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anfer\Desktop\Trabajo\Epicollect5\2026\LCH\"/>
    </mc:Choice>
  </mc:AlternateContent>
  <xr:revisionPtr revIDLastSave="0" documentId="13_ncr:1_{DD377299-E747-4BCE-B747-332E75751738}" xr6:coauthVersionLast="47" xr6:coauthVersionMax="47" xr10:uidLastSave="{00000000-0000-0000-0000-000000000000}"/>
  <bookViews>
    <workbookView xWindow="-108" yWindow="-108" windowWidth="23256" windowHeight="12456" xr2:uid="{D26A1591-2CB3-4778-A18C-69E4496C538E}"/>
  </bookViews>
  <sheets>
    <sheet name="Hoja1" sheetId="5" r:id="rId1"/>
    <sheet name="form-1__registro-diario-de-encu" sheetId="2" r:id="rId2"/>
  </sheets>
  <definedNames>
    <definedName name="DatosExternos_1" localSheetId="1" hidden="1">'form-1__registro-diario-de-encu'!$A$1:$BR$1717</definedName>
  </definedNames>
  <calcPr calcId="191029"/>
  <pivotCaches>
    <pivotCache cacheId="1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1481" i="2" l="1"/>
  <c r="BJ1482" i="2"/>
  <c r="BJ1483" i="2"/>
  <c r="BJ1484" i="2"/>
  <c r="BJ1485" i="2"/>
  <c r="BJ1486" i="2"/>
  <c r="BJ1487" i="2"/>
  <c r="BJ1488" i="2"/>
  <c r="BJ1489" i="2"/>
  <c r="BJ1490" i="2"/>
  <c r="BJ1491" i="2"/>
  <c r="BJ1492" i="2"/>
  <c r="BJ1493" i="2"/>
  <c r="BJ1494" i="2"/>
  <c r="BJ1495" i="2"/>
  <c r="BJ1496" i="2"/>
  <c r="BJ1497" i="2"/>
  <c r="BJ1498" i="2"/>
  <c r="BJ1499" i="2"/>
  <c r="BJ1500" i="2"/>
  <c r="BJ1501" i="2"/>
  <c r="BJ1502" i="2"/>
  <c r="BJ1503" i="2"/>
  <c r="BJ1504" i="2"/>
  <c r="BJ1505" i="2"/>
  <c r="BJ1506" i="2"/>
  <c r="BJ1507" i="2"/>
  <c r="BJ1508" i="2"/>
  <c r="BJ1509" i="2"/>
  <c r="BJ1510" i="2"/>
  <c r="BJ1511" i="2"/>
  <c r="BJ1512" i="2"/>
  <c r="BJ1513" i="2"/>
  <c r="BJ1514" i="2"/>
  <c r="BJ1515" i="2"/>
  <c r="BJ1516" i="2"/>
  <c r="BJ1517" i="2"/>
  <c r="BJ1518" i="2"/>
  <c r="BJ1519" i="2"/>
  <c r="BJ1520" i="2"/>
  <c r="BJ1521" i="2"/>
  <c r="BJ1522" i="2"/>
  <c r="BJ1523" i="2"/>
  <c r="BJ1524" i="2"/>
  <c r="BJ1525" i="2"/>
  <c r="BJ1526" i="2"/>
  <c r="BJ1527" i="2"/>
  <c r="BJ1528" i="2"/>
  <c r="BJ1529" i="2"/>
  <c r="BJ1530" i="2"/>
  <c r="BJ1531" i="2"/>
  <c r="BJ1532" i="2"/>
  <c r="BJ1533" i="2"/>
  <c r="BJ1534" i="2"/>
  <c r="BJ1535" i="2"/>
  <c r="BJ1536" i="2"/>
  <c r="BJ1537" i="2"/>
  <c r="BJ1538" i="2"/>
  <c r="BJ1539" i="2"/>
  <c r="BJ1540" i="2"/>
  <c r="BJ1541" i="2"/>
  <c r="BJ1542" i="2"/>
  <c r="BJ1543" i="2"/>
  <c r="BJ1544" i="2"/>
  <c r="BJ1545" i="2"/>
  <c r="BJ1546" i="2"/>
  <c r="BJ1547" i="2"/>
  <c r="BJ1548" i="2"/>
  <c r="BJ1549" i="2"/>
  <c r="BJ1550" i="2"/>
  <c r="BJ1551" i="2"/>
  <c r="BJ1552" i="2"/>
  <c r="BJ1553" i="2"/>
  <c r="BJ1554" i="2"/>
  <c r="BJ1555" i="2"/>
  <c r="BJ1556" i="2"/>
  <c r="BJ1557" i="2"/>
  <c r="BJ1558" i="2"/>
  <c r="BJ1559" i="2"/>
  <c r="BJ1560" i="2"/>
  <c r="BJ1561" i="2"/>
  <c r="BJ1562" i="2"/>
  <c r="BJ1563" i="2"/>
  <c r="BJ1564" i="2"/>
  <c r="BJ1565" i="2"/>
  <c r="BJ1566" i="2"/>
  <c r="BJ1567" i="2"/>
  <c r="BJ1568" i="2"/>
  <c r="BJ1569" i="2"/>
  <c r="BJ1570" i="2"/>
  <c r="BJ1571" i="2"/>
  <c r="BJ1572" i="2"/>
  <c r="BJ1573" i="2"/>
  <c r="BJ1574" i="2"/>
  <c r="BJ1575" i="2"/>
  <c r="BJ1576" i="2"/>
  <c r="BJ1577" i="2"/>
  <c r="BJ1578" i="2"/>
  <c r="BJ1579" i="2"/>
  <c r="BJ1580" i="2"/>
  <c r="BJ1581" i="2"/>
  <c r="BJ1582" i="2"/>
  <c r="BJ1583" i="2"/>
  <c r="BJ1584" i="2"/>
  <c r="BJ1585" i="2"/>
  <c r="BJ1586" i="2"/>
  <c r="BJ1587" i="2"/>
  <c r="BJ1588" i="2"/>
  <c r="BJ1589" i="2"/>
  <c r="BJ1590" i="2"/>
  <c r="BJ1591" i="2"/>
  <c r="BJ1592" i="2"/>
  <c r="BJ1593" i="2"/>
  <c r="BJ1594" i="2"/>
  <c r="BJ1595" i="2"/>
  <c r="BJ1596" i="2"/>
  <c r="BJ1597" i="2"/>
  <c r="BJ1598" i="2"/>
  <c r="BJ1599" i="2"/>
  <c r="BJ1600" i="2"/>
  <c r="BJ1601" i="2"/>
  <c r="BJ1602" i="2"/>
  <c r="BJ1603" i="2"/>
  <c r="BJ1604" i="2"/>
  <c r="BJ1605" i="2"/>
  <c r="BJ1606" i="2"/>
  <c r="BJ1607" i="2"/>
  <c r="BJ1608" i="2"/>
  <c r="BJ1609" i="2"/>
  <c r="BJ1610" i="2"/>
  <c r="BJ1611" i="2"/>
  <c r="BJ1612" i="2"/>
  <c r="BJ1613" i="2"/>
  <c r="BJ1614" i="2"/>
  <c r="BJ1615" i="2"/>
  <c r="BJ1616" i="2"/>
  <c r="BJ1617" i="2"/>
  <c r="BJ1618" i="2"/>
  <c r="BJ1619" i="2"/>
  <c r="BJ1620" i="2"/>
  <c r="BJ1621" i="2"/>
  <c r="BJ1622" i="2"/>
  <c r="BJ1623" i="2"/>
  <c r="BJ1624" i="2"/>
  <c r="BJ1625" i="2"/>
  <c r="BJ1626" i="2"/>
  <c r="BJ1627" i="2"/>
  <c r="BJ1628" i="2"/>
  <c r="BJ1629" i="2"/>
  <c r="BJ1630" i="2"/>
  <c r="BJ1631" i="2"/>
  <c r="BJ1632" i="2"/>
  <c r="BJ1633" i="2"/>
  <c r="BJ1634" i="2"/>
  <c r="BJ1635" i="2"/>
  <c r="BJ1636" i="2"/>
  <c r="BJ1637" i="2"/>
  <c r="BJ1638" i="2"/>
  <c r="BJ1639" i="2"/>
  <c r="BJ1640" i="2"/>
  <c r="BJ1641" i="2"/>
  <c r="BJ1642" i="2"/>
  <c r="BJ1643" i="2"/>
  <c r="BJ1644" i="2"/>
  <c r="BJ1645" i="2"/>
  <c r="BJ1646" i="2"/>
  <c r="BJ1647" i="2"/>
  <c r="BJ1648" i="2"/>
  <c r="BJ1649" i="2"/>
  <c r="BJ1650" i="2"/>
  <c r="BJ1651" i="2"/>
  <c r="BJ1652" i="2"/>
  <c r="BJ1653" i="2"/>
  <c r="BJ1654" i="2"/>
  <c r="BJ1655" i="2"/>
  <c r="BJ1656" i="2"/>
  <c r="BJ1657" i="2"/>
  <c r="BJ1658" i="2"/>
  <c r="BJ1659" i="2"/>
  <c r="BJ1660" i="2"/>
  <c r="BJ1661" i="2"/>
  <c r="BJ1662" i="2"/>
  <c r="BJ1663" i="2"/>
  <c r="BJ1664" i="2"/>
  <c r="BJ1665" i="2"/>
  <c r="BJ1666" i="2"/>
  <c r="BJ1667" i="2"/>
  <c r="BJ1668" i="2"/>
  <c r="BJ1669" i="2"/>
  <c r="BJ1670" i="2"/>
  <c r="BJ1671" i="2"/>
  <c r="BJ1672" i="2"/>
  <c r="BJ1673" i="2"/>
  <c r="BJ1674" i="2"/>
  <c r="BJ1675" i="2"/>
  <c r="BJ1676" i="2"/>
  <c r="BJ1677" i="2"/>
  <c r="BJ1678" i="2"/>
  <c r="BJ1679" i="2"/>
  <c r="BJ1680" i="2"/>
  <c r="BJ1681" i="2"/>
  <c r="BJ1682" i="2"/>
  <c r="BJ1683" i="2"/>
  <c r="BJ1684" i="2"/>
  <c r="BJ1685" i="2"/>
  <c r="BJ1686" i="2"/>
  <c r="BJ1687" i="2"/>
  <c r="BJ1688" i="2"/>
  <c r="BJ1689" i="2"/>
  <c r="BJ1690" i="2"/>
  <c r="BJ1691" i="2"/>
  <c r="BJ1692" i="2"/>
  <c r="BJ1693" i="2"/>
  <c r="BJ1694" i="2"/>
  <c r="BJ1695" i="2"/>
  <c r="BJ1696" i="2"/>
  <c r="BJ1697" i="2"/>
  <c r="BJ1698" i="2"/>
  <c r="BJ1699" i="2"/>
  <c r="BJ1700" i="2"/>
  <c r="BJ1701" i="2"/>
  <c r="BJ1702" i="2"/>
  <c r="BJ1703" i="2"/>
  <c r="BJ1704" i="2"/>
  <c r="BJ1705" i="2"/>
  <c r="BJ1706" i="2"/>
  <c r="BJ1707" i="2"/>
  <c r="BJ1708" i="2"/>
  <c r="BJ1709" i="2"/>
  <c r="BJ1710" i="2"/>
  <c r="BJ1711" i="2"/>
  <c r="BJ1712" i="2"/>
  <c r="BJ1713" i="2"/>
  <c r="BJ1714" i="2"/>
  <c r="BJ1715" i="2"/>
  <c r="BJ1716" i="2"/>
  <c r="BJ1717" i="2"/>
  <c r="BI1481" i="2"/>
  <c r="BI1482" i="2"/>
  <c r="BI1483" i="2"/>
  <c r="BI1484" i="2"/>
  <c r="BI1485" i="2"/>
  <c r="BI1486" i="2"/>
  <c r="BI1487" i="2"/>
  <c r="BI1488" i="2"/>
  <c r="BI1489" i="2"/>
  <c r="BI1490" i="2"/>
  <c r="BI1491" i="2"/>
  <c r="BI1492" i="2"/>
  <c r="BI1493" i="2"/>
  <c r="BI1494" i="2"/>
  <c r="BI1495" i="2"/>
  <c r="BI1496" i="2"/>
  <c r="BI1497" i="2"/>
  <c r="BI1498" i="2"/>
  <c r="BI1499" i="2"/>
  <c r="BI1500" i="2"/>
  <c r="BI1501" i="2"/>
  <c r="BI1502" i="2"/>
  <c r="BI1503" i="2"/>
  <c r="BI1504" i="2"/>
  <c r="BI1505" i="2"/>
  <c r="BI1506" i="2"/>
  <c r="BI1507" i="2"/>
  <c r="BI1508" i="2"/>
  <c r="BI1509" i="2"/>
  <c r="BI1510" i="2"/>
  <c r="BI1511" i="2"/>
  <c r="BI1512" i="2"/>
  <c r="BI1513" i="2"/>
  <c r="BI1514" i="2"/>
  <c r="BI1515" i="2"/>
  <c r="BI1516" i="2"/>
  <c r="BI1517" i="2"/>
  <c r="BI1518" i="2"/>
  <c r="BI1519" i="2"/>
  <c r="BI1520" i="2"/>
  <c r="BI1521" i="2"/>
  <c r="BI1522" i="2"/>
  <c r="BI1523" i="2"/>
  <c r="BI1524" i="2"/>
  <c r="BI1525" i="2"/>
  <c r="BI1526" i="2"/>
  <c r="BI1527" i="2"/>
  <c r="BI1528" i="2"/>
  <c r="BI1529" i="2"/>
  <c r="BI1530" i="2"/>
  <c r="BI1531" i="2"/>
  <c r="BI1532" i="2"/>
  <c r="BI1533" i="2"/>
  <c r="BI1534" i="2"/>
  <c r="BI1535" i="2"/>
  <c r="BI1536" i="2"/>
  <c r="BI1537" i="2"/>
  <c r="BI1538" i="2"/>
  <c r="BI1539" i="2"/>
  <c r="BI1540" i="2"/>
  <c r="BI1541" i="2"/>
  <c r="BI1542" i="2"/>
  <c r="BI1543" i="2"/>
  <c r="BI1544" i="2"/>
  <c r="BI1545" i="2"/>
  <c r="BI1546" i="2"/>
  <c r="BI1547" i="2"/>
  <c r="BI1548" i="2"/>
  <c r="BI1549" i="2"/>
  <c r="BI1550" i="2"/>
  <c r="BI1551" i="2"/>
  <c r="BI1552" i="2"/>
  <c r="BI1553" i="2"/>
  <c r="BI1554" i="2"/>
  <c r="BI1555" i="2"/>
  <c r="BI1556" i="2"/>
  <c r="BI1557" i="2"/>
  <c r="BI1558" i="2"/>
  <c r="BI1559" i="2"/>
  <c r="BI1560" i="2"/>
  <c r="BI1561" i="2"/>
  <c r="BI1562" i="2"/>
  <c r="BI1563" i="2"/>
  <c r="BI1564" i="2"/>
  <c r="BI1565" i="2"/>
  <c r="BI1566" i="2"/>
  <c r="BI1567" i="2"/>
  <c r="BI1568" i="2"/>
  <c r="BI1569" i="2"/>
  <c r="BI1570" i="2"/>
  <c r="BI1571" i="2"/>
  <c r="BI1572" i="2"/>
  <c r="BI1573" i="2"/>
  <c r="BI1574" i="2"/>
  <c r="BI1575" i="2"/>
  <c r="BI1576" i="2"/>
  <c r="BI1577" i="2"/>
  <c r="BI1578" i="2"/>
  <c r="BI1579" i="2"/>
  <c r="BI1580" i="2"/>
  <c r="BI1581" i="2"/>
  <c r="BI1582" i="2"/>
  <c r="BI1583" i="2"/>
  <c r="BI1584" i="2"/>
  <c r="BI1585" i="2"/>
  <c r="BI1586" i="2"/>
  <c r="BI1587" i="2"/>
  <c r="BI1588" i="2"/>
  <c r="BI1589" i="2"/>
  <c r="BI1590" i="2"/>
  <c r="BI1591" i="2"/>
  <c r="BI1592" i="2"/>
  <c r="BI1593" i="2"/>
  <c r="BI1594" i="2"/>
  <c r="BI1595" i="2"/>
  <c r="BI1596" i="2"/>
  <c r="BI1597" i="2"/>
  <c r="BI1598" i="2"/>
  <c r="BI1599" i="2"/>
  <c r="BI1600" i="2"/>
  <c r="BI1601" i="2"/>
  <c r="BI1602" i="2"/>
  <c r="BI1603" i="2"/>
  <c r="BI1604" i="2"/>
  <c r="BI1605" i="2"/>
  <c r="BI1606" i="2"/>
  <c r="BI1607" i="2"/>
  <c r="BI1608" i="2"/>
  <c r="BI1609" i="2"/>
  <c r="BI1610" i="2"/>
  <c r="BI1611" i="2"/>
  <c r="BI1612" i="2"/>
  <c r="BI1613" i="2"/>
  <c r="BI1614" i="2"/>
  <c r="BI1615" i="2"/>
  <c r="BI1616" i="2"/>
  <c r="BI1617" i="2"/>
  <c r="BI1618" i="2"/>
  <c r="BI1619" i="2"/>
  <c r="BI1620" i="2"/>
  <c r="BI1621" i="2"/>
  <c r="BI1622" i="2"/>
  <c r="BI1623" i="2"/>
  <c r="BI1624" i="2"/>
  <c r="BI1625" i="2"/>
  <c r="BI1626" i="2"/>
  <c r="BI1627" i="2"/>
  <c r="BI1628" i="2"/>
  <c r="BI1629" i="2"/>
  <c r="BI1630" i="2"/>
  <c r="BI1631" i="2"/>
  <c r="BI1632" i="2"/>
  <c r="BI1633" i="2"/>
  <c r="BI1634" i="2"/>
  <c r="BI1635" i="2"/>
  <c r="BI1636" i="2"/>
  <c r="BI1637" i="2"/>
  <c r="BI1638" i="2"/>
  <c r="BI1639" i="2"/>
  <c r="BI1640" i="2"/>
  <c r="BI1641" i="2"/>
  <c r="BI1642" i="2"/>
  <c r="BI1643" i="2"/>
  <c r="BI1644" i="2"/>
  <c r="BI1645" i="2"/>
  <c r="BI1646" i="2"/>
  <c r="BI1647" i="2"/>
  <c r="BI1648" i="2"/>
  <c r="BI1649" i="2"/>
  <c r="BI1650" i="2"/>
  <c r="BI1651" i="2"/>
  <c r="BI1652" i="2"/>
  <c r="BI1653" i="2"/>
  <c r="BI1654" i="2"/>
  <c r="BI1655" i="2"/>
  <c r="BI1656" i="2"/>
  <c r="BI1657" i="2"/>
  <c r="BI1658" i="2"/>
  <c r="BI1659" i="2"/>
  <c r="BI1660" i="2"/>
  <c r="BI1661" i="2"/>
  <c r="BI1662" i="2"/>
  <c r="BI1663" i="2"/>
  <c r="BI1664" i="2"/>
  <c r="BI1665" i="2"/>
  <c r="BI1666" i="2"/>
  <c r="BI1667" i="2"/>
  <c r="BI1668" i="2"/>
  <c r="BI1669" i="2"/>
  <c r="BI1670" i="2"/>
  <c r="BI1671" i="2"/>
  <c r="BI1672" i="2"/>
  <c r="BI1673" i="2"/>
  <c r="BI1674" i="2"/>
  <c r="BI1675" i="2"/>
  <c r="BI1676" i="2"/>
  <c r="BI1677" i="2"/>
  <c r="BI1678" i="2"/>
  <c r="BI1679" i="2"/>
  <c r="BI1680" i="2"/>
  <c r="BI1681" i="2"/>
  <c r="BI1682" i="2"/>
  <c r="BI1683" i="2"/>
  <c r="BI1684" i="2"/>
  <c r="BI1685" i="2"/>
  <c r="BI1686" i="2"/>
  <c r="BI1687" i="2"/>
  <c r="BI1688" i="2"/>
  <c r="BI1689" i="2"/>
  <c r="BI1690" i="2"/>
  <c r="BI1691" i="2"/>
  <c r="BI1692" i="2"/>
  <c r="BI1693" i="2"/>
  <c r="BI1694" i="2"/>
  <c r="BI1695" i="2"/>
  <c r="BI1696" i="2"/>
  <c r="BI1697" i="2"/>
  <c r="BI1698" i="2"/>
  <c r="BI1699" i="2"/>
  <c r="BI1700" i="2"/>
  <c r="BI1701" i="2"/>
  <c r="BI1702" i="2"/>
  <c r="BI1703" i="2"/>
  <c r="BI1704" i="2"/>
  <c r="BI1705" i="2"/>
  <c r="BI1706" i="2"/>
  <c r="BI1707" i="2"/>
  <c r="BI1708" i="2"/>
  <c r="BI1709" i="2"/>
  <c r="BI1710" i="2"/>
  <c r="BI1711" i="2"/>
  <c r="BI1712" i="2"/>
  <c r="BI1713" i="2"/>
  <c r="BI1714" i="2"/>
  <c r="BI1715" i="2"/>
  <c r="BI1716" i="2"/>
  <c r="BI1717" i="2"/>
  <c r="BH1481" i="2"/>
  <c r="BH1482" i="2"/>
  <c r="BH1483" i="2"/>
  <c r="BH1484" i="2"/>
  <c r="BH1485" i="2"/>
  <c r="BH1486" i="2"/>
  <c r="BH1487" i="2"/>
  <c r="BH1488" i="2"/>
  <c r="BH1489" i="2"/>
  <c r="BH1490" i="2"/>
  <c r="BH1491" i="2"/>
  <c r="BH1492" i="2"/>
  <c r="BH1493" i="2"/>
  <c r="BH1494" i="2"/>
  <c r="BH1495" i="2"/>
  <c r="BH1496" i="2"/>
  <c r="BH1497" i="2"/>
  <c r="BH1498" i="2"/>
  <c r="BH1499" i="2"/>
  <c r="BH1500" i="2"/>
  <c r="BH1501" i="2"/>
  <c r="BH1502" i="2"/>
  <c r="BH1503" i="2"/>
  <c r="BH1504" i="2"/>
  <c r="BH1505" i="2"/>
  <c r="BH1506" i="2"/>
  <c r="BH1507" i="2"/>
  <c r="BH1508" i="2"/>
  <c r="BH1509" i="2"/>
  <c r="BH1510" i="2"/>
  <c r="BH1511" i="2"/>
  <c r="BH1512" i="2"/>
  <c r="BH1513" i="2"/>
  <c r="BH1514" i="2"/>
  <c r="BH1515" i="2"/>
  <c r="BH1516" i="2"/>
  <c r="BH1517" i="2"/>
  <c r="BH1518" i="2"/>
  <c r="BH1519" i="2"/>
  <c r="BH1520" i="2"/>
  <c r="BH1521" i="2"/>
  <c r="BH1522" i="2"/>
  <c r="BH1523" i="2"/>
  <c r="BH1524" i="2"/>
  <c r="BH1525" i="2"/>
  <c r="BH1526" i="2"/>
  <c r="BH1527" i="2"/>
  <c r="BH1528" i="2"/>
  <c r="BH1529" i="2"/>
  <c r="BH1530" i="2"/>
  <c r="BH1531" i="2"/>
  <c r="BH1532" i="2"/>
  <c r="BH1533" i="2"/>
  <c r="BH1534" i="2"/>
  <c r="BH1535" i="2"/>
  <c r="BH1536" i="2"/>
  <c r="BH1537" i="2"/>
  <c r="BH1538" i="2"/>
  <c r="BH1539" i="2"/>
  <c r="BH1540" i="2"/>
  <c r="BH1541" i="2"/>
  <c r="BH1542" i="2"/>
  <c r="BH1543" i="2"/>
  <c r="BH1544" i="2"/>
  <c r="BH1545" i="2"/>
  <c r="BH1546" i="2"/>
  <c r="BH1547" i="2"/>
  <c r="BH1548" i="2"/>
  <c r="BH1549" i="2"/>
  <c r="BH1550" i="2"/>
  <c r="BH1551" i="2"/>
  <c r="BH1552" i="2"/>
  <c r="BH1553" i="2"/>
  <c r="BH1554" i="2"/>
  <c r="BH1555" i="2"/>
  <c r="BH1556" i="2"/>
  <c r="BH1557" i="2"/>
  <c r="BH1558" i="2"/>
  <c r="BH1559" i="2"/>
  <c r="BH1560" i="2"/>
  <c r="BH1561" i="2"/>
  <c r="BH1562" i="2"/>
  <c r="BH1563" i="2"/>
  <c r="BH1564" i="2"/>
  <c r="BH1565" i="2"/>
  <c r="BH1566" i="2"/>
  <c r="BH1567" i="2"/>
  <c r="BH1568" i="2"/>
  <c r="BH1569" i="2"/>
  <c r="BH1570" i="2"/>
  <c r="BH1571" i="2"/>
  <c r="BH1572" i="2"/>
  <c r="BH1573" i="2"/>
  <c r="BH1574" i="2"/>
  <c r="BH1575" i="2"/>
  <c r="BH1576" i="2"/>
  <c r="BH1577" i="2"/>
  <c r="BH1578" i="2"/>
  <c r="BH1579" i="2"/>
  <c r="BH1580" i="2"/>
  <c r="BH1581" i="2"/>
  <c r="BH1582" i="2"/>
  <c r="BH1583" i="2"/>
  <c r="BH1584" i="2"/>
  <c r="BH1585" i="2"/>
  <c r="BH1586" i="2"/>
  <c r="BH1587" i="2"/>
  <c r="BH1588" i="2"/>
  <c r="BH1589" i="2"/>
  <c r="BH1590" i="2"/>
  <c r="BH1591" i="2"/>
  <c r="BH1592" i="2"/>
  <c r="BH1593" i="2"/>
  <c r="BH1594" i="2"/>
  <c r="BH1595" i="2"/>
  <c r="BH1596" i="2"/>
  <c r="BH1597" i="2"/>
  <c r="BH1598" i="2"/>
  <c r="BH1599" i="2"/>
  <c r="BH1600" i="2"/>
  <c r="BH1601" i="2"/>
  <c r="BH1602" i="2"/>
  <c r="BH1603" i="2"/>
  <c r="BH1604" i="2"/>
  <c r="BH1605" i="2"/>
  <c r="BH1606" i="2"/>
  <c r="BH1607" i="2"/>
  <c r="BH1608" i="2"/>
  <c r="BH1609" i="2"/>
  <c r="BH1610" i="2"/>
  <c r="BH1611" i="2"/>
  <c r="BH1612" i="2"/>
  <c r="BH1613" i="2"/>
  <c r="BH1614" i="2"/>
  <c r="BH1615" i="2"/>
  <c r="BH1616" i="2"/>
  <c r="BH1617" i="2"/>
  <c r="BH1618" i="2"/>
  <c r="BH1619" i="2"/>
  <c r="BH1620" i="2"/>
  <c r="BH1621" i="2"/>
  <c r="BH1622" i="2"/>
  <c r="BH1623" i="2"/>
  <c r="BH1624" i="2"/>
  <c r="BH1625" i="2"/>
  <c r="BH1626" i="2"/>
  <c r="BH1627" i="2"/>
  <c r="BH1628" i="2"/>
  <c r="BH1629" i="2"/>
  <c r="BH1630" i="2"/>
  <c r="BH1631" i="2"/>
  <c r="BH1632" i="2"/>
  <c r="BH1633" i="2"/>
  <c r="BH1634" i="2"/>
  <c r="BH1635" i="2"/>
  <c r="BH1636" i="2"/>
  <c r="BH1637" i="2"/>
  <c r="BH1638" i="2"/>
  <c r="BH1639" i="2"/>
  <c r="BH1640" i="2"/>
  <c r="BH1641" i="2"/>
  <c r="BH1642" i="2"/>
  <c r="BH1643" i="2"/>
  <c r="BH1644" i="2"/>
  <c r="BH1645" i="2"/>
  <c r="BH1646" i="2"/>
  <c r="BH1647" i="2"/>
  <c r="BH1648" i="2"/>
  <c r="BH1649" i="2"/>
  <c r="BH1650" i="2"/>
  <c r="BH1651" i="2"/>
  <c r="BH1652" i="2"/>
  <c r="BH1653" i="2"/>
  <c r="BH1654" i="2"/>
  <c r="BH1655" i="2"/>
  <c r="BH1656" i="2"/>
  <c r="BH1657" i="2"/>
  <c r="BH1658" i="2"/>
  <c r="BH1659" i="2"/>
  <c r="BH1660" i="2"/>
  <c r="BH1661" i="2"/>
  <c r="BH1662" i="2"/>
  <c r="BH1663" i="2"/>
  <c r="BH1664" i="2"/>
  <c r="BH1665" i="2"/>
  <c r="BH1666" i="2"/>
  <c r="BH1667" i="2"/>
  <c r="BH1668" i="2"/>
  <c r="BH1669" i="2"/>
  <c r="BH1670" i="2"/>
  <c r="BH1671" i="2"/>
  <c r="BH1672" i="2"/>
  <c r="BH1673" i="2"/>
  <c r="BH1674" i="2"/>
  <c r="BH1675" i="2"/>
  <c r="BH1676" i="2"/>
  <c r="BH1677" i="2"/>
  <c r="BH1678" i="2"/>
  <c r="BH1679" i="2"/>
  <c r="BH1680" i="2"/>
  <c r="BH1681" i="2"/>
  <c r="BH1682" i="2"/>
  <c r="BH1683" i="2"/>
  <c r="BH1684" i="2"/>
  <c r="BH1685" i="2"/>
  <c r="BH1686" i="2"/>
  <c r="BH1687" i="2"/>
  <c r="BH1688" i="2"/>
  <c r="BH1689" i="2"/>
  <c r="BH1690" i="2"/>
  <c r="BH1691" i="2"/>
  <c r="BH1692" i="2"/>
  <c r="BH1693" i="2"/>
  <c r="BH1694" i="2"/>
  <c r="BH1695" i="2"/>
  <c r="BH1696" i="2"/>
  <c r="BH1697" i="2"/>
  <c r="BH1698" i="2"/>
  <c r="BH1699" i="2"/>
  <c r="BH1700" i="2"/>
  <c r="BH1701" i="2"/>
  <c r="BH1702" i="2"/>
  <c r="BH1703" i="2"/>
  <c r="BH1704" i="2"/>
  <c r="BH1705" i="2"/>
  <c r="BH1706" i="2"/>
  <c r="BH1707" i="2"/>
  <c r="BH1708" i="2"/>
  <c r="BH1709" i="2"/>
  <c r="BH1710" i="2"/>
  <c r="BH1711" i="2"/>
  <c r="BH1712" i="2"/>
  <c r="BH1713" i="2"/>
  <c r="BH1714" i="2"/>
  <c r="BH1715" i="2"/>
  <c r="BH1716" i="2"/>
  <c r="BH1717" i="2"/>
  <c r="BJ1118" i="2"/>
  <c r="BJ1119" i="2"/>
  <c r="BJ1120" i="2"/>
  <c r="BJ1121" i="2"/>
  <c r="BJ1122" i="2"/>
  <c r="BJ1123" i="2"/>
  <c r="BJ1124" i="2"/>
  <c r="BJ1125" i="2"/>
  <c r="BJ1126" i="2"/>
  <c r="BJ1127" i="2"/>
  <c r="BJ1128" i="2"/>
  <c r="BJ1129" i="2"/>
  <c r="BJ1130" i="2"/>
  <c r="BJ1131" i="2"/>
  <c r="BJ1132" i="2"/>
  <c r="BJ1133" i="2"/>
  <c r="BJ1134" i="2"/>
  <c r="BJ1135" i="2"/>
  <c r="BJ1136" i="2"/>
  <c r="BJ1137" i="2"/>
  <c r="BJ1138" i="2"/>
  <c r="BJ1139" i="2"/>
  <c r="BJ1140" i="2"/>
  <c r="BJ1141" i="2"/>
  <c r="BJ1142" i="2"/>
  <c r="BJ1143" i="2"/>
  <c r="BJ1144" i="2"/>
  <c r="BJ1145" i="2"/>
  <c r="BJ1146" i="2"/>
  <c r="BJ1147" i="2"/>
  <c r="BJ1148" i="2"/>
  <c r="BJ1149" i="2"/>
  <c r="BJ1150" i="2"/>
  <c r="BJ1151" i="2"/>
  <c r="BJ1152" i="2"/>
  <c r="BJ1153" i="2"/>
  <c r="BJ1154" i="2"/>
  <c r="BJ1155" i="2"/>
  <c r="BJ1156" i="2"/>
  <c r="BJ1157" i="2"/>
  <c r="BJ1158" i="2"/>
  <c r="BJ1159" i="2"/>
  <c r="BJ1160" i="2"/>
  <c r="BJ1161" i="2"/>
  <c r="BJ1162" i="2"/>
  <c r="BJ1163" i="2"/>
  <c r="BJ1164" i="2"/>
  <c r="BJ1165" i="2"/>
  <c r="BJ1166" i="2"/>
  <c r="BJ1167" i="2"/>
  <c r="BJ1168" i="2"/>
  <c r="BJ1169" i="2"/>
  <c r="BJ1170" i="2"/>
  <c r="BJ1171" i="2"/>
  <c r="BJ1172" i="2"/>
  <c r="BJ1173" i="2"/>
  <c r="BJ1174" i="2"/>
  <c r="BJ1175" i="2"/>
  <c r="BJ1176" i="2"/>
  <c r="BJ1177" i="2"/>
  <c r="BJ1178" i="2"/>
  <c r="BJ1179" i="2"/>
  <c r="BJ1180" i="2"/>
  <c r="BJ1181" i="2"/>
  <c r="BJ1182" i="2"/>
  <c r="BJ1183" i="2"/>
  <c r="BJ1184" i="2"/>
  <c r="BJ1185" i="2"/>
  <c r="BJ1186" i="2"/>
  <c r="BJ1187" i="2"/>
  <c r="BJ1188" i="2"/>
  <c r="BJ1189" i="2"/>
  <c r="BJ1190" i="2"/>
  <c r="BJ1191" i="2"/>
  <c r="BJ1192" i="2"/>
  <c r="BJ1193" i="2"/>
  <c r="BJ1194" i="2"/>
  <c r="BJ1195" i="2"/>
  <c r="BJ1196" i="2"/>
  <c r="BJ1197" i="2"/>
  <c r="BJ1198" i="2"/>
  <c r="BJ1199" i="2"/>
  <c r="BJ1200" i="2"/>
  <c r="BJ1201" i="2"/>
  <c r="BJ1202" i="2"/>
  <c r="BJ1203" i="2"/>
  <c r="BJ1204" i="2"/>
  <c r="BJ1205" i="2"/>
  <c r="BJ1206" i="2"/>
  <c r="BJ1207" i="2"/>
  <c r="BJ1208" i="2"/>
  <c r="BJ1209" i="2"/>
  <c r="BJ1210" i="2"/>
  <c r="BJ1211" i="2"/>
  <c r="BJ1212" i="2"/>
  <c r="BJ1213" i="2"/>
  <c r="BJ1214" i="2"/>
  <c r="BJ1215" i="2"/>
  <c r="BJ1216" i="2"/>
  <c r="BJ1217" i="2"/>
  <c r="BJ1218" i="2"/>
  <c r="BJ1219" i="2"/>
  <c r="BJ1220" i="2"/>
  <c r="BJ1221" i="2"/>
  <c r="BJ1222" i="2"/>
  <c r="BJ1223" i="2"/>
  <c r="BJ1224" i="2"/>
  <c r="BJ1225" i="2"/>
  <c r="BJ1226" i="2"/>
  <c r="BJ1227" i="2"/>
  <c r="BJ1228" i="2"/>
  <c r="BJ1229" i="2"/>
  <c r="BJ1230" i="2"/>
  <c r="BJ1231" i="2"/>
  <c r="BJ1232" i="2"/>
  <c r="BJ1233" i="2"/>
  <c r="BJ1234" i="2"/>
  <c r="BJ1235" i="2"/>
  <c r="BJ1236" i="2"/>
  <c r="BJ1237" i="2"/>
  <c r="BJ1238" i="2"/>
  <c r="BJ1239" i="2"/>
  <c r="BJ1240" i="2"/>
  <c r="BJ1241" i="2"/>
  <c r="BJ1242" i="2"/>
  <c r="BJ1243" i="2"/>
  <c r="BJ1244" i="2"/>
  <c r="BJ1245" i="2"/>
  <c r="BJ1246" i="2"/>
  <c r="BJ1247" i="2"/>
  <c r="BJ1248" i="2"/>
  <c r="BJ1249" i="2"/>
  <c r="BJ1250" i="2"/>
  <c r="BJ1251" i="2"/>
  <c r="BJ1252" i="2"/>
  <c r="BJ1253" i="2"/>
  <c r="BJ1254" i="2"/>
  <c r="BJ1255" i="2"/>
  <c r="BJ1256" i="2"/>
  <c r="BJ1257" i="2"/>
  <c r="BJ1258" i="2"/>
  <c r="BJ1259" i="2"/>
  <c r="BJ1260" i="2"/>
  <c r="BJ1261" i="2"/>
  <c r="BJ1262" i="2"/>
  <c r="BJ1263" i="2"/>
  <c r="BJ1264" i="2"/>
  <c r="BJ1265" i="2"/>
  <c r="BJ1266" i="2"/>
  <c r="BJ1267" i="2"/>
  <c r="BJ1268" i="2"/>
  <c r="BJ1269" i="2"/>
  <c r="BJ1270" i="2"/>
  <c r="BJ1271" i="2"/>
  <c r="BJ1272" i="2"/>
  <c r="BJ1273" i="2"/>
  <c r="BJ1274" i="2"/>
  <c r="BJ1275" i="2"/>
  <c r="BJ1276" i="2"/>
  <c r="BJ1277" i="2"/>
  <c r="BJ1278" i="2"/>
  <c r="BJ1279" i="2"/>
  <c r="BJ1280" i="2"/>
  <c r="BJ1281" i="2"/>
  <c r="BJ1282" i="2"/>
  <c r="BJ1283" i="2"/>
  <c r="BJ1284" i="2"/>
  <c r="BJ1285" i="2"/>
  <c r="BJ1286" i="2"/>
  <c r="BJ1287" i="2"/>
  <c r="BJ1288" i="2"/>
  <c r="BJ1289" i="2"/>
  <c r="BJ1290" i="2"/>
  <c r="BJ1291" i="2"/>
  <c r="BJ1292" i="2"/>
  <c r="BJ1293" i="2"/>
  <c r="BJ1294" i="2"/>
  <c r="BJ1295" i="2"/>
  <c r="BJ1296" i="2"/>
  <c r="BJ1297" i="2"/>
  <c r="BJ1298" i="2"/>
  <c r="BJ1299" i="2"/>
  <c r="BJ1300" i="2"/>
  <c r="BJ1301" i="2"/>
  <c r="BJ1302" i="2"/>
  <c r="BJ1303" i="2"/>
  <c r="BJ1304" i="2"/>
  <c r="BJ1305" i="2"/>
  <c r="BJ1306" i="2"/>
  <c r="BJ1307" i="2"/>
  <c r="BJ1308" i="2"/>
  <c r="BJ1309" i="2"/>
  <c r="BJ1310" i="2"/>
  <c r="BJ1311" i="2"/>
  <c r="BJ1312" i="2"/>
  <c r="BJ1313" i="2"/>
  <c r="BJ1314" i="2"/>
  <c r="BJ1315" i="2"/>
  <c r="BJ1316" i="2"/>
  <c r="BJ1317" i="2"/>
  <c r="BJ1318" i="2"/>
  <c r="BJ1319" i="2"/>
  <c r="BJ1320" i="2"/>
  <c r="BJ1321" i="2"/>
  <c r="BJ1322" i="2"/>
  <c r="BJ1323" i="2"/>
  <c r="BJ1324" i="2"/>
  <c r="BJ1325" i="2"/>
  <c r="BJ1326" i="2"/>
  <c r="BJ1327" i="2"/>
  <c r="BJ1328" i="2"/>
  <c r="BJ1329" i="2"/>
  <c r="BJ1330" i="2"/>
  <c r="BJ1331" i="2"/>
  <c r="BJ1332" i="2"/>
  <c r="BJ1333" i="2"/>
  <c r="BJ1334" i="2"/>
  <c r="BJ1335" i="2"/>
  <c r="BJ1336" i="2"/>
  <c r="BJ1337" i="2"/>
  <c r="BJ1338" i="2"/>
  <c r="BJ1339" i="2"/>
  <c r="BJ1340" i="2"/>
  <c r="BJ1341" i="2"/>
  <c r="BJ1342" i="2"/>
  <c r="BJ1343" i="2"/>
  <c r="BJ1344" i="2"/>
  <c r="BJ1345" i="2"/>
  <c r="BJ1346" i="2"/>
  <c r="BJ1347" i="2"/>
  <c r="BJ1348" i="2"/>
  <c r="BJ1349" i="2"/>
  <c r="BJ1350" i="2"/>
  <c r="BJ1351" i="2"/>
  <c r="BJ1352" i="2"/>
  <c r="BJ1353" i="2"/>
  <c r="BJ1354" i="2"/>
  <c r="BJ1355" i="2"/>
  <c r="BJ1356" i="2"/>
  <c r="BJ1357" i="2"/>
  <c r="BJ1358" i="2"/>
  <c r="BJ1359" i="2"/>
  <c r="BJ1360" i="2"/>
  <c r="BJ1361" i="2"/>
  <c r="BJ1362" i="2"/>
  <c r="BJ1363" i="2"/>
  <c r="BJ1364" i="2"/>
  <c r="BJ1365" i="2"/>
  <c r="BJ1366" i="2"/>
  <c r="BJ1367" i="2"/>
  <c r="BJ1368" i="2"/>
  <c r="BJ1369" i="2"/>
  <c r="BJ1370" i="2"/>
  <c r="BJ1371" i="2"/>
  <c r="BJ1372" i="2"/>
  <c r="BJ1373" i="2"/>
  <c r="BJ1374" i="2"/>
  <c r="BJ1375" i="2"/>
  <c r="BJ1376" i="2"/>
  <c r="BJ1377" i="2"/>
  <c r="BJ1378" i="2"/>
  <c r="BJ1379" i="2"/>
  <c r="BJ1380" i="2"/>
  <c r="BJ1381" i="2"/>
  <c r="BJ1382" i="2"/>
  <c r="BJ1383" i="2"/>
  <c r="BJ1384" i="2"/>
  <c r="BJ1385" i="2"/>
  <c r="BJ1386" i="2"/>
  <c r="BJ1387" i="2"/>
  <c r="BJ1388" i="2"/>
  <c r="BJ1389" i="2"/>
  <c r="BJ1390" i="2"/>
  <c r="BJ1391" i="2"/>
  <c r="BJ1392" i="2"/>
  <c r="BJ1393" i="2"/>
  <c r="BJ1394" i="2"/>
  <c r="BJ1395" i="2"/>
  <c r="BJ1396" i="2"/>
  <c r="BJ1397" i="2"/>
  <c r="BJ1398" i="2"/>
  <c r="BJ1399" i="2"/>
  <c r="BJ1400" i="2"/>
  <c r="BJ1401" i="2"/>
  <c r="BJ1402" i="2"/>
  <c r="BJ1403" i="2"/>
  <c r="BJ1404" i="2"/>
  <c r="BJ1405" i="2"/>
  <c r="BJ1406" i="2"/>
  <c r="BJ1407" i="2"/>
  <c r="BJ1408" i="2"/>
  <c r="BJ1409" i="2"/>
  <c r="BJ1410" i="2"/>
  <c r="BJ1411" i="2"/>
  <c r="BJ1412" i="2"/>
  <c r="BJ1413" i="2"/>
  <c r="BJ1414" i="2"/>
  <c r="BJ1415" i="2"/>
  <c r="BJ1416" i="2"/>
  <c r="BJ1417" i="2"/>
  <c r="BJ1418" i="2"/>
  <c r="BJ1419" i="2"/>
  <c r="BJ1420" i="2"/>
  <c r="BJ1421" i="2"/>
  <c r="BJ1422" i="2"/>
  <c r="BJ1423" i="2"/>
  <c r="BJ1424" i="2"/>
  <c r="BJ1425" i="2"/>
  <c r="BJ1426" i="2"/>
  <c r="BJ1427" i="2"/>
  <c r="BJ1428" i="2"/>
  <c r="BJ1429" i="2"/>
  <c r="BJ1430" i="2"/>
  <c r="BJ1431" i="2"/>
  <c r="BJ1432" i="2"/>
  <c r="BJ1433" i="2"/>
  <c r="BJ1434" i="2"/>
  <c r="BJ1435" i="2"/>
  <c r="BJ1436" i="2"/>
  <c r="BJ1437" i="2"/>
  <c r="BJ1438" i="2"/>
  <c r="BJ1439" i="2"/>
  <c r="BJ1440" i="2"/>
  <c r="BJ1441" i="2"/>
  <c r="BJ1442" i="2"/>
  <c r="BJ1443" i="2"/>
  <c r="BJ1444" i="2"/>
  <c r="BJ1445" i="2"/>
  <c r="BJ1446" i="2"/>
  <c r="BJ1447" i="2"/>
  <c r="BJ1448" i="2"/>
  <c r="BJ1449" i="2"/>
  <c r="BJ1450" i="2"/>
  <c r="BJ1451" i="2"/>
  <c r="BJ1452" i="2"/>
  <c r="BJ1453" i="2"/>
  <c r="BJ1454" i="2"/>
  <c r="BJ1455" i="2"/>
  <c r="BJ1456" i="2"/>
  <c r="BJ1457" i="2"/>
  <c r="BJ1458" i="2"/>
  <c r="BJ1459" i="2"/>
  <c r="BJ1460" i="2"/>
  <c r="BJ1461" i="2"/>
  <c r="BJ1462" i="2"/>
  <c r="BJ1463" i="2"/>
  <c r="BJ1464" i="2"/>
  <c r="BJ1465" i="2"/>
  <c r="BJ1466" i="2"/>
  <c r="BJ1467" i="2"/>
  <c r="BJ1468" i="2"/>
  <c r="BJ1469" i="2"/>
  <c r="BJ1470" i="2"/>
  <c r="BJ1471" i="2"/>
  <c r="BJ1472" i="2"/>
  <c r="BJ1473" i="2"/>
  <c r="BJ1474" i="2"/>
  <c r="BJ1475" i="2"/>
  <c r="BJ1476" i="2"/>
  <c r="BJ1477" i="2"/>
  <c r="BJ1478" i="2"/>
  <c r="BJ1479" i="2"/>
  <c r="BJ1480" i="2"/>
  <c r="BI1118" i="2"/>
  <c r="BI1119" i="2"/>
  <c r="BI1120" i="2"/>
  <c r="BI1121" i="2"/>
  <c r="BI1122" i="2"/>
  <c r="BI1123" i="2"/>
  <c r="BI1124" i="2"/>
  <c r="BI1125" i="2"/>
  <c r="BI1126" i="2"/>
  <c r="BI1127" i="2"/>
  <c r="BI1128" i="2"/>
  <c r="BI1129" i="2"/>
  <c r="BI1130" i="2"/>
  <c r="BI1131" i="2"/>
  <c r="BI1132" i="2"/>
  <c r="BI1133" i="2"/>
  <c r="BI1134" i="2"/>
  <c r="BI1135" i="2"/>
  <c r="BI1136" i="2"/>
  <c r="BI1137" i="2"/>
  <c r="BI1138" i="2"/>
  <c r="BI1139" i="2"/>
  <c r="BI1140" i="2"/>
  <c r="BI1141" i="2"/>
  <c r="BI1142" i="2"/>
  <c r="BI1143" i="2"/>
  <c r="BI1144" i="2"/>
  <c r="BI1145" i="2"/>
  <c r="BI1146" i="2"/>
  <c r="BI1147" i="2"/>
  <c r="BI1148" i="2"/>
  <c r="BI1149" i="2"/>
  <c r="BI1150" i="2"/>
  <c r="BI1151" i="2"/>
  <c r="BI1152" i="2"/>
  <c r="BI1153" i="2"/>
  <c r="BI1154" i="2"/>
  <c r="BI1155" i="2"/>
  <c r="BI1156" i="2"/>
  <c r="BI1157" i="2"/>
  <c r="BI1158" i="2"/>
  <c r="BI1159" i="2"/>
  <c r="BI1160" i="2"/>
  <c r="BI1161" i="2"/>
  <c r="BI1162" i="2"/>
  <c r="BI1163" i="2"/>
  <c r="BI1164" i="2"/>
  <c r="BI1165" i="2"/>
  <c r="BI1166" i="2"/>
  <c r="BI1167" i="2"/>
  <c r="BI1168" i="2"/>
  <c r="BI1169" i="2"/>
  <c r="BI1170" i="2"/>
  <c r="BI1171" i="2"/>
  <c r="BI1172" i="2"/>
  <c r="BI1173" i="2"/>
  <c r="BI1174" i="2"/>
  <c r="BI1175" i="2"/>
  <c r="BI1176" i="2"/>
  <c r="BI1177" i="2"/>
  <c r="BI1178" i="2"/>
  <c r="BI1179" i="2"/>
  <c r="BI1180" i="2"/>
  <c r="BI1181" i="2"/>
  <c r="BI1182" i="2"/>
  <c r="BI1183" i="2"/>
  <c r="BI1184" i="2"/>
  <c r="BI1185" i="2"/>
  <c r="BI1186" i="2"/>
  <c r="BI1187" i="2"/>
  <c r="BI1188" i="2"/>
  <c r="BI1189" i="2"/>
  <c r="BI1190" i="2"/>
  <c r="BI1191" i="2"/>
  <c r="BI1192" i="2"/>
  <c r="BI1193" i="2"/>
  <c r="BI1194" i="2"/>
  <c r="BI1195" i="2"/>
  <c r="BI1196" i="2"/>
  <c r="BI1197" i="2"/>
  <c r="BI1198" i="2"/>
  <c r="BI1199" i="2"/>
  <c r="BI1200" i="2"/>
  <c r="BI1201" i="2"/>
  <c r="BI1202" i="2"/>
  <c r="BI1203" i="2"/>
  <c r="BI1204" i="2"/>
  <c r="BI1205" i="2"/>
  <c r="BI1206" i="2"/>
  <c r="BI1207" i="2"/>
  <c r="BI1208" i="2"/>
  <c r="BI1209" i="2"/>
  <c r="BI1210" i="2"/>
  <c r="BI1211" i="2"/>
  <c r="BI1212" i="2"/>
  <c r="BI1213" i="2"/>
  <c r="BI1214" i="2"/>
  <c r="BI1215" i="2"/>
  <c r="BI1216" i="2"/>
  <c r="BI1217" i="2"/>
  <c r="BI1218" i="2"/>
  <c r="BI1219" i="2"/>
  <c r="BI1220" i="2"/>
  <c r="BI1221" i="2"/>
  <c r="BI1222" i="2"/>
  <c r="BI1223" i="2"/>
  <c r="BI1224" i="2"/>
  <c r="BI1225" i="2"/>
  <c r="BI1226" i="2"/>
  <c r="BI1227" i="2"/>
  <c r="BI1228" i="2"/>
  <c r="BI1229" i="2"/>
  <c r="BI1230" i="2"/>
  <c r="BI1231" i="2"/>
  <c r="BI1232" i="2"/>
  <c r="BI1233" i="2"/>
  <c r="BI1234" i="2"/>
  <c r="BI1235" i="2"/>
  <c r="BI1236" i="2"/>
  <c r="BI1237" i="2"/>
  <c r="BI1238" i="2"/>
  <c r="BI1239" i="2"/>
  <c r="BI1240" i="2"/>
  <c r="BI1241" i="2"/>
  <c r="BI1242" i="2"/>
  <c r="BI1243" i="2"/>
  <c r="BI1244" i="2"/>
  <c r="BI1245" i="2"/>
  <c r="BI1246" i="2"/>
  <c r="BI1247" i="2"/>
  <c r="BI1248" i="2"/>
  <c r="BI1249" i="2"/>
  <c r="BI1250" i="2"/>
  <c r="BI1251" i="2"/>
  <c r="BI1252" i="2"/>
  <c r="BI1253" i="2"/>
  <c r="BI1254" i="2"/>
  <c r="BI1255" i="2"/>
  <c r="BI1256" i="2"/>
  <c r="BI1257" i="2"/>
  <c r="BI1258" i="2"/>
  <c r="BI1259" i="2"/>
  <c r="BI1260" i="2"/>
  <c r="BI1261" i="2"/>
  <c r="BI1262" i="2"/>
  <c r="BI1263" i="2"/>
  <c r="BI1264" i="2"/>
  <c r="BI1265" i="2"/>
  <c r="BI1266" i="2"/>
  <c r="BI1267" i="2"/>
  <c r="BI1268" i="2"/>
  <c r="BI1269" i="2"/>
  <c r="BI1270" i="2"/>
  <c r="BI1271" i="2"/>
  <c r="BI1272" i="2"/>
  <c r="BI1273" i="2"/>
  <c r="BI1274" i="2"/>
  <c r="BI1275" i="2"/>
  <c r="BI1276" i="2"/>
  <c r="BI1277" i="2"/>
  <c r="BI1278" i="2"/>
  <c r="BI1279" i="2"/>
  <c r="BI1280" i="2"/>
  <c r="BI1281" i="2"/>
  <c r="BI1282" i="2"/>
  <c r="BI1283" i="2"/>
  <c r="BI1284" i="2"/>
  <c r="BI1285" i="2"/>
  <c r="BI1286" i="2"/>
  <c r="BI1287" i="2"/>
  <c r="BI1288" i="2"/>
  <c r="BI1289" i="2"/>
  <c r="BI1290" i="2"/>
  <c r="BI1291" i="2"/>
  <c r="BI1292" i="2"/>
  <c r="BI1293" i="2"/>
  <c r="BI1294" i="2"/>
  <c r="BI1295" i="2"/>
  <c r="BI1296" i="2"/>
  <c r="BI1297" i="2"/>
  <c r="BI1298" i="2"/>
  <c r="BI1299" i="2"/>
  <c r="BI1300" i="2"/>
  <c r="BI1301" i="2"/>
  <c r="BI1302" i="2"/>
  <c r="BI1303" i="2"/>
  <c r="BI1304" i="2"/>
  <c r="BI1305" i="2"/>
  <c r="BI1306" i="2"/>
  <c r="BI1307" i="2"/>
  <c r="BI1308" i="2"/>
  <c r="BI1309" i="2"/>
  <c r="BI1310" i="2"/>
  <c r="BI1311" i="2"/>
  <c r="BI1312" i="2"/>
  <c r="BI1313" i="2"/>
  <c r="BI1314" i="2"/>
  <c r="BI1315" i="2"/>
  <c r="BI1316" i="2"/>
  <c r="BI1317" i="2"/>
  <c r="BI1318" i="2"/>
  <c r="BI1319" i="2"/>
  <c r="BI1320" i="2"/>
  <c r="BI1321" i="2"/>
  <c r="BI1322" i="2"/>
  <c r="BI1323" i="2"/>
  <c r="BI1324" i="2"/>
  <c r="BI1325" i="2"/>
  <c r="BI1326" i="2"/>
  <c r="BI1327" i="2"/>
  <c r="BI1328" i="2"/>
  <c r="BI1329" i="2"/>
  <c r="BI1330" i="2"/>
  <c r="BI1331" i="2"/>
  <c r="BI1332" i="2"/>
  <c r="BI1333" i="2"/>
  <c r="BI1334" i="2"/>
  <c r="BI1335" i="2"/>
  <c r="BI1336" i="2"/>
  <c r="BI1337" i="2"/>
  <c r="BI1338" i="2"/>
  <c r="BI1339" i="2"/>
  <c r="BI1340" i="2"/>
  <c r="BI1341" i="2"/>
  <c r="BI1342" i="2"/>
  <c r="BI1343" i="2"/>
  <c r="BI1344" i="2"/>
  <c r="BI1345" i="2"/>
  <c r="BI1346" i="2"/>
  <c r="BI1347" i="2"/>
  <c r="BI1348" i="2"/>
  <c r="BI1349" i="2"/>
  <c r="BI1350" i="2"/>
  <c r="BI1351" i="2"/>
  <c r="BI1352" i="2"/>
  <c r="BI1353" i="2"/>
  <c r="BI1354" i="2"/>
  <c r="BI1355" i="2"/>
  <c r="BI1356" i="2"/>
  <c r="BI1357" i="2"/>
  <c r="BI1358" i="2"/>
  <c r="BI1359" i="2"/>
  <c r="BI1360" i="2"/>
  <c r="BI1361" i="2"/>
  <c r="BI1362" i="2"/>
  <c r="BI1363" i="2"/>
  <c r="BI1364" i="2"/>
  <c r="BI1365" i="2"/>
  <c r="BI1366" i="2"/>
  <c r="BI1367" i="2"/>
  <c r="BI1368" i="2"/>
  <c r="BI1369" i="2"/>
  <c r="BI1370" i="2"/>
  <c r="BI1371" i="2"/>
  <c r="BI1372" i="2"/>
  <c r="BI1373" i="2"/>
  <c r="BI1374" i="2"/>
  <c r="BI1375" i="2"/>
  <c r="BI1376" i="2"/>
  <c r="BI1377" i="2"/>
  <c r="BI1378" i="2"/>
  <c r="BI1379" i="2"/>
  <c r="BI1380" i="2"/>
  <c r="BI1381" i="2"/>
  <c r="BI1382" i="2"/>
  <c r="BI1383" i="2"/>
  <c r="BI1384" i="2"/>
  <c r="BI1385" i="2"/>
  <c r="BI1386" i="2"/>
  <c r="BI1387" i="2"/>
  <c r="BI1388" i="2"/>
  <c r="BI1389" i="2"/>
  <c r="BI1390" i="2"/>
  <c r="BI1391" i="2"/>
  <c r="BI1392" i="2"/>
  <c r="BI1393" i="2"/>
  <c r="BI1394" i="2"/>
  <c r="BI1395" i="2"/>
  <c r="BI1396" i="2"/>
  <c r="BI1397" i="2"/>
  <c r="BI1398" i="2"/>
  <c r="BI1399" i="2"/>
  <c r="BI1400" i="2"/>
  <c r="BI1401" i="2"/>
  <c r="BI1402" i="2"/>
  <c r="BI1403" i="2"/>
  <c r="BI1404" i="2"/>
  <c r="BI1405" i="2"/>
  <c r="BI1406" i="2"/>
  <c r="BI1407" i="2"/>
  <c r="BI1408" i="2"/>
  <c r="BI1409" i="2"/>
  <c r="BI1410" i="2"/>
  <c r="BI1411" i="2"/>
  <c r="BI1412" i="2"/>
  <c r="BI1413" i="2"/>
  <c r="BI1414" i="2"/>
  <c r="BI1415" i="2"/>
  <c r="BI1416" i="2"/>
  <c r="BI1417" i="2"/>
  <c r="BI1418" i="2"/>
  <c r="BI1419" i="2"/>
  <c r="BI1420" i="2"/>
  <c r="BI1421" i="2"/>
  <c r="BI1422" i="2"/>
  <c r="BI1423" i="2"/>
  <c r="BI1424" i="2"/>
  <c r="BI1425" i="2"/>
  <c r="BI1426" i="2"/>
  <c r="BI1427" i="2"/>
  <c r="BI1428" i="2"/>
  <c r="BI1429" i="2"/>
  <c r="BI1430" i="2"/>
  <c r="BI1431" i="2"/>
  <c r="BI1432" i="2"/>
  <c r="BI1433" i="2"/>
  <c r="BI1434" i="2"/>
  <c r="BI1435" i="2"/>
  <c r="BI1436" i="2"/>
  <c r="BI1437" i="2"/>
  <c r="BI1438" i="2"/>
  <c r="BI1439" i="2"/>
  <c r="BI1440" i="2"/>
  <c r="BI1441" i="2"/>
  <c r="BI1442" i="2"/>
  <c r="BI1443" i="2"/>
  <c r="BI1444" i="2"/>
  <c r="BI1445" i="2"/>
  <c r="BI1446" i="2"/>
  <c r="BI1447" i="2"/>
  <c r="BI1448" i="2"/>
  <c r="BI1449" i="2"/>
  <c r="BI1450" i="2"/>
  <c r="BI1451" i="2"/>
  <c r="BI1452" i="2"/>
  <c r="BI1453" i="2"/>
  <c r="BI1454" i="2"/>
  <c r="BI1455" i="2"/>
  <c r="BI1456" i="2"/>
  <c r="BI1457" i="2"/>
  <c r="BI1458" i="2"/>
  <c r="BI1459" i="2"/>
  <c r="BI1460" i="2"/>
  <c r="BI1461" i="2"/>
  <c r="BI1462" i="2"/>
  <c r="BI1463" i="2"/>
  <c r="BI1464" i="2"/>
  <c r="BI1465" i="2"/>
  <c r="BI1466" i="2"/>
  <c r="BI1467" i="2"/>
  <c r="BI1468" i="2"/>
  <c r="BI1469" i="2"/>
  <c r="BI1470" i="2"/>
  <c r="BI1471" i="2"/>
  <c r="BI1472" i="2"/>
  <c r="BI1473" i="2"/>
  <c r="BI1474" i="2"/>
  <c r="BI1475" i="2"/>
  <c r="BI1476" i="2"/>
  <c r="BI1477" i="2"/>
  <c r="BI1478" i="2"/>
  <c r="BI1479" i="2"/>
  <c r="BI1480" i="2"/>
  <c r="BH1118" i="2"/>
  <c r="BH1119" i="2"/>
  <c r="BH1120" i="2"/>
  <c r="BH1121" i="2"/>
  <c r="BH1122" i="2"/>
  <c r="BH1123" i="2"/>
  <c r="BH1124" i="2"/>
  <c r="BH1125" i="2"/>
  <c r="BH1126" i="2"/>
  <c r="BH1127" i="2"/>
  <c r="BH1128" i="2"/>
  <c r="BH1129" i="2"/>
  <c r="BH1130" i="2"/>
  <c r="BH1131" i="2"/>
  <c r="BH1132" i="2"/>
  <c r="BH1133" i="2"/>
  <c r="BH1134" i="2"/>
  <c r="BH1135" i="2"/>
  <c r="BH1136" i="2"/>
  <c r="BH1137" i="2"/>
  <c r="BH1138" i="2"/>
  <c r="BH1139" i="2"/>
  <c r="BH1140" i="2"/>
  <c r="BH1141" i="2"/>
  <c r="BH1142" i="2"/>
  <c r="BH1143" i="2"/>
  <c r="BH1144" i="2"/>
  <c r="BH1145" i="2"/>
  <c r="BH1146" i="2"/>
  <c r="BH1147" i="2"/>
  <c r="BH1148" i="2"/>
  <c r="BH1149" i="2"/>
  <c r="BH1150" i="2"/>
  <c r="BH1151" i="2"/>
  <c r="BH1152" i="2"/>
  <c r="BH1153" i="2"/>
  <c r="BH1154" i="2"/>
  <c r="BH1155" i="2"/>
  <c r="BH1156" i="2"/>
  <c r="BH1157" i="2"/>
  <c r="BH1158" i="2"/>
  <c r="BH1159" i="2"/>
  <c r="BH1160" i="2"/>
  <c r="BH1161" i="2"/>
  <c r="BH1162" i="2"/>
  <c r="BH1163" i="2"/>
  <c r="BH1164" i="2"/>
  <c r="BH1165" i="2"/>
  <c r="BH1166" i="2"/>
  <c r="BH1167" i="2"/>
  <c r="BH1168" i="2"/>
  <c r="BH1169" i="2"/>
  <c r="BH1170" i="2"/>
  <c r="BH1171" i="2"/>
  <c r="BH1172" i="2"/>
  <c r="BH1173" i="2"/>
  <c r="BH1174" i="2"/>
  <c r="BH1175" i="2"/>
  <c r="BH1176" i="2"/>
  <c r="BH1177" i="2"/>
  <c r="BH1178" i="2"/>
  <c r="BH1179" i="2"/>
  <c r="BH1180" i="2"/>
  <c r="BH1181" i="2"/>
  <c r="BH1182" i="2"/>
  <c r="BH1183" i="2"/>
  <c r="BH1184" i="2"/>
  <c r="BH1185" i="2"/>
  <c r="BH1186" i="2"/>
  <c r="BH1187" i="2"/>
  <c r="BH1188" i="2"/>
  <c r="BH1189" i="2"/>
  <c r="BH1190" i="2"/>
  <c r="BH1191" i="2"/>
  <c r="BH1192" i="2"/>
  <c r="BH1193" i="2"/>
  <c r="BH1194" i="2"/>
  <c r="BH1195" i="2"/>
  <c r="BH1196" i="2"/>
  <c r="BH1197" i="2"/>
  <c r="BH1198" i="2"/>
  <c r="BH1199" i="2"/>
  <c r="BH1200" i="2"/>
  <c r="BH1201" i="2"/>
  <c r="BH1202" i="2"/>
  <c r="BH1203" i="2"/>
  <c r="BH1204" i="2"/>
  <c r="BH1205" i="2"/>
  <c r="BH1206" i="2"/>
  <c r="BH1207" i="2"/>
  <c r="BH1208" i="2"/>
  <c r="BH1209" i="2"/>
  <c r="BH1210" i="2"/>
  <c r="BH1211" i="2"/>
  <c r="BH1212" i="2"/>
  <c r="BH1213" i="2"/>
  <c r="BH1214" i="2"/>
  <c r="BH1215" i="2"/>
  <c r="BH1216" i="2"/>
  <c r="BH1217" i="2"/>
  <c r="BH1218" i="2"/>
  <c r="BH1219" i="2"/>
  <c r="BH1220" i="2"/>
  <c r="BH1221" i="2"/>
  <c r="BH1222" i="2"/>
  <c r="BH1223" i="2"/>
  <c r="BH1224" i="2"/>
  <c r="BH1225" i="2"/>
  <c r="BH1226" i="2"/>
  <c r="BH1227" i="2"/>
  <c r="BH1228" i="2"/>
  <c r="BH1229" i="2"/>
  <c r="BH1230" i="2"/>
  <c r="BH1231" i="2"/>
  <c r="BH1232" i="2"/>
  <c r="BH1233" i="2"/>
  <c r="BH1234" i="2"/>
  <c r="BH1235" i="2"/>
  <c r="BH1236" i="2"/>
  <c r="BH1237" i="2"/>
  <c r="BH1238" i="2"/>
  <c r="BH1239" i="2"/>
  <c r="BH1240" i="2"/>
  <c r="BH1241" i="2"/>
  <c r="BH1242" i="2"/>
  <c r="BH1243" i="2"/>
  <c r="BH1244" i="2"/>
  <c r="BH1245" i="2"/>
  <c r="BH1246" i="2"/>
  <c r="BH1247" i="2"/>
  <c r="BH1248" i="2"/>
  <c r="BH1249" i="2"/>
  <c r="BH1250" i="2"/>
  <c r="BH1251" i="2"/>
  <c r="BH1252" i="2"/>
  <c r="BH1253" i="2"/>
  <c r="BH1254" i="2"/>
  <c r="BH1255" i="2"/>
  <c r="BH1256" i="2"/>
  <c r="BH1257" i="2"/>
  <c r="BH1258" i="2"/>
  <c r="BH1259" i="2"/>
  <c r="BH1260" i="2"/>
  <c r="BH1261" i="2"/>
  <c r="BH1262" i="2"/>
  <c r="BH1263" i="2"/>
  <c r="BH1264" i="2"/>
  <c r="BH1265" i="2"/>
  <c r="BH1266" i="2"/>
  <c r="BH1267" i="2"/>
  <c r="BH1268" i="2"/>
  <c r="BH1269" i="2"/>
  <c r="BH1270" i="2"/>
  <c r="BH1271" i="2"/>
  <c r="BH1272" i="2"/>
  <c r="BH1273" i="2"/>
  <c r="BH1274" i="2"/>
  <c r="BH1275" i="2"/>
  <c r="BH1276" i="2"/>
  <c r="BH1277" i="2"/>
  <c r="BH1278" i="2"/>
  <c r="BH1279" i="2"/>
  <c r="BH1280" i="2"/>
  <c r="BH1281" i="2"/>
  <c r="BH1282" i="2"/>
  <c r="BH1283" i="2"/>
  <c r="BH1284" i="2"/>
  <c r="BH1285" i="2"/>
  <c r="BH1286" i="2"/>
  <c r="BH1287" i="2"/>
  <c r="BH1288" i="2"/>
  <c r="BH1289" i="2"/>
  <c r="BH1290" i="2"/>
  <c r="BH1291" i="2"/>
  <c r="BH1292" i="2"/>
  <c r="BH1293" i="2"/>
  <c r="BH1294" i="2"/>
  <c r="BH1295" i="2"/>
  <c r="BH1296" i="2"/>
  <c r="BH1297" i="2"/>
  <c r="BH1298" i="2"/>
  <c r="BH1299" i="2"/>
  <c r="BH1300" i="2"/>
  <c r="BH1301" i="2"/>
  <c r="BH1302" i="2"/>
  <c r="BH1303" i="2"/>
  <c r="BH1304" i="2"/>
  <c r="BH1305" i="2"/>
  <c r="BH1306" i="2"/>
  <c r="BH1307" i="2"/>
  <c r="BH1308" i="2"/>
  <c r="BH1309" i="2"/>
  <c r="BH1310" i="2"/>
  <c r="BH1311" i="2"/>
  <c r="BH1312" i="2"/>
  <c r="BH1313" i="2"/>
  <c r="BH1314" i="2"/>
  <c r="BH1315" i="2"/>
  <c r="BH1316" i="2"/>
  <c r="BH1317" i="2"/>
  <c r="BH1318" i="2"/>
  <c r="BH1319" i="2"/>
  <c r="BH1320" i="2"/>
  <c r="BH1321" i="2"/>
  <c r="BH1322" i="2"/>
  <c r="BH1323" i="2"/>
  <c r="BH1324" i="2"/>
  <c r="BH1325" i="2"/>
  <c r="BH1326" i="2"/>
  <c r="BH1327" i="2"/>
  <c r="BH1328" i="2"/>
  <c r="BH1329" i="2"/>
  <c r="BH1330" i="2"/>
  <c r="BH1331" i="2"/>
  <c r="BH1332" i="2"/>
  <c r="BH1333" i="2"/>
  <c r="BH1334" i="2"/>
  <c r="BH1335" i="2"/>
  <c r="BH1336" i="2"/>
  <c r="BH1337" i="2"/>
  <c r="BH1338" i="2"/>
  <c r="BH1339" i="2"/>
  <c r="BH1340" i="2"/>
  <c r="BH1341" i="2"/>
  <c r="BH1342" i="2"/>
  <c r="BH1343" i="2"/>
  <c r="BH1344" i="2"/>
  <c r="BH1345" i="2"/>
  <c r="BH1346" i="2"/>
  <c r="BH1347" i="2"/>
  <c r="BH1348" i="2"/>
  <c r="BH1349" i="2"/>
  <c r="BH1350" i="2"/>
  <c r="BH1351" i="2"/>
  <c r="BH1352" i="2"/>
  <c r="BH1353" i="2"/>
  <c r="BH1354" i="2"/>
  <c r="BH1355" i="2"/>
  <c r="BH1356" i="2"/>
  <c r="BH1357" i="2"/>
  <c r="BH1358" i="2"/>
  <c r="BH1359" i="2"/>
  <c r="BH1360" i="2"/>
  <c r="BH1361" i="2"/>
  <c r="BH1362" i="2"/>
  <c r="BH1363" i="2"/>
  <c r="BH1364" i="2"/>
  <c r="BH1365" i="2"/>
  <c r="BH1366" i="2"/>
  <c r="BH1367" i="2"/>
  <c r="BH1368" i="2"/>
  <c r="BH1369" i="2"/>
  <c r="BH1370" i="2"/>
  <c r="BH1371" i="2"/>
  <c r="BH1372" i="2"/>
  <c r="BH1373" i="2"/>
  <c r="BH1374" i="2"/>
  <c r="BH1375" i="2"/>
  <c r="BH1376" i="2"/>
  <c r="BH1377" i="2"/>
  <c r="BH1378" i="2"/>
  <c r="BH1379" i="2"/>
  <c r="BH1380" i="2"/>
  <c r="BH1381" i="2"/>
  <c r="BH1382" i="2"/>
  <c r="BH1383" i="2"/>
  <c r="BH1384" i="2"/>
  <c r="BH1385" i="2"/>
  <c r="BH1386" i="2"/>
  <c r="BH1387" i="2"/>
  <c r="BH1388" i="2"/>
  <c r="BH1389" i="2"/>
  <c r="BH1390" i="2"/>
  <c r="BH1391" i="2"/>
  <c r="BH1392" i="2"/>
  <c r="BH1393" i="2"/>
  <c r="BH1394" i="2"/>
  <c r="BH1395" i="2"/>
  <c r="BH1396" i="2"/>
  <c r="BH1397" i="2"/>
  <c r="BH1398" i="2"/>
  <c r="BH1399" i="2"/>
  <c r="BH1400" i="2"/>
  <c r="BH1401" i="2"/>
  <c r="BH1402" i="2"/>
  <c r="BH1403" i="2"/>
  <c r="BH1404" i="2"/>
  <c r="BH1405" i="2"/>
  <c r="BH1406" i="2"/>
  <c r="BH1407" i="2"/>
  <c r="BH1408" i="2"/>
  <c r="BH1409" i="2"/>
  <c r="BH1410" i="2"/>
  <c r="BH1411" i="2"/>
  <c r="BH1412" i="2"/>
  <c r="BH1413" i="2"/>
  <c r="BH1414" i="2"/>
  <c r="BH1415" i="2"/>
  <c r="BH1416" i="2"/>
  <c r="BH1417" i="2"/>
  <c r="BH1418" i="2"/>
  <c r="BH1419" i="2"/>
  <c r="BH1420" i="2"/>
  <c r="BH1421" i="2"/>
  <c r="BH1422" i="2"/>
  <c r="BH1423" i="2"/>
  <c r="BH1424" i="2"/>
  <c r="BH1425" i="2"/>
  <c r="BH1426" i="2"/>
  <c r="BH1427" i="2"/>
  <c r="BH1428" i="2"/>
  <c r="BH1429" i="2"/>
  <c r="BH1430" i="2"/>
  <c r="BH1431" i="2"/>
  <c r="BH1432" i="2"/>
  <c r="BH1433" i="2"/>
  <c r="BH1434" i="2"/>
  <c r="BH1435" i="2"/>
  <c r="BH1436" i="2"/>
  <c r="BH1437" i="2"/>
  <c r="BH1438" i="2"/>
  <c r="BH1439" i="2"/>
  <c r="BH1440" i="2"/>
  <c r="BH1441" i="2"/>
  <c r="BH1442" i="2"/>
  <c r="BH1443" i="2"/>
  <c r="BH1444" i="2"/>
  <c r="BH1445" i="2"/>
  <c r="BH1446" i="2"/>
  <c r="BH1447" i="2"/>
  <c r="BH1448" i="2"/>
  <c r="BH1449" i="2"/>
  <c r="BH1450" i="2"/>
  <c r="BH1451" i="2"/>
  <c r="BH1452" i="2"/>
  <c r="BH1453" i="2"/>
  <c r="BH1454" i="2"/>
  <c r="BH1455" i="2"/>
  <c r="BH1456" i="2"/>
  <c r="BH1457" i="2"/>
  <c r="BH1458" i="2"/>
  <c r="BH1459" i="2"/>
  <c r="BH1460" i="2"/>
  <c r="BH1461" i="2"/>
  <c r="BH1462" i="2"/>
  <c r="BH1463" i="2"/>
  <c r="BH1464" i="2"/>
  <c r="BH1465" i="2"/>
  <c r="BH1466" i="2"/>
  <c r="BH1467" i="2"/>
  <c r="BH1468" i="2"/>
  <c r="BH1469" i="2"/>
  <c r="BH1470" i="2"/>
  <c r="BH1471" i="2"/>
  <c r="BH1472" i="2"/>
  <c r="BH1473" i="2"/>
  <c r="BH1474" i="2"/>
  <c r="BH1475" i="2"/>
  <c r="BH1476" i="2"/>
  <c r="BH1477" i="2"/>
  <c r="BH1478" i="2"/>
  <c r="BH1479" i="2"/>
  <c r="BH1480" i="2"/>
  <c r="BJ1050" i="2"/>
  <c r="BJ1051" i="2"/>
  <c r="BJ1052" i="2"/>
  <c r="BJ1053" i="2"/>
  <c r="BJ1054" i="2"/>
  <c r="BJ1055" i="2"/>
  <c r="BJ1056" i="2"/>
  <c r="BJ1057" i="2"/>
  <c r="BJ1058" i="2"/>
  <c r="BJ1059" i="2"/>
  <c r="BJ1060" i="2"/>
  <c r="BJ1061" i="2"/>
  <c r="BJ1062" i="2"/>
  <c r="BJ1063" i="2"/>
  <c r="BJ1064" i="2"/>
  <c r="BJ1065" i="2"/>
  <c r="BJ1066" i="2"/>
  <c r="BJ1067" i="2"/>
  <c r="BJ1068" i="2"/>
  <c r="BJ1069" i="2"/>
  <c r="BJ1070" i="2"/>
  <c r="BJ1071" i="2"/>
  <c r="BJ1072" i="2"/>
  <c r="BJ1073" i="2"/>
  <c r="BJ1074" i="2"/>
  <c r="BJ1075" i="2"/>
  <c r="BJ1076" i="2"/>
  <c r="BJ1077" i="2"/>
  <c r="BJ1078" i="2"/>
  <c r="BJ1079" i="2"/>
  <c r="BJ1080" i="2"/>
  <c r="BJ1081" i="2"/>
  <c r="BJ1082" i="2"/>
  <c r="BJ1083" i="2"/>
  <c r="BJ1084" i="2"/>
  <c r="BJ1085" i="2"/>
  <c r="BJ1086" i="2"/>
  <c r="BJ1087" i="2"/>
  <c r="BJ1088" i="2"/>
  <c r="BJ1089" i="2"/>
  <c r="BJ1090" i="2"/>
  <c r="BJ1091" i="2"/>
  <c r="BJ1092" i="2"/>
  <c r="BJ1093" i="2"/>
  <c r="BJ1094" i="2"/>
  <c r="BJ1095" i="2"/>
  <c r="BJ1096" i="2"/>
  <c r="BJ1097" i="2"/>
  <c r="BJ1098" i="2"/>
  <c r="BJ1099" i="2"/>
  <c r="BJ1100" i="2"/>
  <c r="BJ1101" i="2"/>
  <c r="BJ1102" i="2"/>
  <c r="BJ1103" i="2"/>
  <c r="BJ1104" i="2"/>
  <c r="BJ1105" i="2"/>
  <c r="BJ1106" i="2"/>
  <c r="BJ1107" i="2"/>
  <c r="BJ1108" i="2"/>
  <c r="BJ1109" i="2"/>
  <c r="BJ1110" i="2"/>
  <c r="BJ1111" i="2"/>
  <c r="BJ1112" i="2"/>
  <c r="BJ1113" i="2"/>
  <c r="BJ1114" i="2"/>
  <c r="BJ1115" i="2"/>
  <c r="BJ1116" i="2"/>
  <c r="BJ1117" i="2"/>
  <c r="BI1050" i="2"/>
  <c r="BI1051" i="2"/>
  <c r="BI1052" i="2"/>
  <c r="BI1053" i="2"/>
  <c r="BI1054" i="2"/>
  <c r="BI1055" i="2"/>
  <c r="BI1056" i="2"/>
  <c r="BI1057" i="2"/>
  <c r="BI1058" i="2"/>
  <c r="BI1059" i="2"/>
  <c r="BI1060" i="2"/>
  <c r="BI1061" i="2"/>
  <c r="BI1062" i="2"/>
  <c r="BI1063" i="2"/>
  <c r="BI1064" i="2"/>
  <c r="BI1065" i="2"/>
  <c r="BI1066" i="2"/>
  <c r="BI1067" i="2"/>
  <c r="BI1068" i="2"/>
  <c r="BI1069" i="2"/>
  <c r="BI1070" i="2"/>
  <c r="BI1071" i="2"/>
  <c r="BI1072" i="2"/>
  <c r="BI1073" i="2"/>
  <c r="BI1074" i="2"/>
  <c r="BI1075" i="2"/>
  <c r="BI1076" i="2"/>
  <c r="BI1077" i="2"/>
  <c r="BI1078" i="2"/>
  <c r="BI1079" i="2"/>
  <c r="BI1080" i="2"/>
  <c r="BI1081" i="2"/>
  <c r="BI1082" i="2"/>
  <c r="BI1083" i="2"/>
  <c r="BI1084" i="2"/>
  <c r="BI1085" i="2"/>
  <c r="BI1086" i="2"/>
  <c r="BI1087" i="2"/>
  <c r="BI1088" i="2"/>
  <c r="BI1089" i="2"/>
  <c r="BI1090" i="2"/>
  <c r="BI1091" i="2"/>
  <c r="BI1092" i="2"/>
  <c r="BI1093" i="2"/>
  <c r="BI1094" i="2"/>
  <c r="BI1095" i="2"/>
  <c r="BI1096" i="2"/>
  <c r="BI1097" i="2"/>
  <c r="BI1098" i="2"/>
  <c r="BI1099" i="2"/>
  <c r="BI1100" i="2"/>
  <c r="BI1101" i="2"/>
  <c r="BI1102" i="2"/>
  <c r="BI1103" i="2"/>
  <c r="BI1104" i="2"/>
  <c r="BI1105" i="2"/>
  <c r="BI1106" i="2"/>
  <c r="BI1107" i="2"/>
  <c r="BI1108" i="2"/>
  <c r="BI1109" i="2"/>
  <c r="BI1110" i="2"/>
  <c r="BI1111" i="2"/>
  <c r="BI1112" i="2"/>
  <c r="BI1113" i="2"/>
  <c r="BI1114" i="2"/>
  <c r="BI1115" i="2"/>
  <c r="BI1116" i="2"/>
  <c r="BI1117" i="2"/>
  <c r="BH1050" i="2"/>
  <c r="BH1051" i="2"/>
  <c r="BH1052" i="2"/>
  <c r="BH1053" i="2"/>
  <c r="BH1054" i="2"/>
  <c r="BH1055" i="2"/>
  <c r="BH1056" i="2"/>
  <c r="BH1057" i="2"/>
  <c r="BH1058" i="2"/>
  <c r="BH1059" i="2"/>
  <c r="BH1060" i="2"/>
  <c r="BH1061" i="2"/>
  <c r="BH1062" i="2"/>
  <c r="BH1063" i="2"/>
  <c r="BH1064" i="2"/>
  <c r="BH1065" i="2"/>
  <c r="BH1066" i="2"/>
  <c r="BH1067" i="2"/>
  <c r="BH1068" i="2"/>
  <c r="BH1069" i="2"/>
  <c r="BH1070" i="2"/>
  <c r="BH1071" i="2"/>
  <c r="BH1072" i="2"/>
  <c r="BH1073" i="2"/>
  <c r="BH1074" i="2"/>
  <c r="BH1075" i="2"/>
  <c r="BH1076" i="2"/>
  <c r="BH1077" i="2"/>
  <c r="BH1078" i="2"/>
  <c r="BH1079" i="2"/>
  <c r="BH1080" i="2"/>
  <c r="BH1081" i="2"/>
  <c r="BH1082" i="2"/>
  <c r="BH1083" i="2"/>
  <c r="BH1084" i="2"/>
  <c r="BH1085" i="2"/>
  <c r="BH1086" i="2"/>
  <c r="BH1087" i="2"/>
  <c r="BH1088" i="2"/>
  <c r="BH1089" i="2"/>
  <c r="BH1090" i="2"/>
  <c r="BH1091" i="2"/>
  <c r="BH1092" i="2"/>
  <c r="BH1093" i="2"/>
  <c r="BH1094" i="2"/>
  <c r="BH1095" i="2"/>
  <c r="BH1096" i="2"/>
  <c r="BH1097" i="2"/>
  <c r="BH1098" i="2"/>
  <c r="BH1099" i="2"/>
  <c r="BH1100" i="2"/>
  <c r="BH1101" i="2"/>
  <c r="BH1102" i="2"/>
  <c r="BH1103" i="2"/>
  <c r="BH1104" i="2"/>
  <c r="BH1105" i="2"/>
  <c r="BH1106" i="2"/>
  <c r="BH1107" i="2"/>
  <c r="BH1108" i="2"/>
  <c r="BH1109" i="2"/>
  <c r="BH1110" i="2"/>
  <c r="BH1111" i="2"/>
  <c r="BH1112" i="2"/>
  <c r="BH1113" i="2"/>
  <c r="BH1114" i="2"/>
  <c r="BH1115" i="2"/>
  <c r="BH1116" i="2"/>
  <c r="BH1117" i="2"/>
  <c r="BJ784" i="2"/>
  <c r="BJ785" i="2"/>
  <c r="BJ786" i="2"/>
  <c r="BJ787" i="2"/>
  <c r="BJ788" i="2"/>
  <c r="BJ789" i="2"/>
  <c r="BJ790" i="2"/>
  <c r="BJ791" i="2"/>
  <c r="BJ792" i="2"/>
  <c r="BJ793" i="2"/>
  <c r="BJ794" i="2"/>
  <c r="BJ795" i="2"/>
  <c r="BJ796" i="2"/>
  <c r="BJ797" i="2"/>
  <c r="BJ798" i="2"/>
  <c r="BJ799" i="2"/>
  <c r="BJ800" i="2"/>
  <c r="BJ801" i="2"/>
  <c r="BJ802" i="2"/>
  <c r="BJ803" i="2"/>
  <c r="BJ804" i="2"/>
  <c r="BJ805" i="2"/>
  <c r="BJ806" i="2"/>
  <c r="BJ807" i="2"/>
  <c r="BJ808" i="2"/>
  <c r="BJ809" i="2"/>
  <c r="BJ810" i="2"/>
  <c r="BJ811" i="2"/>
  <c r="BJ812" i="2"/>
  <c r="BJ813" i="2"/>
  <c r="BJ814" i="2"/>
  <c r="BJ815" i="2"/>
  <c r="BJ816" i="2"/>
  <c r="BJ817" i="2"/>
  <c r="BJ818" i="2"/>
  <c r="BJ819" i="2"/>
  <c r="BJ820" i="2"/>
  <c r="BJ821" i="2"/>
  <c r="BJ822" i="2"/>
  <c r="BJ823" i="2"/>
  <c r="BJ824" i="2"/>
  <c r="BJ825" i="2"/>
  <c r="BJ826" i="2"/>
  <c r="BJ827" i="2"/>
  <c r="BJ828" i="2"/>
  <c r="BJ829" i="2"/>
  <c r="BJ830" i="2"/>
  <c r="BJ831" i="2"/>
  <c r="BJ832" i="2"/>
  <c r="BJ833" i="2"/>
  <c r="BJ834" i="2"/>
  <c r="BJ835" i="2"/>
  <c r="BJ836" i="2"/>
  <c r="BJ837" i="2"/>
  <c r="BJ838" i="2"/>
  <c r="BJ839" i="2"/>
  <c r="BJ840" i="2"/>
  <c r="BJ841" i="2"/>
  <c r="BJ842" i="2"/>
  <c r="BJ843" i="2"/>
  <c r="BJ844" i="2"/>
  <c r="BJ845" i="2"/>
  <c r="BJ846" i="2"/>
  <c r="BJ847" i="2"/>
  <c r="BJ848" i="2"/>
  <c r="BJ849" i="2"/>
  <c r="BJ850" i="2"/>
  <c r="BJ851" i="2"/>
  <c r="BJ852" i="2"/>
  <c r="BJ853" i="2"/>
  <c r="BJ854" i="2"/>
  <c r="BJ855" i="2"/>
  <c r="BJ856" i="2"/>
  <c r="BJ857" i="2"/>
  <c r="BJ858" i="2"/>
  <c r="BJ859" i="2"/>
  <c r="BJ860" i="2"/>
  <c r="BJ861" i="2"/>
  <c r="BJ862" i="2"/>
  <c r="BJ863" i="2"/>
  <c r="BJ864" i="2"/>
  <c r="BJ865" i="2"/>
  <c r="BJ866" i="2"/>
  <c r="BJ867" i="2"/>
  <c r="BJ868" i="2"/>
  <c r="BJ869" i="2"/>
  <c r="BJ870" i="2"/>
  <c r="BJ871" i="2"/>
  <c r="BJ872" i="2"/>
  <c r="BJ873" i="2"/>
  <c r="BJ874" i="2"/>
  <c r="BJ875" i="2"/>
  <c r="BJ876" i="2"/>
  <c r="BJ877" i="2"/>
  <c r="BJ878" i="2"/>
  <c r="BJ879" i="2"/>
  <c r="BJ880" i="2"/>
  <c r="BJ881" i="2"/>
  <c r="BJ882" i="2"/>
  <c r="BJ883" i="2"/>
  <c r="BJ884" i="2"/>
  <c r="BJ885" i="2"/>
  <c r="BJ886" i="2"/>
  <c r="BJ887" i="2"/>
  <c r="BJ888" i="2"/>
  <c r="BJ889" i="2"/>
  <c r="BJ890" i="2"/>
  <c r="BJ891" i="2"/>
  <c r="BJ892" i="2"/>
  <c r="BJ893" i="2"/>
  <c r="BJ894" i="2"/>
  <c r="BJ895" i="2"/>
  <c r="BJ896" i="2"/>
  <c r="BJ897" i="2"/>
  <c r="BJ898" i="2"/>
  <c r="BJ899" i="2"/>
  <c r="BJ900" i="2"/>
  <c r="BJ901" i="2"/>
  <c r="BJ902" i="2"/>
  <c r="BJ903" i="2"/>
  <c r="BJ904" i="2"/>
  <c r="BJ905" i="2"/>
  <c r="BJ906" i="2"/>
  <c r="BJ907" i="2"/>
  <c r="BJ908" i="2"/>
  <c r="BJ909" i="2"/>
  <c r="BJ910" i="2"/>
  <c r="BJ911" i="2"/>
  <c r="BJ912" i="2"/>
  <c r="BJ913" i="2"/>
  <c r="BJ914" i="2"/>
  <c r="BJ915" i="2"/>
  <c r="BJ916" i="2"/>
  <c r="BJ917" i="2"/>
  <c r="BJ918" i="2"/>
  <c r="BJ919" i="2"/>
  <c r="BJ920" i="2"/>
  <c r="BJ921" i="2"/>
  <c r="BJ922" i="2"/>
  <c r="BJ923" i="2"/>
  <c r="BJ924" i="2"/>
  <c r="BJ925" i="2"/>
  <c r="BJ926" i="2"/>
  <c r="BJ927" i="2"/>
  <c r="BJ928" i="2"/>
  <c r="BJ929" i="2"/>
  <c r="BJ930" i="2"/>
  <c r="BJ931" i="2"/>
  <c r="BJ932" i="2"/>
  <c r="BJ933" i="2"/>
  <c r="BJ934" i="2"/>
  <c r="BJ935" i="2"/>
  <c r="BJ936" i="2"/>
  <c r="BJ937" i="2"/>
  <c r="BJ938" i="2"/>
  <c r="BJ939" i="2"/>
  <c r="BJ940" i="2"/>
  <c r="BJ941" i="2"/>
  <c r="BJ942" i="2"/>
  <c r="BJ943" i="2"/>
  <c r="BJ944" i="2"/>
  <c r="BJ945" i="2"/>
  <c r="BJ946" i="2"/>
  <c r="BJ947" i="2"/>
  <c r="BJ948" i="2"/>
  <c r="BJ949" i="2"/>
  <c r="BJ950" i="2"/>
  <c r="BJ951" i="2"/>
  <c r="BJ952" i="2"/>
  <c r="BJ953" i="2"/>
  <c r="BJ954" i="2"/>
  <c r="BJ955" i="2"/>
  <c r="BJ956" i="2"/>
  <c r="BJ957" i="2"/>
  <c r="BJ958" i="2"/>
  <c r="BJ959" i="2"/>
  <c r="BJ960" i="2"/>
  <c r="BJ961" i="2"/>
  <c r="BJ962" i="2"/>
  <c r="BJ963" i="2"/>
  <c r="BJ964" i="2"/>
  <c r="BJ965" i="2"/>
  <c r="BJ966" i="2"/>
  <c r="BJ967" i="2"/>
  <c r="BJ968" i="2"/>
  <c r="BJ969" i="2"/>
  <c r="BJ970" i="2"/>
  <c r="BJ971" i="2"/>
  <c r="BJ972" i="2"/>
  <c r="BJ973" i="2"/>
  <c r="BJ974" i="2"/>
  <c r="BJ975" i="2"/>
  <c r="BJ976" i="2"/>
  <c r="BJ977" i="2"/>
  <c r="BJ978" i="2"/>
  <c r="BJ979" i="2"/>
  <c r="BJ980" i="2"/>
  <c r="BJ981" i="2"/>
  <c r="BJ982" i="2"/>
  <c r="BJ983" i="2"/>
  <c r="BJ984" i="2"/>
  <c r="BJ985" i="2"/>
  <c r="BJ986" i="2"/>
  <c r="BJ987" i="2"/>
  <c r="BJ988" i="2"/>
  <c r="BJ989" i="2"/>
  <c r="BJ990" i="2"/>
  <c r="BJ991" i="2"/>
  <c r="BJ992" i="2"/>
  <c r="BJ993" i="2"/>
  <c r="BJ994" i="2"/>
  <c r="BJ995" i="2"/>
  <c r="BJ996" i="2"/>
  <c r="BJ997" i="2"/>
  <c r="BJ998" i="2"/>
  <c r="BJ999" i="2"/>
  <c r="BJ1000" i="2"/>
  <c r="BJ1001" i="2"/>
  <c r="BJ1002" i="2"/>
  <c r="BJ1003" i="2"/>
  <c r="BJ1004" i="2"/>
  <c r="BJ1005" i="2"/>
  <c r="BJ1006" i="2"/>
  <c r="BJ1007" i="2"/>
  <c r="BJ1008" i="2"/>
  <c r="BJ1009" i="2"/>
  <c r="BJ1010" i="2"/>
  <c r="BJ1011" i="2"/>
  <c r="BJ1012" i="2"/>
  <c r="BJ1013" i="2"/>
  <c r="BJ1014" i="2"/>
  <c r="BJ1015" i="2"/>
  <c r="BJ1016" i="2"/>
  <c r="BJ1017" i="2"/>
  <c r="BJ1018" i="2"/>
  <c r="BJ1019" i="2"/>
  <c r="BJ1020" i="2"/>
  <c r="BJ1021" i="2"/>
  <c r="BJ1022" i="2"/>
  <c r="BJ1023" i="2"/>
  <c r="BJ1024" i="2"/>
  <c r="BJ1025" i="2"/>
  <c r="BJ1026" i="2"/>
  <c r="BJ1027" i="2"/>
  <c r="BJ1028" i="2"/>
  <c r="BJ1029" i="2"/>
  <c r="BJ1030" i="2"/>
  <c r="BJ1031" i="2"/>
  <c r="BJ1032" i="2"/>
  <c r="BJ1033" i="2"/>
  <c r="BJ1034" i="2"/>
  <c r="BJ1035" i="2"/>
  <c r="BJ1036" i="2"/>
  <c r="BJ1037" i="2"/>
  <c r="BJ1038" i="2"/>
  <c r="BJ1039" i="2"/>
  <c r="BJ1040" i="2"/>
  <c r="BJ1041" i="2"/>
  <c r="BJ1042" i="2"/>
  <c r="BJ1043" i="2"/>
  <c r="BJ1044" i="2"/>
  <c r="BJ1045" i="2"/>
  <c r="BJ1046" i="2"/>
  <c r="BJ1047" i="2"/>
  <c r="BJ1048" i="2"/>
  <c r="BJ1049" i="2"/>
  <c r="BI784" i="2"/>
  <c r="BI785" i="2"/>
  <c r="BI786" i="2"/>
  <c r="BI787" i="2"/>
  <c r="BI788" i="2"/>
  <c r="BI789" i="2"/>
  <c r="BI790" i="2"/>
  <c r="BI791" i="2"/>
  <c r="BI792" i="2"/>
  <c r="BI793" i="2"/>
  <c r="BI794" i="2"/>
  <c r="BI795" i="2"/>
  <c r="BI796" i="2"/>
  <c r="BI797" i="2"/>
  <c r="BI798" i="2"/>
  <c r="BI799" i="2"/>
  <c r="BI800" i="2"/>
  <c r="BI801" i="2"/>
  <c r="BI802" i="2"/>
  <c r="BI803" i="2"/>
  <c r="BI804" i="2"/>
  <c r="BI805" i="2"/>
  <c r="BI806" i="2"/>
  <c r="BI807" i="2"/>
  <c r="BI808" i="2"/>
  <c r="BI809" i="2"/>
  <c r="BI810" i="2"/>
  <c r="BI811" i="2"/>
  <c r="BI812" i="2"/>
  <c r="BI813" i="2"/>
  <c r="BI814" i="2"/>
  <c r="BI815" i="2"/>
  <c r="BI816" i="2"/>
  <c r="BI817" i="2"/>
  <c r="BI818" i="2"/>
  <c r="BI819" i="2"/>
  <c r="BI820" i="2"/>
  <c r="BI821" i="2"/>
  <c r="BI822" i="2"/>
  <c r="BI823" i="2"/>
  <c r="BI824" i="2"/>
  <c r="BI825" i="2"/>
  <c r="BI826" i="2"/>
  <c r="BI827" i="2"/>
  <c r="BI828" i="2"/>
  <c r="BI829" i="2"/>
  <c r="BI830" i="2"/>
  <c r="BI831" i="2"/>
  <c r="BI832" i="2"/>
  <c r="BI833" i="2"/>
  <c r="BI834" i="2"/>
  <c r="BI835" i="2"/>
  <c r="BI836" i="2"/>
  <c r="BI837" i="2"/>
  <c r="BI838" i="2"/>
  <c r="BI839" i="2"/>
  <c r="BI840" i="2"/>
  <c r="BI841" i="2"/>
  <c r="BI842" i="2"/>
  <c r="BI843" i="2"/>
  <c r="BI844" i="2"/>
  <c r="BI845" i="2"/>
  <c r="BI846" i="2"/>
  <c r="BI847" i="2"/>
  <c r="BI848" i="2"/>
  <c r="BI849" i="2"/>
  <c r="BI850" i="2"/>
  <c r="BI851" i="2"/>
  <c r="BI852" i="2"/>
  <c r="BI853" i="2"/>
  <c r="BI854" i="2"/>
  <c r="BI855" i="2"/>
  <c r="BI856" i="2"/>
  <c r="BI857" i="2"/>
  <c r="BI858" i="2"/>
  <c r="BI859" i="2"/>
  <c r="BI860" i="2"/>
  <c r="BI861" i="2"/>
  <c r="BI862" i="2"/>
  <c r="BI863" i="2"/>
  <c r="BI864" i="2"/>
  <c r="BI865" i="2"/>
  <c r="BI866" i="2"/>
  <c r="BI867" i="2"/>
  <c r="BI868" i="2"/>
  <c r="BI869" i="2"/>
  <c r="BI870" i="2"/>
  <c r="BI871" i="2"/>
  <c r="BI872" i="2"/>
  <c r="BI873" i="2"/>
  <c r="BI874" i="2"/>
  <c r="BI875" i="2"/>
  <c r="BI876" i="2"/>
  <c r="BI877" i="2"/>
  <c r="BI878" i="2"/>
  <c r="BI879" i="2"/>
  <c r="BI880" i="2"/>
  <c r="BI881" i="2"/>
  <c r="BI882" i="2"/>
  <c r="BI883" i="2"/>
  <c r="BI884" i="2"/>
  <c r="BI885" i="2"/>
  <c r="BI886" i="2"/>
  <c r="BI887" i="2"/>
  <c r="BI888" i="2"/>
  <c r="BI889" i="2"/>
  <c r="BI890" i="2"/>
  <c r="BI891" i="2"/>
  <c r="BI892" i="2"/>
  <c r="BI893" i="2"/>
  <c r="BI894" i="2"/>
  <c r="BI895" i="2"/>
  <c r="BI896" i="2"/>
  <c r="BI897" i="2"/>
  <c r="BI898" i="2"/>
  <c r="BI899" i="2"/>
  <c r="BI900" i="2"/>
  <c r="BI901" i="2"/>
  <c r="BI902" i="2"/>
  <c r="BI903" i="2"/>
  <c r="BI904" i="2"/>
  <c r="BI905" i="2"/>
  <c r="BI906" i="2"/>
  <c r="BI907" i="2"/>
  <c r="BI908" i="2"/>
  <c r="BI909" i="2"/>
  <c r="BI910" i="2"/>
  <c r="BI911" i="2"/>
  <c r="BI912" i="2"/>
  <c r="BI913" i="2"/>
  <c r="BI914" i="2"/>
  <c r="BI915" i="2"/>
  <c r="BI916" i="2"/>
  <c r="BI917" i="2"/>
  <c r="BI918" i="2"/>
  <c r="BI919" i="2"/>
  <c r="BI920" i="2"/>
  <c r="BI921" i="2"/>
  <c r="BI922" i="2"/>
  <c r="BI923" i="2"/>
  <c r="BI924" i="2"/>
  <c r="BI925" i="2"/>
  <c r="BI926" i="2"/>
  <c r="BI927" i="2"/>
  <c r="BI928" i="2"/>
  <c r="BI929" i="2"/>
  <c r="BI930" i="2"/>
  <c r="BI931" i="2"/>
  <c r="BI932" i="2"/>
  <c r="BI933" i="2"/>
  <c r="BI934" i="2"/>
  <c r="BI935" i="2"/>
  <c r="BI936" i="2"/>
  <c r="BI937" i="2"/>
  <c r="BI938" i="2"/>
  <c r="BI939" i="2"/>
  <c r="BI940" i="2"/>
  <c r="BI941" i="2"/>
  <c r="BI942" i="2"/>
  <c r="BI943" i="2"/>
  <c r="BI944" i="2"/>
  <c r="BI945" i="2"/>
  <c r="BI946" i="2"/>
  <c r="BI947" i="2"/>
  <c r="BI948" i="2"/>
  <c r="BI949" i="2"/>
  <c r="BI950" i="2"/>
  <c r="BI951" i="2"/>
  <c r="BI952" i="2"/>
  <c r="BI953" i="2"/>
  <c r="BI954" i="2"/>
  <c r="BI955" i="2"/>
  <c r="BI956" i="2"/>
  <c r="BI957" i="2"/>
  <c r="BI958" i="2"/>
  <c r="BI959" i="2"/>
  <c r="BI960" i="2"/>
  <c r="BI961" i="2"/>
  <c r="BI962" i="2"/>
  <c r="BI963" i="2"/>
  <c r="BI964" i="2"/>
  <c r="BI965" i="2"/>
  <c r="BI966" i="2"/>
  <c r="BI967" i="2"/>
  <c r="BI968" i="2"/>
  <c r="BI969" i="2"/>
  <c r="BI970" i="2"/>
  <c r="BI971" i="2"/>
  <c r="BI972" i="2"/>
  <c r="BI973" i="2"/>
  <c r="BI974" i="2"/>
  <c r="BI975" i="2"/>
  <c r="BI976" i="2"/>
  <c r="BI977" i="2"/>
  <c r="BI978" i="2"/>
  <c r="BI979" i="2"/>
  <c r="BI980" i="2"/>
  <c r="BI981" i="2"/>
  <c r="BI982" i="2"/>
  <c r="BI983" i="2"/>
  <c r="BI984" i="2"/>
  <c r="BI985" i="2"/>
  <c r="BI986" i="2"/>
  <c r="BI987" i="2"/>
  <c r="BI988" i="2"/>
  <c r="BI989" i="2"/>
  <c r="BI990" i="2"/>
  <c r="BI991" i="2"/>
  <c r="BI992" i="2"/>
  <c r="BI993" i="2"/>
  <c r="BI994" i="2"/>
  <c r="BI995" i="2"/>
  <c r="BI996" i="2"/>
  <c r="BI997" i="2"/>
  <c r="BI998" i="2"/>
  <c r="BI999" i="2"/>
  <c r="BI1000" i="2"/>
  <c r="BI1001" i="2"/>
  <c r="BI1002" i="2"/>
  <c r="BI1003" i="2"/>
  <c r="BI1004" i="2"/>
  <c r="BI1005" i="2"/>
  <c r="BI1006" i="2"/>
  <c r="BI1007" i="2"/>
  <c r="BI1008" i="2"/>
  <c r="BI1009" i="2"/>
  <c r="BI1010" i="2"/>
  <c r="BI1011" i="2"/>
  <c r="BI1012" i="2"/>
  <c r="BI1013" i="2"/>
  <c r="BI1014" i="2"/>
  <c r="BI1015" i="2"/>
  <c r="BI1016" i="2"/>
  <c r="BI1017" i="2"/>
  <c r="BI1018" i="2"/>
  <c r="BI1019" i="2"/>
  <c r="BI1020" i="2"/>
  <c r="BI1021" i="2"/>
  <c r="BI1022" i="2"/>
  <c r="BI1023" i="2"/>
  <c r="BI1024" i="2"/>
  <c r="BI1025" i="2"/>
  <c r="BI1026" i="2"/>
  <c r="BI1027" i="2"/>
  <c r="BI1028" i="2"/>
  <c r="BI1029" i="2"/>
  <c r="BI1030" i="2"/>
  <c r="BI1031" i="2"/>
  <c r="BI1032" i="2"/>
  <c r="BI1033" i="2"/>
  <c r="BI1034" i="2"/>
  <c r="BI1035" i="2"/>
  <c r="BI1036" i="2"/>
  <c r="BI1037" i="2"/>
  <c r="BI1038" i="2"/>
  <c r="BI1039" i="2"/>
  <c r="BI1040" i="2"/>
  <c r="BI1041" i="2"/>
  <c r="BI1042" i="2"/>
  <c r="BI1043" i="2"/>
  <c r="BI1044" i="2"/>
  <c r="BI1045" i="2"/>
  <c r="BI1046" i="2"/>
  <c r="BI1047" i="2"/>
  <c r="BI1048" i="2"/>
  <c r="BI1049" i="2"/>
  <c r="BH784" i="2"/>
  <c r="BH785" i="2"/>
  <c r="BH786" i="2"/>
  <c r="BH787" i="2"/>
  <c r="BH788" i="2"/>
  <c r="BH789" i="2"/>
  <c r="BH790" i="2"/>
  <c r="BH791" i="2"/>
  <c r="BH792" i="2"/>
  <c r="BH793" i="2"/>
  <c r="BH794" i="2"/>
  <c r="BH795" i="2"/>
  <c r="BH796" i="2"/>
  <c r="BH797" i="2"/>
  <c r="BH798" i="2"/>
  <c r="BH799" i="2"/>
  <c r="BH800" i="2"/>
  <c r="BH801" i="2"/>
  <c r="BH802" i="2"/>
  <c r="BH803" i="2"/>
  <c r="BH804" i="2"/>
  <c r="BH805" i="2"/>
  <c r="BH806" i="2"/>
  <c r="BH807" i="2"/>
  <c r="BH808" i="2"/>
  <c r="BH809" i="2"/>
  <c r="BH810" i="2"/>
  <c r="BH811" i="2"/>
  <c r="BH812" i="2"/>
  <c r="BH813" i="2"/>
  <c r="BH814" i="2"/>
  <c r="BH815" i="2"/>
  <c r="BH816" i="2"/>
  <c r="BH817" i="2"/>
  <c r="BH818" i="2"/>
  <c r="BH819" i="2"/>
  <c r="BH820" i="2"/>
  <c r="BH821" i="2"/>
  <c r="BH822" i="2"/>
  <c r="BH823" i="2"/>
  <c r="BH824" i="2"/>
  <c r="BH825" i="2"/>
  <c r="BH826" i="2"/>
  <c r="BH827" i="2"/>
  <c r="BH828" i="2"/>
  <c r="BH829" i="2"/>
  <c r="BH830" i="2"/>
  <c r="BH831" i="2"/>
  <c r="BH832" i="2"/>
  <c r="BH833" i="2"/>
  <c r="BH834" i="2"/>
  <c r="BH835" i="2"/>
  <c r="BH836" i="2"/>
  <c r="BH837" i="2"/>
  <c r="BH838" i="2"/>
  <c r="BH839" i="2"/>
  <c r="BH840" i="2"/>
  <c r="BH841" i="2"/>
  <c r="BH842" i="2"/>
  <c r="BH843" i="2"/>
  <c r="BH844" i="2"/>
  <c r="BH845" i="2"/>
  <c r="BH846" i="2"/>
  <c r="BH847" i="2"/>
  <c r="BH848" i="2"/>
  <c r="BH849" i="2"/>
  <c r="BH850" i="2"/>
  <c r="BH851" i="2"/>
  <c r="BH852" i="2"/>
  <c r="BH853" i="2"/>
  <c r="BH854" i="2"/>
  <c r="BH855" i="2"/>
  <c r="BH856" i="2"/>
  <c r="BH857" i="2"/>
  <c r="BH858" i="2"/>
  <c r="BH859" i="2"/>
  <c r="BH860" i="2"/>
  <c r="BH861" i="2"/>
  <c r="BH862" i="2"/>
  <c r="BH863" i="2"/>
  <c r="BH864" i="2"/>
  <c r="BH865" i="2"/>
  <c r="BH866" i="2"/>
  <c r="BH867" i="2"/>
  <c r="BH868" i="2"/>
  <c r="BH869" i="2"/>
  <c r="BH870" i="2"/>
  <c r="BH871" i="2"/>
  <c r="BH872" i="2"/>
  <c r="BH873" i="2"/>
  <c r="BH874" i="2"/>
  <c r="BH875" i="2"/>
  <c r="BH876" i="2"/>
  <c r="BH877" i="2"/>
  <c r="BH878" i="2"/>
  <c r="BH879" i="2"/>
  <c r="BH880" i="2"/>
  <c r="BH881" i="2"/>
  <c r="BH882" i="2"/>
  <c r="BH883" i="2"/>
  <c r="BH884" i="2"/>
  <c r="BH885" i="2"/>
  <c r="BH886" i="2"/>
  <c r="BH887" i="2"/>
  <c r="BH888" i="2"/>
  <c r="BH889" i="2"/>
  <c r="BH890" i="2"/>
  <c r="BH891" i="2"/>
  <c r="BH892" i="2"/>
  <c r="BH893" i="2"/>
  <c r="BH894" i="2"/>
  <c r="BH895" i="2"/>
  <c r="BH896" i="2"/>
  <c r="BH897" i="2"/>
  <c r="BH898" i="2"/>
  <c r="BH899" i="2"/>
  <c r="BH900" i="2"/>
  <c r="BH901" i="2"/>
  <c r="BH902" i="2"/>
  <c r="BH903" i="2"/>
  <c r="BH904" i="2"/>
  <c r="BH905" i="2"/>
  <c r="BH906" i="2"/>
  <c r="BH907" i="2"/>
  <c r="BH908" i="2"/>
  <c r="BH909" i="2"/>
  <c r="BH910" i="2"/>
  <c r="BH911" i="2"/>
  <c r="BH912" i="2"/>
  <c r="BH913" i="2"/>
  <c r="BH914" i="2"/>
  <c r="BH915" i="2"/>
  <c r="BH916" i="2"/>
  <c r="BH917" i="2"/>
  <c r="BH918" i="2"/>
  <c r="BH919" i="2"/>
  <c r="BH920" i="2"/>
  <c r="BH921" i="2"/>
  <c r="BH922" i="2"/>
  <c r="BH923" i="2"/>
  <c r="BH924" i="2"/>
  <c r="BH925" i="2"/>
  <c r="BH926" i="2"/>
  <c r="BH927" i="2"/>
  <c r="BH928" i="2"/>
  <c r="BH929" i="2"/>
  <c r="BH930" i="2"/>
  <c r="BH931" i="2"/>
  <c r="BH932" i="2"/>
  <c r="BH933" i="2"/>
  <c r="BH934" i="2"/>
  <c r="BH935" i="2"/>
  <c r="BH936" i="2"/>
  <c r="BH937" i="2"/>
  <c r="BH938" i="2"/>
  <c r="BH939" i="2"/>
  <c r="BH940" i="2"/>
  <c r="BH941" i="2"/>
  <c r="BH942" i="2"/>
  <c r="BH943" i="2"/>
  <c r="BH944" i="2"/>
  <c r="BH945" i="2"/>
  <c r="BH946" i="2"/>
  <c r="BH947" i="2"/>
  <c r="BH948" i="2"/>
  <c r="BH949" i="2"/>
  <c r="BH950" i="2"/>
  <c r="BH951" i="2"/>
  <c r="BH952" i="2"/>
  <c r="BH953" i="2"/>
  <c r="BH954" i="2"/>
  <c r="BH955" i="2"/>
  <c r="BH956" i="2"/>
  <c r="BH957" i="2"/>
  <c r="BH958" i="2"/>
  <c r="BH959" i="2"/>
  <c r="BH960" i="2"/>
  <c r="BH961" i="2"/>
  <c r="BH962" i="2"/>
  <c r="BH963" i="2"/>
  <c r="BH964" i="2"/>
  <c r="BH965" i="2"/>
  <c r="BH966" i="2"/>
  <c r="BH967" i="2"/>
  <c r="BH968" i="2"/>
  <c r="BH969" i="2"/>
  <c r="BH970" i="2"/>
  <c r="BH971" i="2"/>
  <c r="BH972" i="2"/>
  <c r="BH973" i="2"/>
  <c r="BH974" i="2"/>
  <c r="BH975" i="2"/>
  <c r="BH976" i="2"/>
  <c r="BH977" i="2"/>
  <c r="BH978" i="2"/>
  <c r="BH979" i="2"/>
  <c r="BH980" i="2"/>
  <c r="BH981" i="2"/>
  <c r="BH982" i="2"/>
  <c r="BH983" i="2"/>
  <c r="BH984" i="2"/>
  <c r="BH985" i="2"/>
  <c r="BH986" i="2"/>
  <c r="BH987" i="2"/>
  <c r="BH988" i="2"/>
  <c r="BH989" i="2"/>
  <c r="BH990" i="2"/>
  <c r="BH991" i="2"/>
  <c r="BH992" i="2"/>
  <c r="BH993" i="2"/>
  <c r="BH994" i="2"/>
  <c r="BH995" i="2"/>
  <c r="BH996" i="2"/>
  <c r="BH997" i="2"/>
  <c r="BH998" i="2"/>
  <c r="BH999" i="2"/>
  <c r="BH1000" i="2"/>
  <c r="BH1001" i="2"/>
  <c r="BH1002" i="2"/>
  <c r="BH1003" i="2"/>
  <c r="BH1004" i="2"/>
  <c r="BH1005" i="2"/>
  <c r="BH1006" i="2"/>
  <c r="BH1007" i="2"/>
  <c r="BH1008" i="2"/>
  <c r="BH1009" i="2"/>
  <c r="BH1010" i="2"/>
  <c r="BH1011" i="2"/>
  <c r="BH1012" i="2"/>
  <c r="BH1013" i="2"/>
  <c r="BH1014" i="2"/>
  <c r="BH1015" i="2"/>
  <c r="BH1016" i="2"/>
  <c r="BH1017" i="2"/>
  <c r="BH1018" i="2"/>
  <c r="BH1019" i="2"/>
  <c r="BH1020" i="2"/>
  <c r="BH1021" i="2"/>
  <c r="BH1022" i="2"/>
  <c r="BH1023" i="2"/>
  <c r="BH1024" i="2"/>
  <c r="BH1025" i="2"/>
  <c r="BH1026" i="2"/>
  <c r="BH1027" i="2"/>
  <c r="BH1028" i="2"/>
  <c r="BH1029" i="2"/>
  <c r="BH1030" i="2"/>
  <c r="BH1031" i="2"/>
  <c r="BH1032" i="2"/>
  <c r="BH1033" i="2"/>
  <c r="BH1034" i="2"/>
  <c r="BH1035" i="2"/>
  <c r="BH1036" i="2"/>
  <c r="BH1037" i="2"/>
  <c r="BH1038" i="2"/>
  <c r="BH1039" i="2"/>
  <c r="BH1040" i="2"/>
  <c r="BH1041" i="2"/>
  <c r="BH1042" i="2"/>
  <c r="BH1043" i="2"/>
  <c r="BH1044" i="2"/>
  <c r="BH1045" i="2"/>
  <c r="BH1046" i="2"/>
  <c r="BH1047" i="2"/>
  <c r="BH1048" i="2"/>
  <c r="BH1049" i="2"/>
  <c r="BJ3" i="2"/>
  <c r="BJ4" i="2"/>
  <c r="BJ5" i="2"/>
  <c r="BJ6" i="2"/>
  <c r="BJ7" i="2"/>
  <c r="BJ8" i="2"/>
  <c r="BJ9" i="2"/>
  <c r="BJ10" i="2"/>
  <c r="BJ11" i="2"/>
  <c r="BJ12" i="2"/>
  <c r="BJ13" i="2"/>
  <c r="BJ14" i="2"/>
  <c r="BJ15" i="2"/>
  <c r="BJ16" i="2"/>
  <c r="BJ17" i="2"/>
  <c r="BJ18" i="2"/>
  <c r="BJ19" i="2"/>
  <c r="BJ20" i="2"/>
  <c r="BJ21" i="2"/>
  <c r="BJ22" i="2"/>
  <c r="BJ23" i="2"/>
  <c r="BJ24" i="2"/>
  <c r="BJ25" i="2"/>
  <c r="BJ26" i="2"/>
  <c r="BJ27" i="2"/>
  <c r="BJ28" i="2"/>
  <c r="BJ29" i="2"/>
  <c r="BJ30" i="2"/>
  <c r="BJ31" i="2"/>
  <c r="BJ32" i="2"/>
  <c r="BJ33" i="2"/>
  <c r="BJ34" i="2"/>
  <c r="BJ35" i="2"/>
  <c r="BJ36" i="2"/>
  <c r="BJ37" i="2"/>
  <c r="BJ38" i="2"/>
  <c r="BJ39" i="2"/>
  <c r="BJ40" i="2"/>
  <c r="BJ41" i="2"/>
  <c r="BJ42" i="2"/>
  <c r="BJ43" i="2"/>
  <c r="BJ44" i="2"/>
  <c r="BJ45" i="2"/>
  <c r="BJ46" i="2"/>
  <c r="BJ47" i="2"/>
  <c r="BJ48" i="2"/>
  <c r="BJ49" i="2"/>
  <c r="BJ50" i="2"/>
  <c r="BJ51" i="2"/>
  <c r="BJ52" i="2"/>
  <c r="BJ53" i="2"/>
  <c r="BJ54" i="2"/>
  <c r="BJ55" i="2"/>
  <c r="BJ56" i="2"/>
  <c r="BJ57" i="2"/>
  <c r="BJ58" i="2"/>
  <c r="BJ59" i="2"/>
  <c r="BJ60" i="2"/>
  <c r="BJ61" i="2"/>
  <c r="BJ62" i="2"/>
  <c r="BJ63" i="2"/>
  <c r="BJ64" i="2"/>
  <c r="BJ65" i="2"/>
  <c r="BJ66" i="2"/>
  <c r="BJ67" i="2"/>
  <c r="BJ68" i="2"/>
  <c r="BJ69" i="2"/>
  <c r="BJ70" i="2"/>
  <c r="BJ71" i="2"/>
  <c r="BJ72" i="2"/>
  <c r="BJ73" i="2"/>
  <c r="BJ74" i="2"/>
  <c r="BJ75" i="2"/>
  <c r="BJ76" i="2"/>
  <c r="BJ77" i="2"/>
  <c r="BJ78" i="2"/>
  <c r="BJ79" i="2"/>
  <c r="BJ80" i="2"/>
  <c r="BJ81" i="2"/>
  <c r="BJ82" i="2"/>
  <c r="BJ83" i="2"/>
  <c r="BJ84" i="2"/>
  <c r="BJ85" i="2"/>
  <c r="BJ86" i="2"/>
  <c r="BJ87" i="2"/>
  <c r="BJ88" i="2"/>
  <c r="BJ89" i="2"/>
  <c r="BJ90" i="2"/>
  <c r="BJ91" i="2"/>
  <c r="BJ92" i="2"/>
  <c r="BJ93" i="2"/>
  <c r="BJ94" i="2"/>
  <c r="BJ95" i="2"/>
  <c r="BJ96" i="2"/>
  <c r="BJ97" i="2"/>
  <c r="BJ98" i="2"/>
  <c r="BJ99" i="2"/>
  <c r="BJ100" i="2"/>
  <c r="BJ101" i="2"/>
  <c r="BJ102" i="2"/>
  <c r="BJ103" i="2"/>
  <c r="BJ104" i="2"/>
  <c r="BJ105" i="2"/>
  <c r="BJ106" i="2"/>
  <c r="BJ107" i="2"/>
  <c r="BJ108" i="2"/>
  <c r="BJ109" i="2"/>
  <c r="BJ110" i="2"/>
  <c r="BJ111" i="2"/>
  <c r="BJ112" i="2"/>
  <c r="BJ113" i="2"/>
  <c r="BJ114" i="2"/>
  <c r="BJ115" i="2"/>
  <c r="BJ116" i="2"/>
  <c r="BJ117" i="2"/>
  <c r="BJ118" i="2"/>
  <c r="BJ119" i="2"/>
  <c r="BJ120" i="2"/>
  <c r="BJ121" i="2"/>
  <c r="BJ122" i="2"/>
  <c r="BJ123" i="2"/>
  <c r="BJ124" i="2"/>
  <c r="BJ125" i="2"/>
  <c r="BJ126" i="2"/>
  <c r="BJ127" i="2"/>
  <c r="BJ128" i="2"/>
  <c r="BJ129" i="2"/>
  <c r="BJ130" i="2"/>
  <c r="BJ131" i="2"/>
  <c r="BJ132" i="2"/>
  <c r="BJ133" i="2"/>
  <c r="BJ134" i="2"/>
  <c r="BJ135" i="2"/>
  <c r="BJ136" i="2"/>
  <c r="BJ137" i="2"/>
  <c r="BJ138" i="2"/>
  <c r="BJ139" i="2"/>
  <c r="BJ140" i="2"/>
  <c r="BJ141" i="2"/>
  <c r="BJ142" i="2"/>
  <c r="BJ143" i="2"/>
  <c r="BJ144" i="2"/>
  <c r="BJ145" i="2"/>
  <c r="BJ146" i="2"/>
  <c r="BJ147" i="2"/>
  <c r="BJ148" i="2"/>
  <c r="BJ149" i="2"/>
  <c r="BJ150" i="2"/>
  <c r="BJ151" i="2"/>
  <c r="BJ152" i="2"/>
  <c r="BJ153" i="2"/>
  <c r="BJ154" i="2"/>
  <c r="BJ155" i="2"/>
  <c r="BJ156" i="2"/>
  <c r="BJ157" i="2"/>
  <c r="BJ158" i="2"/>
  <c r="BJ159" i="2"/>
  <c r="BJ160" i="2"/>
  <c r="BJ161" i="2"/>
  <c r="BJ162" i="2"/>
  <c r="BJ163" i="2"/>
  <c r="BJ164" i="2"/>
  <c r="BJ165" i="2"/>
  <c r="BJ166" i="2"/>
  <c r="BJ167" i="2"/>
  <c r="BJ168" i="2"/>
  <c r="BJ169" i="2"/>
  <c r="BJ170" i="2"/>
  <c r="BJ171" i="2"/>
  <c r="BJ172" i="2"/>
  <c r="BJ173" i="2"/>
  <c r="BJ174" i="2"/>
  <c r="BJ175" i="2"/>
  <c r="BJ176" i="2"/>
  <c r="BJ177" i="2"/>
  <c r="BJ178" i="2"/>
  <c r="BJ179" i="2"/>
  <c r="BJ180" i="2"/>
  <c r="BJ181" i="2"/>
  <c r="BJ182" i="2"/>
  <c r="BJ183" i="2"/>
  <c r="BJ184" i="2"/>
  <c r="BJ185" i="2"/>
  <c r="BJ186" i="2"/>
  <c r="BJ187" i="2"/>
  <c r="BJ188" i="2"/>
  <c r="BJ189" i="2"/>
  <c r="BJ190" i="2"/>
  <c r="BJ191" i="2"/>
  <c r="BJ192" i="2"/>
  <c r="BJ193" i="2"/>
  <c r="BJ194" i="2"/>
  <c r="BJ195" i="2"/>
  <c r="BJ196" i="2"/>
  <c r="BJ197" i="2"/>
  <c r="BJ198" i="2"/>
  <c r="BJ199" i="2"/>
  <c r="BJ200" i="2"/>
  <c r="BJ201" i="2"/>
  <c r="BJ202" i="2"/>
  <c r="BJ203" i="2"/>
  <c r="BJ204" i="2"/>
  <c r="BJ205" i="2"/>
  <c r="BJ206" i="2"/>
  <c r="BJ207" i="2"/>
  <c r="BJ208" i="2"/>
  <c r="BJ209" i="2"/>
  <c r="BJ210" i="2"/>
  <c r="BJ211" i="2"/>
  <c r="BJ212" i="2"/>
  <c r="BJ213" i="2"/>
  <c r="BJ214" i="2"/>
  <c r="BJ215" i="2"/>
  <c r="BJ216" i="2"/>
  <c r="BJ217" i="2"/>
  <c r="BJ218" i="2"/>
  <c r="BJ219" i="2"/>
  <c r="BJ220" i="2"/>
  <c r="BJ221" i="2"/>
  <c r="BJ222" i="2"/>
  <c r="BJ223" i="2"/>
  <c r="BJ224" i="2"/>
  <c r="BJ225" i="2"/>
  <c r="BJ226" i="2"/>
  <c r="BJ227" i="2"/>
  <c r="BJ228" i="2"/>
  <c r="BJ229" i="2"/>
  <c r="BJ230" i="2"/>
  <c r="BJ231" i="2"/>
  <c r="BJ232" i="2"/>
  <c r="BJ233" i="2"/>
  <c r="BJ234" i="2"/>
  <c r="BJ235" i="2"/>
  <c r="BJ236" i="2"/>
  <c r="BJ237" i="2"/>
  <c r="BJ238" i="2"/>
  <c r="BJ239" i="2"/>
  <c r="BJ240" i="2"/>
  <c r="BJ241" i="2"/>
  <c r="BJ242" i="2"/>
  <c r="BJ243" i="2"/>
  <c r="BJ244" i="2"/>
  <c r="BJ245" i="2"/>
  <c r="BJ246" i="2"/>
  <c r="BJ247" i="2"/>
  <c r="BJ248" i="2"/>
  <c r="BJ249" i="2"/>
  <c r="BJ250" i="2"/>
  <c r="BJ251" i="2"/>
  <c r="BJ252" i="2"/>
  <c r="BJ253" i="2"/>
  <c r="BJ254" i="2"/>
  <c r="BJ255" i="2"/>
  <c r="BJ256" i="2"/>
  <c r="BJ257" i="2"/>
  <c r="BJ258" i="2"/>
  <c r="BJ259" i="2"/>
  <c r="BJ260" i="2"/>
  <c r="BJ261" i="2"/>
  <c r="BJ262" i="2"/>
  <c r="BJ263" i="2"/>
  <c r="BJ264" i="2"/>
  <c r="BJ265" i="2"/>
  <c r="BJ266" i="2"/>
  <c r="BJ267" i="2"/>
  <c r="BJ268" i="2"/>
  <c r="BJ269" i="2"/>
  <c r="BJ270" i="2"/>
  <c r="BJ271" i="2"/>
  <c r="BJ272" i="2"/>
  <c r="BJ273" i="2"/>
  <c r="BJ274" i="2"/>
  <c r="BJ275" i="2"/>
  <c r="BJ276" i="2"/>
  <c r="BJ277" i="2"/>
  <c r="BJ278" i="2"/>
  <c r="BJ279" i="2"/>
  <c r="BJ280" i="2"/>
  <c r="BJ281" i="2"/>
  <c r="BJ282" i="2"/>
  <c r="BJ283" i="2"/>
  <c r="BJ284" i="2"/>
  <c r="BJ285" i="2"/>
  <c r="BJ286" i="2"/>
  <c r="BJ287" i="2"/>
  <c r="BJ288" i="2"/>
  <c r="BJ289" i="2"/>
  <c r="BJ290" i="2"/>
  <c r="BJ291" i="2"/>
  <c r="BJ292" i="2"/>
  <c r="BJ293" i="2"/>
  <c r="BJ294" i="2"/>
  <c r="BJ295" i="2"/>
  <c r="BJ296" i="2"/>
  <c r="BJ297" i="2"/>
  <c r="BJ298" i="2"/>
  <c r="BJ299" i="2"/>
  <c r="BJ300" i="2"/>
  <c r="BJ301" i="2"/>
  <c r="BJ302" i="2"/>
  <c r="BJ303" i="2"/>
  <c r="BJ304" i="2"/>
  <c r="BJ305" i="2"/>
  <c r="BJ306" i="2"/>
  <c r="BJ307" i="2"/>
  <c r="BJ308" i="2"/>
  <c r="BJ309" i="2"/>
  <c r="BJ310" i="2"/>
  <c r="BJ311" i="2"/>
  <c r="BJ312" i="2"/>
  <c r="BJ313" i="2"/>
  <c r="BJ314" i="2"/>
  <c r="BJ315" i="2"/>
  <c r="BJ316" i="2"/>
  <c r="BJ317" i="2"/>
  <c r="BJ318" i="2"/>
  <c r="BJ319" i="2"/>
  <c r="BJ320" i="2"/>
  <c r="BJ321" i="2"/>
  <c r="BJ322" i="2"/>
  <c r="BJ323" i="2"/>
  <c r="BJ324" i="2"/>
  <c r="BJ325" i="2"/>
  <c r="BJ326" i="2"/>
  <c r="BJ327" i="2"/>
  <c r="BJ328" i="2"/>
  <c r="BJ329" i="2"/>
  <c r="BJ330" i="2"/>
  <c r="BJ331" i="2"/>
  <c r="BJ332" i="2"/>
  <c r="BJ333" i="2"/>
  <c r="BJ334" i="2"/>
  <c r="BJ335" i="2"/>
  <c r="BJ336" i="2"/>
  <c r="BJ337" i="2"/>
  <c r="BJ338" i="2"/>
  <c r="BJ339" i="2"/>
  <c r="BJ340" i="2"/>
  <c r="BJ341" i="2"/>
  <c r="BJ342" i="2"/>
  <c r="BJ343" i="2"/>
  <c r="BJ344" i="2"/>
  <c r="BJ345" i="2"/>
  <c r="BJ346" i="2"/>
  <c r="BJ347" i="2"/>
  <c r="BJ348" i="2"/>
  <c r="BJ349" i="2"/>
  <c r="BJ350" i="2"/>
  <c r="BJ351" i="2"/>
  <c r="BJ352" i="2"/>
  <c r="BJ353" i="2"/>
  <c r="BJ354" i="2"/>
  <c r="BJ355" i="2"/>
  <c r="BJ356" i="2"/>
  <c r="BJ357" i="2"/>
  <c r="BJ358" i="2"/>
  <c r="BJ359" i="2"/>
  <c r="BJ360" i="2"/>
  <c r="BJ361" i="2"/>
  <c r="BJ362" i="2"/>
  <c r="BJ363" i="2"/>
  <c r="BJ364" i="2"/>
  <c r="BJ365" i="2"/>
  <c r="BJ366" i="2"/>
  <c r="BJ367" i="2"/>
  <c r="BJ368" i="2"/>
  <c r="BJ369" i="2"/>
  <c r="BJ370" i="2"/>
  <c r="BJ371" i="2"/>
  <c r="BJ372" i="2"/>
  <c r="BJ373" i="2"/>
  <c r="BJ374" i="2"/>
  <c r="BJ375" i="2"/>
  <c r="BJ376" i="2"/>
  <c r="BJ377" i="2"/>
  <c r="BJ378" i="2"/>
  <c r="BJ379" i="2"/>
  <c r="BJ380" i="2"/>
  <c r="BJ381" i="2"/>
  <c r="BJ382" i="2"/>
  <c r="BJ383" i="2"/>
  <c r="BJ384" i="2"/>
  <c r="BJ385" i="2"/>
  <c r="BJ386" i="2"/>
  <c r="BJ387" i="2"/>
  <c r="BJ388" i="2"/>
  <c r="BJ389" i="2"/>
  <c r="BJ390" i="2"/>
  <c r="BJ391" i="2"/>
  <c r="BJ392" i="2"/>
  <c r="BJ393" i="2"/>
  <c r="BJ394" i="2"/>
  <c r="BJ395" i="2"/>
  <c r="BJ396" i="2"/>
  <c r="BJ397" i="2"/>
  <c r="BJ398" i="2"/>
  <c r="BJ399" i="2"/>
  <c r="BJ400" i="2"/>
  <c r="BJ401" i="2"/>
  <c r="BJ402" i="2"/>
  <c r="BJ403" i="2"/>
  <c r="BJ404" i="2"/>
  <c r="BJ405" i="2"/>
  <c r="BJ406" i="2"/>
  <c r="BJ407" i="2"/>
  <c r="BJ408" i="2"/>
  <c r="BJ409" i="2"/>
  <c r="BJ410" i="2"/>
  <c r="BJ411" i="2"/>
  <c r="BJ412" i="2"/>
  <c r="BJ413" i="2"/>
  <c r="BJ414" i="2"/>
  <c r="BJ415" i="2"/>
  <c r="BJ416" i="2"/>
  <c r="BJ417" i="2"/>
  <c r="BJ418" i="2"/>
  <c r="BJ419" i="2"/>
  <c r="BJ420" i="2"/>
  <c r="BJ421" i="2"/>
  <c r="BJ422" i="2"/>
  <c r="BJ423" i="2"/>
  <c r="BJ424" i="2"/>
  <c r="BJ425" i="2"/>
  <c r="BJ426" i="2"/>
  <c r="BJ427" i="2"/>
  <c r="BJ428" i="2"/>
  <c r="BJ429" i="2"/>
  <c r="BJ430" i="2"/>
  <c r="BJ431" i="2"/>
  <c r="BJ432" i="2"/>
  <c r="BJ433" i="2"/>
  <c r="BJ434" i="2"/>
  <c r="BJ435" i="2"/>
  <c r="BJ436" i="2"/>
  <c r="BJ437" i="2"/>
  <c r="BJ438" i="2"/>
  <c r="BJ439" i="2"/>
  <c r="BJ440" i="2"/>
  <c r="BJ441" i="2"/>
  <c r="BJ442" i="2"/>
  <c r="BJ443" i="2"/>
  <c r="BJ444" i="2"/>
  <c r="BJ445" i="2"/>
  <c r="BJ446" i="2"/>
  <c r="BJ447" i="2"/>
  <c r="BJ448" i="2"/>
  <c r="BJ449" i="2"/>
  <c r="BJ450" i="2"/>
  <c r="BJ451" i="2"/>
  <c r="BJ452" i="2"/>
  <c r="BJ453" i="2"/>
  <c r="BJ454" i="2"/>
  <c r="BJ455" i="2"/>
  <c r="BJ456" i="2"/>
  <c r="BJ457" i="2"/>
  <c r="BJ458" i="2"/>
  <c r="BJ459" i="2"/>
  <c r="BJ460" i="2"/>
  <c r="BJ461" i="2"/>
  <c r="BJ462" i="2"/>
  <c r="BJ463" i="2"/>
  <c r="BJ464" i="2"/>
  <c r="BJ465" i="2"/>
  <c r="BJ466" i="2"/>
  <c r="BJ467" i="2"/>
  <c r="BJ468" i="2"/>
  <c r="BJ469" i="2"/>
  <c r="BJ470" i="2"/>
  <c r="BJ471" i="2"/>
  <c r="BJ472" i="2"/>
  <c r="BJ473" i="2"/>
  <c r="BJ474" i="2"/>
  <c r="BJ475" i="2"/>
  <c r="BJ476" i="2"/>
  <c r="BJ477" i="2"/>
  <c r="BJ478" i="2"/>
  <c r="BJ479" i="2"/>
  <c r="BJ480" i="2"/>
  <c r="BJ481" i="2"/>
  <c r="BJ482" i="2"/>
  <c r="BJ483" i="2"/>
  <c r="BJ484" i="2"/>
  <c r="BJ485" i="2"/>
  <c r="BJ486" i="2"/>
  <c r="BJ487" i="2"/>
  <c r="BJ488" i="2"/>
  <c r="BJ489" i="2"/>
  <c r="BJ490" i="2"/>
  <c r="BJ491" i="2"/>
  <c r="BJ492" i="2"/>
  <c r="BJ493" i="2"/>
  <c r="BJ494" i="2"/>
  <c r="BJ495" i="2"/>
  <c r="BJ496" i="2"/>
  <c r="BJ497" i="2"/>
  <c r="BJ498" i="2"/>
  <c r="BJ499" i="2"/>
  <c r="BJ500" i="2"/>
  <c r="BJ501" i="2"/>
  <c r="BJ502" i="2"/>
  <c r="BJ503" i="2"/>
  <c r="BJ504" i="2"/>
  <c r="BJ505" i="2"/>
  <c r="BJ506" i="2"/>
  <c r="BJ507" i="2"/>
  <c r="BJ508" i="2"/>
  <c r="BJ509" i="2"/>
  <c r="BJ510" i="2"/>
  <c r="BJ511" i="2"/>
  <c r="BJ512" i="2"/>
  <c r="BJ513" i="2"/>
  <c r="BJ514" i="2"/>
  <c r="BJ515" i="2"/>
  <c r="BJ516" i="2"/>
  <c r="BJ517" i="2"/>
  <c r="BJ518" i="2"/>
  <c r="BJ519" i="2"/>
  <c r="BJ520" i="2"/>
  <c r="BJ521" i="2"/>
  <c r="BJ522" i="2"/>
  <c r="BJ523" i="2"/>
  <c r="BJ524" i="2"/>
  <c r="BJ525" i="2"/>
  <c r="BJ526" i="2"/>
  <c r="BJ527" i="2"/>
  <c r="BJ528" i="2"/>
  <c r="BJ529" i="2"/>
  <c r="BJ530" i="2"/>
  <c r="BJ531" i="2"/>
  <c r="BJ532" i="2"/>
  <c r="BJ533" i="2"/>
  <c r="BJ534" i="2"/>
  <c r="BJ535" i="2"/>
  <c r="BJ536" i="2"/>
  <c r="BJ537" i="2"/>
  <c r="BJ538" i="2"/>
  <c r="BJ539" i="2"/>
  <c r="BJ540" i="2"/>
  <c r="BJ541" i="2"/>
  <c r="BJ542" i="2"/>
  <c r="BJ543" i="2"/>
  <c r="BJ544" i="2"/>
  <c r="BJ545" i="2"/>
  <c r="BJ546" i="2"/>
  <c r="BJ547" i="2"/>
  <c r="BJ548" i="2"/>
  <c r="BJ549" i="2"/>
  <c r="BJ550" i="2"/>
  <c r="BJ551" i="2"/>
  <c r="BJ552" i="2"/>
  <c r="BJ553" i="2"/>
  <c r="BJ554" i="2"/>
  <c r="BJ555" i="2"/>
  <c r="BJ556" i="2"/>
  <c r="BJ557" i="2"/>
  <c r="BJ558" i="2"/>
  <c r="BJ559" i="2"/>
  <c r="BJ560" i="2"/>
  <c r="BJ561" i="2"/>
  <c r="BJ562" i="2"/>
  <c r="BJ563" i="2"/>
  <c r="BJ564" i="2"/>
  <c r="BJ565" i="2"/>
  <c r="BJ566" i="2"/>
  <c r="BJ567" i="2"/>
  <c r="BJ568" i="2"/>
  <c r="BJ569" i="2"/>
  <c r="BJ570" i="2"/>
  <c r="BJ571" i="2"/>
  <c r="BJ572" i="2"/>
  <c r="BJ573" i="2"/>
  <c r="BJ574" i="2"/>
  <c r="BJ575" i="2"/>
  <c r="BJ576" i="2"/>
  <c r="BJ577" i="2"/>
  <c r="BJ578" i="2"/>
  <c r="BJ579" i="2"/>
  <c r="BJ580" i="2"/>
  <c r="BJ581" i="2"/>
  <c r="BJ582" i="2"/>
  <c r="BJ583" i="2"/>
  <c r="BJ584" i="2"/>
  <c r="BJ585" i="2"/>
  <c r="BJ586" i="2"/>
  <c r="BJ587" i="2"/>
  <c r="BJ588" i="2"/>
  <c r="BJ589" i="2"/>
  <c r="BJ590" i="2"/>
  <c r="BJ591" i="2"/>
  <c r="BJ592" i="2"/>
  <c r="BJ593" i="2"/>
  <c r="BJ594" i="2"/>
  <c r="BJ595" i="2"/>
  <c r="BJ596" i="2"/>
  <c r="BJ597" i="2"/>
  <c r="BJ598" i="2"/>
  <c r="BJ599" i="2"/>
  <c r="BJ600" i="2"/>
  <c r="BJ601" i="2"/>
  <c r="BJ602" i="2"/>
  <c r="BJ603" i="2"/>
  <c r="BJ604" i="2"/>
  <c r="BJ605" i="2"/>
  <c r="BJ606" i="2"/>
  <c r="BJ607" i="2"/>
  <c r="BJ608" i="2"/>
  <c r="BJ609" i="2"/>
  <c r="BJ610" i="2"/>
  <c r="BJ611" i="2"/>
  <c r="BJ612" i="2"/>
  <c r="BJ613" i="2"/>
  <c r="BJ614" i="2"/>
  <c r="BJ615" i="2"/>
  <c r="BJ616" i="2"/>
  <c r="BJ617" i="2"/>
  <c r="BJ618" i="2"/>
  <c r="BJ619" i="2"/>
  <c r="BJ620" i="2"/>
  <c r="BJ621" i="2"/>
  <c r="BJ622" i="2"/>
  <c r="BJ623" i="2"/>
  <c r="BJ624" i="2"/>
  <c r="BJ625" i="2"/>
  <c r="BJ626" i="2"/>
  <c r="BJ627" i="2"/>
  <c r="BJ628" i="2"/>
  <c r="BJ629" i="2"/>
  <c r="BJ630" i="2"/>
  <c r="BJ631" i="2"/>
  <c r="BJ632" i="2"/>
  <c r="BJ633" i="2"/>
  <c r="BJ634" i="2"/>
  <c r="BJ635" i="2"/>
  <c r="BJ636" i="2"/>
  <c r="BJ637" i="2"/>
  <c r="BJ638" i="2"/>
  <c r="BJ639" i="2"/>
  <c r="BJ640" i="2"/>
  <c r="BJ641" i="2"/>
  <c r="BJ642" i="2"/>
  <c r="BJ643" i="2"/>
  <c r="BJ644" i="2"/>
  <c r="BJ645" i="2"/>
  <c r="BJ646" i="2"/>
  <c r="BJ647" i="2"/>
  <c r="BJ648" i="2"/>
  <c r="BJ649" i="2"/>
  <c r="BJ650" i="2"/>
  <c r="BJ651" i="2"/>
  <c r="BJ652" i="2"/>
  <c r="BJ653" i="2"/>
  <c r="BJ654" i="2"/>
  <c r="BJ655" i="2"/>
  <c r="BJ656" i="2"/>
  <c r="BJ657" i="2"/>
  <c r="BJ658" i="2"/>
  <c r="BJ659" i="2"/>
  <c r="BJ660" i="2"/>
  <c r="BJ661" i="2"/>
  <c r="BJ662" i="2"/>
  <c r="BJ663" i="2"/>
  <c r="BJ664" i="2"/>
  <c r="BJ665" i="2"/>
  <c r="BJ666" i="2"/>
  <c r="BJ667" i="2"/>
  <c r="BJ668" i="2"/>
  <c r="BJ669" i="2"/>
  <c r="BJ670" i="2"/>
  <c r="BJ671" i="2"/>
  <c r="BJ672" i="2"/>
  <c r="BJ673" i="2"/>
  <c r="BJ674" i="2"/>
  <c r="BJ675" i="2"/>
  <c r="BJ676" i="2"/>
  <c r="BJ677" i="2"/>
  <c r="BJ678" i="2"/>
  <c r="BJ679" i="2"/>
  <c r="BJ680" i="2"/>
  <c r="BJ681" i="2"/>
  <c r="BJ682" i="2"/>
  <c r="BJ683" i="2"/>
  <c r="BJ684" i="2"/>
  <c r="BJ685" i="2"/>
  <c r="BJ686" i="2"/>
  <c r="BJ687" i="2"/>
  <c r="BJ688" i="2"/>
  <c r="BJ689" i="2"/>
  <c r="BJ690" i="2"/>
  <c r="BJ691" i="2"/>
  <c r="BJ692" i="2"/>
  <c r="BJ693" i="2"/>
  <c r="BJ694" i="2"/>
  <c r="BJ695" i="2"/>
  <c r="BJ696" i="2"/>
  <c r="BJ697" i="2"/>
  <c r="BJ698" i="2"/>
  <c r="BJ699" i="2"/>
  <c r="BJ700" i="2"/>
  <c r="BJ701" i="2"/>
  <c r="BJ702" i="2"/>
  <c r="BJ703" i="2"/>
  <c r="BJ704" i="2"/>
  <c r="BJ705" i="2"/>
  <c r="BJ706" i="2"/>
  <c r="BJ707" i="2"/>
  <c r="BJ708" i="2"/>
  <c r="BJ709" i="2"/>
  <c r="BJ710" i="2"/>
  <c r="BJ711" i="2"/>
  <c r="BJ712" i="2"/>
  <c r="BJ713" i="2"/>
  <c r="BJ714" i="2"/>
  <c r="BJ715" i="2"/>
  <c r="BJ716" i="2"/>
  <c r="BJ717" i="2"/>
  <c r="BJ718" i="2"/>
  <c r="BJ719" i="2"/>
  <c r="BJ720" i="2"/>
  <c r="BJ721" i="2"/>
  <c r="BJ722" i="2"/>
  <c r="BJ723" i="2"/>
  <c r="BJ724" i="2"/>
  <c r="BJ725" i="2"/>
  <c r="BJ726" i="2"/>
  <c r="BJ727" i="2"/>
  <c r="BJ728" i="2"/>
  <c r="BJ729" i="2"/>
  <c r="BJ730" i="2"/>
  <c r="BJ731" i="2"/>
  <c r="BJ732" i="2"/>
  <c r="BJ733" i="2"/>
  <c r="BJ734" i="2"/>
  <c r="BJ735" i="2"/>
  <c r="BJ736" i="2"/>
  <c r="BJ737" i="2"/>
  <c r="BJ738" i="2"/>
  <c r="BJ739" i="2"/>
  <c r="BJ740" i="2"/>
  <c r="BJ741" i="2"/>
  <c r="BJ742" i="2"/>
  <c r="BJ743" i="2"/>
  <c r="BJ744" i="2"/>
  <c r="BJ745" i="2"/>
  <c r="BJ746" i="2"/>
  <c r="BJ747" i="2"/>
  <c r="BJ748" i="2"/>
  <c r="BJ749" i="2"/>
  <c r="BJ750" i="2"/>
  <c r="BJ751" i="2"/>
  <c r="BJ752" i="2"/>
  <c r="BJ753" i="2"/>
  <c r="BJ754" i="2"/>
  <c r="BJ755" i="2"/>
  <c r="BJ756" i="2"/>
  <c r="BJ757" i="2"/>
  <c r="BJ758" i="2"/>
  <c r="BJ759" i="2"/>
  <c r="BJ760" i="2"/>
  <c r="BJ761" i="2"/>
  <c r="BJ762" i="2"/>
  <c r="BJ763" i="2"/>
  <c r="BJ764" i="2"/>
  <c r="BJ765" i="2"/>
  <c r="BJ766" i="2"/>
  <c r="BJ767" i="2"/>
  <c r="BJ768" i="2"/>
  <c r="BJ769" i="2"/>
  <c r="BJ770" i="2"/>
  <c r="BJ771" i="2"/>
  <c r="BJ772" i="2"/>
  <c r="BJ773" i="2"/>
  <c r="BJ774" i="2"/>
  <c r="BJ775" i="2"/>
  <c r="BJ776" i="2"/>
  <c r="BJ777" i="2"/>
  <c r="BJ778" i="2"/>
  <c r="BJ779" i="2"/>
  <c r="BJ780" i="2"/>
  <c r="BJ781" i="2"/>
  <c r="BJ782" i="2"/>
  <c r="BJ783" i="2"/>
  <c r="BJ2" i="2"/>
  <c r="BI3" i="2"/>
  <c r="BI4" i="2"/>
  <c r="BI5" i="2"/>
  <c r="BI6" i="2"/>
  <c r="BI7" i="2"/>
  <c r="BI8" i="2"/>
  <c r="BI9" i="2"/>
  <c r="BI10" i="2"/>
  <c r="BI11" i="2"/>
  <c r="BI12" i="2"/>
  <c r="BI13" i="2"/>
  <c r="BI14" i="2"/>
  <c r="BI15" i="2"/>
  <c r="BI16" i="2"/>
  <c r="BI17" i="2"/>
  <c r="BI18" i="2"/>
  <c r="BI19" i="2"/>
  <c r="BI20" i="2"/>
  <c r="BI21" i="2"/>
  <c r="BI22" i="2"/>
  <c r="BI23" i="2"/>
  <c r="BI24" i="2"/>
  <c r="BI25" i="2"/>
  <c r="BI26" i="2"/>
  <c r="BI27" i="2"/>
  <c r="BI28" i="2"/>
  <c r="BI29" i="2"/>
  <c r="BI30" i="2"/>
  <c r="BI31" i="2"/>
  <c r="BI32" i="2"/>
  <c r="BI33" i="2"/>
  <c r="BI34" i="2"/>
  <c r="BI35" i="2"/>
  <c r="BI36" i="2"/>
  <c r="BI37" i="2"/>
  <c r="BI38" i="2"/>
  <c r="BI39" i="2"/>
  <c r="BI40" i="2"/>
  <c r="BI41" i="2"/>
  <c r="BI42" i="2"/>
  <c r="BI43" i="2"/>
  <c r="BI44" i="2"/>
  <c r="BI45" i="2"/>
  <c r="BI46" i="2"/>
  <c r="BI47" i="2"/>
  <c r="BI48" i="2"/>
  <c r="BI49" i="2"/>
  <c r="BI50" i="2"/>
  <c r="BI51" i="2"/>
  <c r="BI52" i="2"/>
  <c r="BI53" i="2"/>
  <c r="BI54" i="2"/>
  <c r="BI55" i="2"/>
  <c r="BI56" i="2"/>
  <c r="BI57" i="2"/>
  <c r="BI58" i="2"/>
  <c r="BI59" i="2"/>
  <c r="BI60" i="2"/>
  <c r="BI61" i="2"/>
  <c r="BI62" i="2"/>
  <c r="BI63" i="2"/>
  <c r="BI64" i="2"/>
  <c r="BI65" i="2"/>
  <c r="BI66" i="2"/>
  <c r="BI67" i="2"/>
  <c r="BI68" i="2"/>
  <c r="BI69" i="2"/>
  <c r="BI70" i="2"/>
  <c r="BI71" i="2"/>
  <c r="BI72" i="2"/>
  <c r="BI73" i="2"/>
  <c r="BI74" i="2"/>
  <c r="BI75" i="2"/>
  <c r="BI76" i="2"/>
  <c r="BI77" i="2"/>
  <c r="BI78" i="2"/>
  <c r="BI79" i="2"/>
  <c r="BI80" i="2"/>
  <c r="BI81" i="2"/>
  <c r="BI82" i="2"/>
  <c r="BI83" i="2"/>
  <c r="BI84" i="2"/>
  <c r="BI85" i="2"/>
  <c r="BI86" i="2"/>
  <c r="BI87" i="2"/>
  <c r="BI88" i="2"/>
  <c r="BI89" i="2"/>
  <c r="BI90" i="2"/>
  <c r="BI91" i="2"/>
  <c r="BI92" i="2"/>
  <c r="BI93" i="2"/>
  <c r="BI94" i="2"/>
  <c r="BI95" i="2"/>
  <c r="BI96" i="2"/>
  <c r="BI97" i="2"/>
  <c r="BI98" i="2"/>
  <c r="BI99" i="2"/>
  <c r="BI100" i="2"/>
  <c r="BI101" i="2"/>
  <c r="BI102" i="2"/>
  <c r="BI103" i="2"/>
  <c r="BI104" i="2"/>
  <c r="BI105" i="2"/>
  <c r="BI106" i="2"/>
  <c r="BI107" i="2"/>
  <c r="BI108" i="2"/>
  <c r="BI109" i="2"/>
  <c r="BI110" i="2"/>
  <c r="BI111" i="2"/>
  <c r="BI112" i="2"/>
  <c r="BI113" i="2"/>
  <c r="BI114" i="2"/>
  <c r="BI115" i="2"/>
  <c r="BI116" i="2"/>
  <c r="BI117" i="2"/>
  <c r="BI118" i="2"/>
  <c r="BI119" i="2"/>
  <c r="BI120" i="2"/>
  <c r="BI121" i="2"/>
  <c r="BI122" i="2"/>
  <c r="BI123" i="2"/>
  <c r="BI124" i="2"/>
  <c r="BI125" i="2"/>
  <c r="BI126" i="2"/>
  <c r="BI127" i="2"/>
  <c r="BI128" i="2"/>
  <c r="BI129" i="2"/>
  <c r="BI130" i="2"/>
  <c r="BI131" i="2"/>
  <c r="BI132" i="2"/>
  <c r="BI133" i="2"/>
  <c r="BI134" i="2"/>
  <c r="BI135" i="2"/>
  <c r="BI136" i="2"/>
  <c r="BI137" i="2"/>
  <c r="BI138" i="2"/>
  <c r="BI139" i="2"/>
  <c r="BI140" i="2"/>
  <c r="BI141" i="2"/>
  <c r="BI142" i="2"/>
  <c r="BI143" i="2"/>
  <c r="BI144" i="2"/>
  <c r="BI145" i="2"/>
  <c r="BI146" i="2"/>
  <c r="BI147" i="2"/>
  <c r="BI148" i="2"/>
  <c r="BI149" i="2"/>
  <c r="BI150" i="2"/>
  <c r="BI151" i="2"/>
  <c r="BI152" i="2"/>
  <c r="BI153" i="2"/>
  <c r="BI154" i="2"/>
  <c r="BI155" i="2"/>
  <c r="BI156" i="2"/>
  <c r="BI157" i="2"/>
  <c r="BI158" i="2"/>
  <c r="BI159" i="2"/>
  <c r="BI160" i="2"/>
  <c r="BI161" i="2"/>
  <c r="BI162" i="2"/>
  <c r="BI163" i="2"/>
  <c r="BI164" i="2"/>
  <c r="BI165" i="2"/>
  <c r="BI166" i="2"/>
  <c r="BI167" i="2"/>
  <c r="BI168" i="2"/>
  <c r="BI169" i="2"/>
  <c r="BI170" i="2"/>
  <c r="BI171" i="2"/>
  <c r="BI172" i="2"/>
  <c r="BI173" i="2"/>
  <c r="BI174" i="2"/>
  <c r="BI175" i="2"/>
  <c r="BI176" i="2"/>
  <c r="BI177" i="2"/>
  <c r="BI178" i="2"/>
  <c r="BI179" i="2"/>
  <c r="BI180" i="2"/>
  <c r="BI181" i="2"/>
  <c r="BI182" i="2"/>
  <c r="BI183" i="2"/>
  <c r="BI184" i="2"/>
  <c r="BI185" i="2"/>
  <c r="BI186" i="2"/>
  <c r="BI187" i="2"/>
  <c r="BI188" i="2"/>
  <c r="BI189" i="2"/>
  <c r="BI190" i="2"/>
  <c r="BI191" i="2"/>
  <c r="BI192" i="2"/>
  <c r="BI193" i="2"/>
  <c r="BI194" i="2"/>
  <c r="BI195" i="2"/>
  <c r="BI196" i="2"/>
  <c r="BI197" i="2"/>
  <c r="BI198" i="2"/>
  <c r="BI199" i="2"/>
  <c r="BI200" i="2"/>
  <c r="BI201" i="2"/>
  <c r="BI202" i="2"/>
  <c r="BI203" i="2"/>
  <c r="BI204" i="2"/>
  <c r="BI205" i="2"/>
  <c r="BI206" i="2"/>
  <c r="BI207" i="2"/>
  <c r="BI208" i="2"/>
  <c r="BI209" i="2"/>
  <c r="BI210" i="2"/>
  <c r="BI211" i="2"/>
  <c r="BI212" i="2"/>
  <c r="BI213" i="2"/>
  <c r="BI214" i="2"/>
  <c r="BI215" i="2"/>
  <c r="BI216" i="2"/>
  <c r="BI217" i="2"/>
  <c r="BI218" i="2"/>
  <c r="BI219" i="2"/>
  <c r="BI220" i="2"/>
  <c r="BI221" i="2"/>
  <c r="BI222" i="2"/>
  <c r="BI223" i="2"/>
  <c r="BI224" i="2"/>
  <c r="BI225" i="2"/>
  <c r="BI226" i="2"/>
  <c r="BI227" i="2"/>
  <c r="BI228" i="2"/>
  <c r="BI229" i="2"/>
  <c r="BI230" i="2"/>
  <c r="BI231" i="2"/>
  <c r="BI232" i="2"/>
  <c r="BI233" i="2"/>
  <c r="BI234" i="2"/>
  <c r="BI235" i="2"/>
  <c r="BI236" i="2"/>
  <c r="BI237" i="2"/>
  <c r="BI238" i="2"/>
  <c r="BI239" i="2"/>
  <c r="BI240" i="2"/>
  <c r="BI241" i="2"/>
  <c r="BI242" i="2"/>
  <c r="BI243" i="2"/>
  <c r="BI244" i="2"/>
  <c r="BI245" i="2"/>
  <c r="BI246" i="2"/>
  <c r="BI247" i="2"/>
  <c r="BI248" i="2"/>
  <c r="BI249" i="2"/>
  <c r="BI250" i="2"/>
  <c r="BI251" i="2"/>
  <c r="BI252" i="2"/>
  <c r="BI253" i="2"/>
  <c r="BI254" i="2"/>
  <c r="BI255" i="2"/>
  <c r="BI256" i="2"/>
  <c r="BI257" i="2"/>
  <c r="BI258" i="2"/>
  <c r="BI259" i="2"/>
  <c r="BI260" i="2"/>
  <c r="BI261" i="2"/>
  <c r="BI262" i="2"/>
  <c r="BI263" i="2"/>
  <c r="BI264" i="2"/>
  <c r="BI265" i="2"/>
  <c r="BI266" i="2"/>
  <c r="BI267" i="2"/>
  <c r="BI268" i="2"/>
  <c r="BI269" i="2"/>
  <c r="BI270" i="2"/>
  <c r="BI271" i="2"/>
  <c r="BI272" i="2"/>
  <c r="BI273" i="2"/>
  <c r="BI274" i="2"/>
  <c r="BI275" i="2"/>
  <c r="BI276" i="2"/>
  <c r="BI277" i="2"/>
  <c r="BI278" i="2"/>
  <c r="BI279" i="2"/>
  <c r="BI280" i="2"/>
  <c r="BI281" i="2"/>
  <c r="BI282" i="2"/>
  <c r="BI283" i="2"/>
  <c r="BI284" i="2"/>
  <c r="BI285" i="2"/>
  <c r="BI286" i="2"/>
  <c r="BI287" i="2"/>
  <c r="BI288" i="2"/>
  <c r="BI289" i="2"/>
  <c r="BI290" i="2"/>
  <c r="BI291" i="2"/>
  <c r="BI292" i="2"/>
  <c r="BI293" i="2"/>
  <c r="BI294" i="2"/>
  <c r="BI295" i="2"/>
  <c r="BI296" i="2"/>
  <c r="BI297" i="2"/>
  <c r="BI298" i="2"/>
  <c r="BI299" i="2"/>
  <c r="BI300" i="2"/>
  <c r="BI301" i="2"/>
  <c r="BI302" i="2"/>
  <c r="BI303" i="2"/>
  <c r="BI304" i="2"/>
  <c r="BI305" i="2"/>
  <c r="BI306" i="2"/>
  <c r="BI307" i="2"/>
  <c r="BI308" i="2"/>
  <c r="BI309" i="2"/>
  <c r="BI310" i="2"/>
  <c r="BI311" i="2"/>
  <c r="BI312" i="2"/>
  <c r="BI313" i="2"/>
  <c r="BI314" i="2"/>
  <c r="BI315" i="2"/>
  <c r="BI316" i="2"/>
  <c r="BI317" i="2"/>
  <c r="BI318" i="2"/>
  <c r="BI319" i="2"/>
  <c r="BI320" i="2"/>
  <c r="BI321" i="2"/>
  <c r="BI322" i="2"/>
  <c r="BI323" i="2"/>
  <c r="BI324" i="2"/>
  <c r="BI325" i="2"/>
  <c r="BI326" i="2"/>
  <c r="BI327" i="2"/>
  <c r="BI328" i="2"/>
  <c r="BI329" i="2"/>
  <c r="BI330" i="2"/>
  <c r="BI331" i="2"/>
  <c r="BI332" i="2"/>
  <c r="BI333" i="2"/>
  <c r="BI334" i="2"/>
  <c r="BI335" i="2"/>
  <c r="BI336" i="2"/>
  <c r="BI337" i="2"/>
  <c r="BI338" i="2"/>
  <c r="BI339" i="2"/>
  <c r="BI340" i="2"/>
  <c r="BI341" i="2"/>
  <c r="BI342" i="2"/>
  <c r="BI343" i="2"/>
  <c r="BI344" i="2"/>
  <c r="BI345" i="2"/>
  <c r="BI346" i="2"/>
  <c r="BI347" i="2"/>
  <c r="BI348" i="2"/>
  <c r="BI349" i="2"/>
  <c r="BI350" i="2"/>
  <c r="BI351" i="2"/>
  <c r="BI352" i="2"/>
  <c r="BI353" i="2"/>
  <c r="BI354" i="2"/>
  <c r="BI355" i="2"/>
  <c r="BI356" i="2"/>
  <c r="BI357" i="2"/>
  <c r="BI358" i="2"/>
  <c r="BI359" i="2"/>
  <c r="BI360" i="2"/>
  <c r="BI361" i="2"/>
  <c r="BI362" i="2"/>
  <c r="BI363" i="2"/>
  <c r="BI364" i="2"/>
  <c r="BI365" i="2"/>
  <c r="BI366" i="2"/>
  <c r="BI367" i="2"/>
  <c r="BI368" i="2"/>
  <c r="BI369" i="2"/>
  <c r="BI370" i="2"/>
  <c r="BI371" i="2"/>
  <c r="BI372" i="2"/>
  <c r="BI373" i="2"/>
  <c r="BI374" i="2"/>
  <c r="BI375" i="2"/>
  <c r="BI376" i="2"/>
  <c r="BI377" i="2"/>
  <c r="BI378" i="2"/>
  <c r="BI379" i="2"/>
  <c r="BI380" i="2"/>
  <c r="BI381" i="2"/>
  <c r="BI382" i="2"/>
  <c r="BI383" i="2"/>
  <c r="BI384" i="2"/>
  <c r="BI385" i="2"/>
  <c r="BI386" i="2"/>
  <c r="BI387" i="2"/>
  <c r="BI388" i="2"/>
  <c r="BI389" i="2"/>
  <c r="BI390" i="2"/>
  <c r="BI391" i="2"/>
  <c r="BI392" i="2"/>
  <c r="BI393" i="2"/>
  <c r="BI394" i="2"/>
  <c r="BI395" i="2"/>
  <c r="BI396" i="2"/>
  <c r="BI397" i="2"/>
  <c r="BI398" i="2"/>
  <c r="BI399" i="2"/>
  <c r="BI400" i="2"/>
  <c r="BI401" i="2"/>
  <c r="BI402" i="2"/>
  <c r="BI403" i="2"/>
  <c r="BI404" i="2"/>
  <c r="BI405" i="2"/>
  <c r="BI406" i="2"/>
  <c r="BI407" i="2"/>
  <c r="BI408" i="2"/>
  <c r="BI409" i="2"/>
  <c r="BI410" i="2"/>
  <c r="BI411" i="2"/>
  <c r="BI412" i="2"/>
  <c r="BI413" i="2"/>
  <c r="BI414" i="2"/>
  <c r="BI415" i="2"/>
  <c r="BI416" i="2"/>
  <c r="BI417" i="2"/>
  <c r="BI418" i="2"/>
  <c r="BI419" i="2"/>
  <c r="BI420" i="2"/>
  <c r="BI421" i="2"/>
  <c r="BI422" i="2"/>
  <c r="BI423" i="2"/>
  <c r="BI424" i="2"/>
  <c r="BI425" i="2"/>
  <c r="BI426" i="2"/>
  <c r="BI427" i="2"/>
  <c r="BI428" i="2"/>
  <c r="BI429" i="2"/>
  <c r="BI430" i="2"/>
  <c r="BI431" i="2"/>
  <c r="BI432" i="2"/>
  <c r="BI433" i="2"/>
  <c r="BI434" i="2"/>
  <c r="BI435" i="2"/>
  <c r="BI436" i="2"/>
  <c r="BI437" i="2"/>
  <c r="BI438" i="2"/>
  <c r="BI439" i="2"/>
  <c r="BI440" i="2"/>
  <c r="BI441" i="2"/>
  <c r="BI442" i="2"/>
  <c r="BI443" i="2"/>
  <c r="BI444" i="2"/>
  <c r="BI445" i="2"/>
  <c r="BI446" i="2"/>
  <c r="BI447" i="2"/>
  <c r="BI448" i="2"/>
  <c r="BI449" i="2"/>
  <c r="BI450" i="2"/>
  <c r="BI451" i="2"/>
  <c r="BI452" i="2"/>
  <c r="BI453" i="2"/>
  <c r="BI454" i="2"/>
  <c r="BI455" i="2"/>
  <c r="BI456" i="2"/>
  <c r="BI457" i="2"/>
  <c r="BI458" i="2"/>
  <c r="BI459" i="2"/>
  <c r="BI460" i="2"/>
  <c r="BI461" i="2"/>
  <c r="BI462" i="2"/>
  <c r="BI463" i="2"/>
  <c r="BI464" i="2"/>
  <c r="BI465" i="2"/>
  <c r="BI466" i="2"/>
  <c r="BI467" i="2"/>
  <c r="BI468" i="2"/>
  <c r="BI469" i="2"/>
  <c r="BI470" i="2"/>
  <c r="BI471" i="2"/>
  <c r="BI472" i="2"/>
  <c r="BI473" i="2"/>
  <c r="BI474" i="2"/>
  <c r="BI475" i="2"/>
  <c r="BI476" i="2"/>
  <c r="BI477" i="2"/>
  <c r="BI478" i="2"/>
  <c r="BI479" i="2"/>
  <c r="BI480" i="2"/>
  <c r="BI481" i="2"/>
  <c r="BI482" i="2"/>
  <c r="BI483" i="2"/>
  <c r="BI484" i="2"/>
  <c r="BI485" i="2"/>
  <c r="BI486" i="2"/>
  <c r="BI487" i="2"/>
  <c r="BI488" i="2"/>
  <c r="BI489" i="2"/>
  <c r="BI490" i="2"/>
  <c r="BI491" i="2"/>
  <c r="BI492" i="2"/>
  <c r="BI493" i="2"/>
  <c r="BI494" i="2"/>
  <c r="BI495" i="2"/>
  <c r="BI496" i="2"/>
  <c r="BI497" i="2"/>
  <c r="BI498" i="2"/>
  <c r="BI499" i="2"/>
  <c r="BI500" i="2"/>
  <c r="BI501" i="2"/>
  <c r="BI502" i="2"/>
  <c r="BI503" i="2"/>
  <c r="BI504" i="2"/>
  <c r="BI505" i="2"/>
  <c r="BI506" i="2"/>
  <c r="BI507" i="2"/>
  <c r="BI508" i="2"/>
  <c r="BI509" i="2"/>
  <c r="BI510" i="2"/>
  <c r="BI511" i="2"/>
  <c r="BI512" i="2"/>
  <c r="BI513" i="2"/>
  <c r="BI514" i="2"/>
  <c r="BI515" i="2"/>
  <c r="BI516" i="2"/>
  <c r="BI517" i="2"/>
  <c r="BI518" i="2"/>
  <c r="BI519" i="2"/>
  <c r="BI520" i="2"/>
  <c r="BI521" i="2"/>
  <c r="BI522" i="2"/>
  <c r="BI523" i="2"/>
  <c r="BI524" i="2"/>
  <c r="BI525" i="2"/>
  <c r="BI526" i="2"/>
  <c r="BI527" i="2"/>
  <c r="BI528" i="2"/>
  <c r="BI529" i="2"/>
  <c r="BI530" i="2"/>
  <c r="BI531" i="2"/>
  <c r="BI532" i="2"/>
  <c r="BI533" i="2"/>
  <c r="BI534" i="2"/>
  <c r="BI535" i="2"/>
  <c r="BI536" i="2"/>
  <c r="BI537" i="2"/>
  <c r="BI538" i="2"/>
  <c r="BI539" i="2"/>
  <c r="BI540" i="2"/>
  <c r="BI541" i="2"/>
  <c r="BI542" i="2"/>
  <c r="BI543" i="2"/>
  <c r="BI544" i="2"/>
  <c r="BI545" i="2"/>
  <c r="BI546" i="2"/>
  <c r="BI547" i="2"/>
  <c r="BI548" i="2"/>
  <c r="BI549" i="2"/>
  <c r="BI550" i="2"/>
  <c r="BI551" i="2"/>
  <c r="BI552" i="2"/>
  <c r="BI553" i="2"/>
  <c r="BI554" i="2"/>
  <c r="BI555" i="2"/>
  <c r="BI556" i="2"/>
  <c r="BI557" i="2"/>
  <c r="BI558" i="2"/>
  <c r="BI559" i="2"/>
  <c r="BI560" i="2"/>
  <c r="BI561" i="2"/>
  <c r="BI562" i="2"/>
  <c r="BI563" i="2"/>
  <c r="BI564" i="2"/>
  <c r="BI565" i="2"/>
  <c r="BI566" i="2"/>
  <c r="BI567" i="2"/>
  <c r="BI568" i="2"/>
  <c r="BI569" i="2"/>
  <c r="BI570" i="2"/>
  <c r="BI571" i="2"/>
  <c r="BI572" i="2"/>
  <c r="BI573" i="2"/>
  <c r="BI574" i="2"/>
  <c r="BI575" i="2"/>
  <c r="BI576" i="2"/>
  <c r="BI577" i="2"/>
  <c r="BI578" i="2"/>
  <c r="BI579" i="2"/>
  <c r="BI580" i="2"/>
  <c r="BI581" i="2"/>
  <c r="BI582" i="2"/>
  <c r="BI583" i="2"/>
  <c r="BI584" i="2"/>
  <c r="BI585" i="2"/>
  <c r="BI586" i="2"/>
  <c r="BI587" i="2"/>
  <c r="BI588" i="2"/>
  <c r="BI589" i="2"/>
  <c r="BI590" i="2"/>
  <c r="BI591" i="2"/>
  <c r="BI592" i="2"/>
  <c r="BI593" i="2"/>
  <c r="BI594" i="2"/>
  <c r="BI595" i="2"/>
  <c r="BI596" i="2"/>
  <c r="BI597" i="2"/>
  <c r="BI598" i="2"/>
  <c r="BI599" i="2"/>
  <c r="BI600" i="2"/>
  <c r="BI601" i="2"/>
  <c r="BI602" i="2"/>
  <c r="BI603" i="2"/>
  <c r="BI604" i="2"/>
  <c r="BI605" i="2"/>
  <c r="BI606" i="2"/>
  <c r="BI607" i="2"/>
  <c r="BI608" i="2"/>
  <c r="BI609" i="2"/>
  <c r="BI610" i="2"/>
  <c r="BI611" i="2"/>
  <c r="BI612" i="2"/>
  <c r="BI613" i="2"/>
  <c r="BI614" i="2"/>
  <c r="BI615" i="2"/>
  <c r="BI616" i="2"/>
  <c r="BI617" i="2"/>
  <c r="BI618" i="2"/>
  <c r="BI619" i="2"/>
  <c r="BI620" i="2"/>
  <c r="BI621" i="2"/>
  <c r="BI622" i="2"/>
  <c r="BI623" i="2"/>
  <c r="BI624" i="2"/>
  <c r="BI625" i="2"/>
  <c r="BI626" i="2"/>
  <c r="BI627" i="2"/>
  <c r="BI628" i="2"/>
  <c r="BI629" i="2"/>
  <c r="BI630" i="2"/>
  <c r="BI631" i="2"/>
  <c r="BI632" i="2"/>
  <c r="BI633" i="2"/>
  <c r="BI634" i="2"/>
  <c r="BI635" i="2"/>
  <c r="BI636" i="2"/>
  <c r="BI637" i="2"/>
  <c r="BI638" i="2"/>
  <c r="BI639" i="2"/>
  <c r="BI640" i="2"/>
  <c r="BI641" i="2"/>
  <c r="BI642" i="2"/>
  <c r="BI643" i="2"/>
  <c r="BI644" i="2"/>
  <c r="BI645" i="2"/>
  <c r="BI646" i="2"/>
  <c r="BI647" i="2"/>
  <c r="BI648" i="2"/>
  <c r="BI649" i="2"/>
  <c r="BI650" i="2"/>
  <c r="BI651" i="2"/>
  <c r="BI652" i="2"/>
  <c r="BI653" i="2"/>
  <c r="BI654" i="2"/>
  <c r="BI655" i="2"/>
  <c r="BI656" i="2"/>
  <c r="BI657" i="2"/>
  <c r="BI658" i="2"/>
  <c r="BI659" i="2"/>
  <c r="BI660" i="2"/>
  <c r="BI661" i="2"/>
  <c r="BI662" i="2"/>
  <c r="BI663" i="2"/>
  <c r="BI664" i="2"/>
  <c r="BI665" i="2"/>
  <c r="BI666" i="2"/>
  <c r="BI667" i="2"/>
  <c r="BI668" i="2"/>
  <c r="BI669" i="2"/>
  <c r="BI670" i="2"/>
  <c r="BI671" i="2"/>
  <c r="BI672" i="2"/>
  <c r="BI673" i="2"/>
  <c r="BI674" i="2"/>
  <c r="BI675" i="2"/>
  <c r="BI676" i="2"/>
  <c r="BI677" i="2"/>
  <c r="BI678" i="2"/>
  <c r="BI679" i="2"/>
  <c r="BI680" i="2"/>
  <c r="BI681" i="2"/>
  <c r="BI682" i="2"/>
  <c r="BI683" i="2"/>
  <c r="BI684" i="2"/>
  <c r="BI685" i="2"/>
  <c r="BI686" i="2"/>
  <c r="BI687" i="2"/>
  <c r="BI688" i="2"/>
  <c r="BI689" i="2"/>
  <c r="BI690" i="2"/>
  <c r="BI691" i="2"/>
  <c r="BI692" i="2"/>
  <c r="BI693" i="2"/>
  <c r="BI694" i="2"/>
  <c r="BI695" i="2"/>
  <c r="BI696" i="2"/>
  <c r="BI697" i="2"/>
  <c r="BI698" i="2"/>
  <c r="BI699" i="2"/>
  <c r="BI700" i="2"/>
  <c r="BI701" i="2"/>
  <c r="BI702" i="2"/>
  <c r="BI703" i="2"/>
  <c r="BI704" i="2"/>
  <c r="BI705" i="2"/>
  <c r="BI706" i="2"/>
  <c r="BI707" i="2"/>
  <c r="BI708" i="2"/>
  <c r="BI709" i="2"/>
  <c r="BI710" i="2"/>
  <c r="BI711" i="2"/>
  <c r="BI712" i="2"/>
  <c r="BI713" i="2"/>
  <c r="BI714" i="2"/>
  <c r="BI715" i="2"/>
  <c r="BI716" i="2"/>
  <c r="BI717" i="2"/>
  <c r="BI718" i="2"/>
  <c r="BI719" i="2"/>
  <c r="BI720" i="2"/>
  <c r="BI721" i="2"/>
  <c r="BI722" i="2"/>
  <c r="BI723" i="2"/>
  <c r="BI724" i="2"/>
  <c r="BI725" i="2"/>
  <c r="BI726" i="2"/>
  <c r="BI727" i="2"/>
  <c r="BI728" i="2"/>
  <c r="BI729" i="2"/>
  <c r="BI730" i="2"/>
  <c r="BI731" i="2"/>
  <c r="BI732" i="2"/>
  <c r="BI733" i="2"/>
  <c r="BI734" i="2"/>
  <c r="BI735" i="2"/>
  <c r="BI736" i="2"/>
  <c r="BI737" i="2"/>
  <c r="BI738" i="2"/>
  <c r="BI739" i="2"/>
  <c r="BI740" i="2"/>
  <c r="BI741" i="2"/>
  <c r="BI742" i="2"/>
  <c r="BI743" i="2"/>
  <c r="BI744" i="2"/>
  <c r="BI745" i="2"/>
  <c r="BI746" i="2"/>
  <c r="BI747" i="2"/>
  <c r="BI748" i="2"/>
  <c r="BI749" i="2"/>
  <c r="BI750" i="2"/>
  <c r="BI751" i="2"/>
  <c r="BI752" i="2"/>
  <c r="BI753" i="2"/>
  <c r="BI754" i="2"/>
  <c r="BI755" i="2"/>
  <c r="BI756" i="2"/>
  <c r="BI757" i="2"/>
  <c r="BI758" i="2"/>
  <c r="BI759" i="2"/>
  <c r="BI760" i="2"/>
  <c r="BI761" i="2"/>
  <c r="BI762" i="2"/>
  <c r="BI763" i="2"/>
  <c r="BI764" i="2"/>
  <c r="BI765" i="2"/>
  <c r="BI766" i="2"/>
  <c r="BI767" i="2"/>
  <c r="BI768" i="2"/>
  <c r="BI769" i="2"/>
  <c r="BI770" i="2"/>
  <c r="BI771" i="2"/>
  <c r="BI772" i="2"/>
  <c r="BI773" i="2"/>
  <c r="BI774" i="2"/>
  <c r="BI775" i="2"/>
  <c r="BI776" i="2"/>
  <c r="BI777" i="2"/>
  <c r="BI778" i="2"/>
  <c r="BI779" i="2"/>
  <c r="BI780" i="2"/>
  <c r="BI781" i="2"/>
  <c r="BI782" i="2"/>
  <c r="BI783" i="2"/>
  <c r="BI2" i="2"/>
  <c r="BH3" i="2"/>
  <c r="BH4" i="2"/>
  <c r="BH5" i="2"/>
  <c r="BH6" i="2"/>
  <c r="BH7" i="2"/>
  <c r="BH8" i="2"/>
  <c r="BH9" i="2"/>
  <c r="BH10" i="2"/>
  <c r="BH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26" i="2"/>
  <c r="BH27" i="2"/>
  <c r="BH28" i="2"/>
  <c r="BH29" i="2"/>
  <c r="BH30" i="2"/>
  <c r="BH31" i="2"/>
  <c r="BH32" i="2"/>
  <c r="BH33" i="2"/>
  <c r="BH34" i="2"/>
  <c r="BH35" i="2"/>
  <c r="BH36" i="2"/>
  <c r="BH37" i="2"/>
  <c r="BH38" i="2"/>
  <c r="BH39" i="2"/>
  <c r="BH40" i="2"/>
  <c r="BH41" i="2"/>
  <c r="BH42" i="2"/>
  <c r="BH43" i="2"/>
  <c r="BH44" i="2"/>
  <c r="BH45" i="2"/>
  <c r="BH46" i="2"/>
  <c r="BH47" i="2"/>
  <c r="BH48" i="2"/>
  <c r="BH49" i="2"/>
  <c r="BH50" i="2"/>
  <c r="BH51" i="2"/>
  <c r="BH52" i="2"/>
  <c r="BH53" i="2"/>
  <c r="BH54" i="2"/>
  <c r="BH55" i="2"/>
  <c r="BH56" i="2"/>
  <c r="BH57" i="2"/>
  <c r="BH58" i="2"/>
  <c r="BH59" i="2"/>
  <c r="BH60" i="2"/>
  <c r="BH61" i="2"/>
  <c r="BH62" i="2"/>
  <c r="BH63" i="2"/>
  <c r="BH64" i="2"/>
  <c r="BH65" i="2"/>
  <c r="BH66" i="2"/>
  <c r="BH67" i="2"/>
  <c r="BH68" i="2"/>
  <c r="BH69" i="2"/>
  <c r="BH70" i="2"/>
  <c r="BH71" i="2"/>
  <c r="BH72" i="2"/>
  <c r="BH73" i="2"/>
  <c r="BH74" i="2"/>
  <c r="BH75" i="2"/>
  <c r="BH76" i="2"/>
  <c r="BH77" i="2"/>
  <c r="BH78" i="2"/>
  <c r="BH79" i="2"/>
  <c r="BH80" i="2"/>
  <c r="BH81" i="2"/>
  <c r="BH82" i="2"/>
  <c r="BH83" i="2"/>
  <c r="BH84" i="2"/>
  <c r="BH85" i="2"/>
  <c r="BH86" i="2"/>
  <c r="BH87" i="2"/>
  <c r="BH88" i="2"/>
  <c r="BH89" i="2"/>
  <c r="BH90" i="2"/>
  <c r="BH91" i="2"/>
  <c r="BH92" i="2"/>
  <c r="BH93" i="2"/>
  <c r="BH94" i="2"/>
  <c r="BH95" i="2"/>
  <c r="BH96" i="2"/>
  <c r="BH97" i="2"/>
  <c r="BH98" i="2"/>
  <c r="BH99" i="2"/>
  <c r="BH100" i="2"/>
  <c r="BH101" i="2"/>
  <c r="BH102" i="2"/>
  <c r="BH103" i="2"/>
  <c r="BH104" i="2"/>
  <c r="BH105" i="2"/>
  <c r="BH106" i="2"/>
  <c r="BH107" i="2"/>
  <c r="BH108" i="2"/>
  <c r="BH109" i="2"/>
  <c r="BH110" i="2"/>
  <c r="BH111" i="2"/>
  <c r="BH112" i="2"/>
  <c r="BH113" i="2"/>
  <c r="BH114" i="2"/>
  <c r="BH115" i="2"/>
  <c r="BH116" i="2"/>
  <c r="BH117" i="2"/>
  <c r="BH118" i="2"/>
  <c r="BH119" i="2"/>
  <c r="BH120" i="2"/>
  <c r="BH121" i="2"/>
  <c r="BH122" i="2"/>
  <c r="BH123" i="2"/>
  <c r="BH124" i="2"/>
  <c r="BH125" i="2"/>
  <c r="BH126" i="2"/>
  <c r="BH127" i="2"/>
  <c r="BH128" i="2"/>
  <c r="BH129" i="2"/>
  <c r="BH130" i="2"/>
  <c r="BH131" i="2"/>
  <c r="BH132" i="2"/>
  <c r="BH133" i="2"/>
  <c r="BH134" i="2"/>
  <c r="BH135" i="2"/>
  <c r="BH136" i="2"/>
  <c r="BH137" i="2"/>
  <c r="BH138" i="2"/>
  <c r="BH139" i="2"/>
  <c r="BH140" i="2"/>
  <c r="BH141" i="2"/>
  <c r="BH142" i="2"/>
  <c r="BH143" i="2"/>
  <c r="BH144" i="2"/>
  <c r="BH145" i="2"/>
  <c r="BH146" i="2"/>
  <c r="BH147" i="2"/>
  <c r="BH148" i="2"/>
  <c r="BH149" i="2"/>
  <c r="BH150" i="2"/>
  <c r="BH151" i="2"/>
  <c r="BH152" i="2"/>
  <c r="BH153" i="2"/>
  <c r="BH154" i="2"/>
  <c r="BH155" i="2"/>
  <c r="BH156" i="2"/>
  <c r="BH157" i="2"/>
  <c r="BH158" i="2"/>
  <c r="BH159" i="2"/>
  <c r="BH160" i="2"/>
  <c r="BH161" i="2"/>
  <c r="BH162" i="2"/>
  <c r="BH163" i="2"/>
  <c r="BH164" i="2"/>
  <c r="BH165" i="2"/>
  <c r="BH166" i="2"/>
  <c r="BH167" i="2"/>
  <c r="BH168" i="2"/>
  <c r="BH169" i="2"/>
  <c r="BH170" i="2"/>
  <c r="BH171" i="2"/>
  <c r="BH172" i="2"/>
  <c r="BH173" i="2"/>
  <c r="BH174" i="2"/>
  <c r="BH175" i="2"/>
  <c r="BH176" i="2"/>
  <c r="BH177" i="2"/>
  <c r="BH178" i="2"/>
  <c r="BH179" i="2"/>
  <c r="BH180" i="2"/>
  <c r="BH181" i="2"/>
  <c r="BH182" i="2"/>
  <c r="BH183" i="2"/>
  <c r="BH184" i="2"/>
  <c r="BH185" i="2"/>
  <c r="BH186" i="2"/>
  <c r="BH187" i="2"/>
  <c r="BH188" i="2"/>
  <c r="BH189" i="2"/>
  <c r="BH190" i="2"/>
  <c r="BH191" i="2"/>
  <c r="BH192" i="2"/>
  <c r="BH193" i="2"/>
  <c r="BH194" i="2"/>
  <c r="BH195" i="2"/>
  <c r="BH196" i="2"/>
  <c r="BH197" i="2"/>
  <c r="BH198" i="2"/>
  <c r="BH199" i="2"/>
  <c r="BH200" i="2"/>
  <c r="BH201" i="2"/>
  <c r="BH202" i="2"/>
  <c r="BH203" i="2"/>
  <c r="BH204" i="2"/>
  <c r="BH205" i="2"/>
  <c r="BH206" i="2"/>
  <c r="BH207" i="2"/>
  <c r="BH208" i="2"/>
  <c r="BH209" i="2"/>
  <c r="BH210" i="2"/>
  <c r="BH211" i="2"/>
  <c r="BH212" i="2"/>
  <c r="BH213" i="2"/>
  <c r="BH214" i="2"/>
  <c r="BH215" i="2"/>
  <c r="BH216" i="2"/>
  <c r="BH217" i="2"/>
  <c r="BH218" i="2"/>
  <c r="BH219" i="2"/>
  <c r="BH220" i="2"/>
  <c r="BH221" i="2"/>
  <c r="BH222" i="2"/>
  <c r="BH223" i="2"/>
  <c r="BH224" i="2"/>
  <c r="BH225" i="2"/>
  <c r="BH226" i="2"/>
  <c r="BH227" i="2"/>
  <c r="BH228" i="2"/>
  <c r="BH229" i="2"/>
  <c r="BH230" i="2"/>
  <c r="BH231" i="2"/>
  <c r="BH232" i="2"/>
  <c r="BH233" i="2"/>
  <c r="BH234" i="2"/>
  <c r="BH235" i="2"/>
  <c r="BH236" i="2"/>
  <c r="BH237" i="2"/>
  <c r="BH238" i="2"/>
  <c r="BH239" i="2"/>
  <c r="BH240" i="2"/>
  <c r="BH241" i="2"/>
  <c r="BH242" i="2"/>
  <c r="BH243" i="2"/>
  <c r="BH244" i="2"/>
  <c r="BH245" i="2"/>
  <c r="BH246" i="2"/>
  <c r="BH247" i="2"/>
  <c r="BH248" i="2"/>
  <c r="BH249" i="2"/>
  <c r="BH250" i="2"/>
  <c r="BH251" i="2"/>
  <c r="BH252" i="2"/>
  <c r="BH253" i="2"/>
  <c r="BH254" i="2"/>
  <c r="BH255" i="2"/>
  <c r="BH256" i="2"/>
  <c r="BH257" i="2"/>
  <c r="BH258" i="2"/>
  <c r="BH259" i="2"/>
  <c r="BH260" i="2"/>
  <c r="BH261" i="2"/>
  <c r="BH262" i="2"/>
  <c r="BH263" i="2"/>
  <c r="BH264" i="2"/>
  <c r="BH265" i="2"/>
  <c r="BH266" i="2"/>
  <c r="BH267" i="2"/>
  <c r="BH268" i="2"/>
  <c r="BH269" i="2"/>
  <c r="BH270" i="2"/>
  <c r="BH271" i="2"/>
  <c r="BH272" i="2"/>
  <c r="BH273" i="2"/>
  <c r="BH274" i="2"/>
  <c r="BH275" i="2"/>
  <c r="BH276" i="2"/>
  <c r="BH277" i="2"/>
  <c r="BH278" i="2"/>
  <c r="BH279" i="2"/>
  <c r="BH280" i="2"/>
  <c r="BH281" i="2"/>
  <c r="BH282" i="2"/>
  <c r="BH283" i="2"/>
  <c r="BH284" i="2"/>
  <c r="BH285" i="2"/>
  <c r="BH286" i="2"/>
  <c r="BH287" i="2"/>
  <c r="BH288" i="2"/>
  <c r="BH289" i="2"/>
  <c r="BH290" i="2"/>
  <c r="BH291" i="2"/>
  <c r="BH292" i="2"/>
  <c r="BH293" i="2"/>
  <c r="BH294" i="2"/>
  <c r="BH295" i="2"/>
  <c r="BH296" i="2"/>
  <c r="BH297" i="2"/>
  <c r="BH298" i="2"/>
  <c r="BH299" i="2"/>
  <c r="BH300" i="2"/>
  <c r="BH301" i="2"/>
  <c r="BH302" i="2"/>
  <c r="BH303" i="2"/>
  <c r="BH304" i="2"/>
  <c r="BH305" i="2"/>
  <c r="BH306" i="2"/>
  <c r="BH307" i="2"/>
  <c r="BH308" i="2"/>
  <c r="BH309" i="2"/>
  <c r="BH310" i="2"/>
  <c r="BH311" i="2"/>
  <c r="BH312" i="2"/>
  <c r="BH313" i="2"/>
  <c r="BH314" i="2"/>
  <c r="BH315" i="2"/>
  <c r="BH316" i="2"/>
  <c r="BH317" i="2"/>
  <c r="BH318" i="2"/>
  <c r="BH319" i="2"/>
  <c r="BH320" i="2"/>
  <c r="BH321" i="2"/>
  <c r="BH322" i="2"/>
  <c r="BH323" i="2"/>
  <c r="BH324" i="2"/>
  <c r="BH325" i="2"/>
  <c r="BH326" i="2"/>
  <c r="BH327" i="2"/>
  <c r="BH328" i="2"/>
  <c r="BH329" i="2"/>
  <c r="BH330" i="2"/>
  <c r="BH331" i="2"/>
  <c r="BH332" i="2"/>
  <c r="BH333" i="2"/>
  <c r="BH334" i="2"/>
  <c r="BH335" i="2"/>
  <c r="BH336" i="2"/>
  <c r="BH337" i="2"/>
  <c r="BH338" i="2"/>
  <c r="BH339" i="2"/>
  <c r="BH340" i="2"/>
  <c r="BH341" i="2"/>
  <c r="BH342" i="2"/>
  <c r="BH343" i="2"/>
  <c r="BH344" i="2"/>
  <c r="BH345" i="2"/>
  <c r="BH346" i="2"/>
  <c r="BH347" i="2"/>
  <c r="BH348" i="2"/>
  <c r="BH349" i="2"/>
  <c r="BH350" i="2"/>
  <c r="BH351" i="2"/>
  <c r="BH352" i="2"/>
  <c r="BH353" i="2"/>
  <c r="BH354" i="2"/>
  <c r="BH355" i="2"/>
  <c r="BH356" i="2"/>
  <c r="BH357" i="2"/>
  <c r="BH358" i="2"/>
  <c r="BH359" i="2"/>
  <c r="BH360" i="2"/>
  <c r="BH361" i="2"/>
  <c r="BH362" i="2"/>
  <c r="BH363" i="2"/>
  <c r="BH364" i="2"/>
  <c r="BH365" i="2"/>
  <c r="BH366" i="2"/>
  <c r="BH367" i="2"/>
  <c r="BH368" i="2"/>
  <c r="BH369" i="2"/>
  <c r="BH370" i="2"/>
  <c r="BH371" i="2"/>
  <c r="BH372" i="2"/>
  <c r="BH373" i="2"/>
  <c r="BH374" i="2"/>
  <c r="BH375" i="2"/>
  <c r="BH376" i="2"/>
  <c r="BH377" i="2"/>
  <c r="BH378" i="2"/>
  <c r="BH379" i="2"/>
  <c r="BH380" i="2"/>
  <c r="BH381" i="2"/>
  <c r="BH382" i="2"/>
  <c r="BH383" i="2"/>
  <c r="BH384" i="2"/>
  <c r="BH385" i="2"/>
  <c r="BH386" i="2"/>
  <c r="BH387" i="2"/>
  <c r="BH388" i="2"/>
  <c r="BH389" i="2"/>
  <c r="BH390" i="2"/>
  <c r="BH391" i="2"/>
  <c r="BH392" i="2"/>
  <c r="BH393" i="2"/>
  <c r="BH394" i="2"/>
  <c r="BH395" i="2"/>
  <c r="BH396" i="2"/>
  <c r="BH397" i="2"/>
  <c r="BH398" i="2"/>
  <c r="BH399" i="2"/>
  <c r="BH400" i="2"/>
  <c r="BH401" i="2"/>
  <c r="BH402" i="2"/>
  <c r="BH403" i="2"/>
  <c r="BH404" i="2"/>
  <c r="BH405" i="2"/>
  <c r="BH406" i="2"/>
  <c r="BH407" i="2"/>
  <c r="BH408" i="2"/>
  <c r="BH409" i="2"/>
  <c r="BH410" i="2"/>
  <c r="BH411" i="2"/>
  <c r="BH412" i="2"/>
  <c r="BH413" i="2"/>
  <c r="BH414" i="2"/>
  <c r="BH415" i="2"/>
  <c r="BH416" i="2"/>
  <c r="BH417" i="2"/>
  <c r="BH418" i="2"/>
  <c r="BH419" i="2"/>
  <c r="BH420" i="2"/>
  <c r="BH421" i="2"/>
  <c r="BH422" i="2"/>
  <c r="BH423" i="2"/>
  <c r="BH424" i="2"/>
  <c r="BH425" i="2"/>
  <c r="BH426" i="2"/>
  <c r="BH427" i="2"/>
  <c r="BH428" i="2"/>
  <c r="BH429" i="2"/>
  <c r="BH430" i="2"/>
  <c r="BH431" i="2"/>
  <c r="BH432" i="2"/>
  <c r="BH433" i="2"/>
  <c r="BH434" i="2"/>
  <c r="BH435" i="2"/>
  <c r="BH436" i="2"/>
  <c r="BH437" i="2"/>
  <c r="BH438" i="2"/>
  <c r="BH439" i="2"/>
  <c r="BH440" i="2"/>
  <c r="BH441" i="2"/>
  <c r="BH442" i="2"/>
  <c r="BH443" i="2"/>
  <c r="BH444" i="2"/>
  <c r="BH445" i="2"/>
  <c r="BH446" i="2"/>
  <c r="BH447" i="2"/>
  <c r="BH448" i="2"/>
  <c r="BH449" i="2"/>
  <c r="BH450" i="2"/>
  <c r="BH451" i="2"/>
  <c r="BH452" i="2"/>
  <c r="BH453" i="2"/>
  <c r="BH454" i="2"/>
  <c r="BH455" i="2"/>
  <c r="BH456" i="2"/>
  <c r="BH457" i="2"/>
  <c r="BH458" i="2"/>
  <c r="BH459" i="2"/>
  <c r="BH460" i="2"/>
  <c r="BH461" i="2"/>
  <c r="BH462" i="2"/>
  <c r="BH463" i="2"/>
  <c r="BH464" i="2"/>
  <c r="BH465" i="2"/>
  <c r="BH466" i="2"/>
  <c r="BH467" i="2"/>
  <c r="BH468" i="2"/>
  <c r="BH469" i="2"/>
  <c r="BH470" i="2"/>
  <c r="BH471" i="2"/>
  <c r="BH472" i="2"/>
  <c r="BH473" i="2"/>
  <c r="BH474" i="2"/>
  <c r="BH475" i="2"/>
  <c r="BH476" i="2"/>
  <c r="BH477" i="2"/>
  <c r="BH478" i="2"/>
  <c r="BH479" i="2"/>
  <c r="BH480" i="2"/>
  <c r="BH481" i="2"/>
  <c r="BH482" i="2"/>
  <c r="BH483" i="2"/>
  <c r="BH484" i="2"/>
  <c r="BH485" i="2"/>
  <c r="BH486" i="2"/>
  <c r="BH487" i="2"/>
  <c r="BH488" i="2"/>
  <c r="BH489" i="2"/>
  <c r="BH490" i="2"/>
  <c r="BH491" i="2"/>
  <c r="BH492" i="2"/>
  <c r="BH493" i="2"/>
  <c r="BH494" i="2"/>
  <c r="BH495" i="2"/>
  <c r="BH496" i="2"/>
  <c r="BH497" i="2"/>
  <c r="BH498" i="2"/>
  <c r="BH499" i="2"/>
  <c r="BH500" i="2"/>
  <c r="BH501" i="2"/>
  <c r="BH502" i="2"/>
  <c r="BH503" i="2"/>
  <c r="BH504" i="2"/>
  <c r="BH505" i="2"/>
  <c r="BH506" i="2"/>
  <c r="BH507" i="2"/>
  <c r="BH508" i="2"/>
  <c r="BH509" i="2"/>
  <c r="BH510" i="2"/>
  <c r="BH511" i="2"/>
  <c r="BH512" i="2"/>
  <c r="BH513" i="2"/>
  <c r="BH514" i="2"/>
  <c r="BH515" i="2"/>
  <c r="BH516" i="2"/>
  <c r="BH517" i="2"/>
  <c r="BH518" i="2"/>
  <c r="BH519" i="2"/>
  <c r="BH520" i="2"/>
  <c r="BH521" i="2"/>
  <c r="BH522" i="2"/>
  <c r="BH523" i="2"/>
  <c r="BH524" i="2"/>
  <c r="BH525" i="2"/>
  <c r="BH526" i="2"/>
  <c r="BH527" i="2"/>
  <c r="BH528" i="2"/>
  <c r="BH529" i="2"/>
  <c r="BH530" i="2"/>
  <c r="BH531" i="2"/>
  <c r="BH532" i="2"/>
  <c r="BH533" i="2"/>
  <c r="BH534" i="2"/>
  <c r="BH535" i="2"/>
  <c r="BH536" i="2"/>
  <c r="BH537" i="2"/>
  <c r="BH538" i="2"/>
  <c r="BH539" i="2"/>
  <c r="BH540" i="2"/>
  <c r="BH541" i="2"/>
  <c r="BH542" i="2"/>
  <c r="BH543" i="2"/>
  <c r="BH544" i="2"/>
  <c r="BH545" i="2"/>
  <c r="BH546" i="2"/>
  <c r="BH547" i="2"/>
  <c r="BH548" i="2"/>
  <c r="BH549" i="2"/>
  <c r="BH550" i="2"/>
  <c r="BH551" i="2"/>
  <c r="BH552" i="2"/>
  <c r="BH553" i="2"/>
  <c r="BH554" i="2"/>
  <c r="BH555" i="2"/>
  <c r="BH556" i="2"/>
  <c r="BH557" i="2"/>
  <c r="BH558" i="2"/>
  <c r="BH559" i="2"/>
  <c r="BH560" i="2"/>
  <c r="BH561" i="2"/>
  <c r="BH562" i="2"/>
  <c r="BH563" i="2"/>
  <c r="BH564" i="2"/>
  <c r="BH565" i="2"/>
  <c r="BH566" i="2"/>
  <c r="BH567" i="2"/>
  <c r="BH568" i="2"/>
  <c r="BH569" i="2"/>
  <c r="BH570" i="2"/>
  <c r="BH571" i="2"/>
  <c r="BH572" i="2"/>
  <c r="BH573" i="2"/>
  <c r="BH574" i="2"/>
  <c r="BH575" i="2"/>
  <c r="BH576" i="2"/>
  <c r="BH577" i="2"/>
  <c r="BH578" i="2"/>
  <c r="BH579" i="2"/>
  <c r="BH580" i="2"/>
  <c r="BH581" i="2"/>
  <c r="BH582" i="2"/>
  <c r="BH583" i="2"/>
  <c r="BH584" i="2"/>
  <c r="BH585" i="2"/>
  <c r="BH586" i="2"/>
  <c r="BH587" i="2"/>
  <c r="BH588" i="2"/>
  <c r="BH589" i="2"/>
  <c r="BH590" i="2"/>
  <c r="BH591" i="2"/>
  <c r="BH592" i="2"/>
  <c r="BH593" i="2"/>
  <c r="BH594" i="2"/>
  <c r="BH595" i="2"/>
  <c r="BH596" i="2"/>
  <c r="BH597" i="2"/>
  <c r="BH598" i="2"/>
  <c r="BH599" i="2"/>
  <c r="BH600" i="2"/>
  <c r="BH601" i="2"/>
  <c r="BH602" i="2"/>
  <c r="BH603" i="2"/>
  <c r="BH604" i="2"/>
  <c r="BH605" i="2"/>
  <c r="BH606" i="2"/>
  <c r="BH607" i="2"/>
  <c r="BH608" i="2"/>
  <c r="BH609" i="2"/>
  <c r="BH610" i="2"/>
  <c r="BH611" i="2"/>
  <c r="BH612" i="2"/>
  <c r="BH613" i="2"/>
  <c r="BH614" i="2"/>
  <c r="BH615" i="2"/>
  <c r="BH616" i="2"/>
  <c r="BH617" i="2"/>
  <c r="BH618" i="2"/>
  <c r="BH619" i="2"/>
  <c r="BH620" i="2"/>
  <c r="BH621" i="2"/>
  <c r="BH622" i="2"/>
  <c r="BH623" i="2"/>
  <c r="BH624" i="2"/>
  <c r="BH625" i="2"/>
  <c r="BH626" i="2"/>
  <c r="BH627" i="2"/>
  <c r="BH628" i="2"/>
  <c r="BH629" i="2"/>
  <c r="BH630" i="2"/>
  <c r="BH631" i="2"/>
  <c r="BH632" i="2"/>
  <c r="BH633" i="2"/>
  <c r="BH634" i="2"/>
  <c r="BH635" i="2"/>
  <c r="BH636" i="2"/>
  <c r="BH637" i="2"/>
  <c r="BH638" i="2"/>
  <c r="BH639" i="2"/>
  <c r="BH640" i="2"/>
  <c r="BH641" i="2"/>
  <c r="BH642" i="2"/>
  <c r="BH643" i="2"/>
  <c r="BH644" i="2"/>
  <c r="BH645" i="2"/>
  <c r="BH646" i="2"/>
  <c r="BH647" i="2"/>
  <c r="BH648" i="2"/>
  <c r="BH649" i="2"/>
  <c r="BH650" i="2"/>
  <c r="BH651" i="2"/>
  <c r="BH652" i="2"/>
  <c r="BH653" i="2"/>
  <c r="BH654" i="2"/>
  <c r="BH655" i="2"/>
  <c r="BH656" i="2"/>
  <c r="BH657" i="2"/>
  <c r="BH658" i="2"/>
  <c r="BH659" i="2"/>
  <c r="BH660" i="2"/>
  <c r="BH661" i="2"/>
  <c r="BH662" i="2"/>
  <c r="BH663" i="2"/>
  <c r="BH664" i="2"/>
  <c r="BH665" i="2"/>
  <c r="BH666" i="2"/>
  <c r="BH667" i="2"/>
  <c r="BH668" i="2"/>
  <c r="BH669" i="2"/>
  <c r="BH670" i="2"/>
  <c r="BH671" i="2"/>
  <c r="BH672" i="2"/>
  <c r="BH673" i="2"/>
  <c r="BH674" i="2"/>
  <c r="BH675" i="2"/>
  <c r="BH676" i="2"/>
  <c r="BH677" i="2"/>
  <c r="BH678" i="2"/>
  <c r="BH679" i="2"/>
  <c r="BH680" i="2"/>
  <c r="BH681" i="2"/>
  <c r="BH682" i="2"/>
  <c r="BH683" i="2"/>
  <c r="BH684" i="2"/>
  <c r="BH685" i="2"/>
  <c r="BH686" i="2"/>
  <c r="BH687" i="2"/>
  <c r="BH688" i="2"/>
  <c r="BH689" i="2"/>
  <c r="BH690" i="2"/>
  <c r="BH691" i="2"/>
  <c r="BH692" i="2"/>
  <c r="BH693" i="2"/>
  <c r="BH694" i="2"/>
  <c r="BH695" i="2"/>
  <c r="BH696" i="2"/>
  <c r="BH697" i="2"/>
  <c r="BH698" i="2"/>
  <c r="BH699" i="2"/>
  <c r="BH700" i="2"/>
  <c r="BH701" i="2"/>
  <c r="BH702" i="2"/>
  <c r="BH703" i="2"/>
  <c r="BH704" i="2"/>
  <c r="BH705" i="2"/>
  <c r="BH706" i="2"/>
  <c r="BH707" i="2"/>
  <c r="BH708" i="2"/>
  <c r="BH709" i="2"/>
  <c r="BH710" i="2"/>
  <c r="BH711" i="2"/>
  <c r="BH712" i="2"/>
  <c r="BH713" i="2"/>
  <c r="BH714" i="2"/>
  <c r="BH715" i="2"/>
  <c r="BH716" i="2"/>
  <c r="BH717" i="2"/>
  <c r="BH718" i="2"/>
  <c r="BH719" i="2"/>
  <c r="BH720" i="2"/>
  <c r="BH721" i="2"/>
  <c r="BH722" i="2"/>
  <c r="BH723" i="2"/>
  <c r="BH724" i="2"/>
  <c r="BH725" i="2"/>
  <c r="BH726" i="2"/>
  <c r="BH727" i="2"/>
  <c r="BH728" i="2"/>
  <c r="BH729" i="2"/>
  <c r="BH730" i="2"/>
  <c r="BH731" i="2"/>
  <c r="BH732" i="2"/>
  <c r="BH733" i="2"/>
  <c r="BH734" i="2"/>
  <c r="BH735" i="2"/>
  <c r="BH736" i="2"/>
  <c r="BH737" i="2"/>
  <c r="BH738" i="2"/>
  <c r="BH739" i="2"/>
  <c r="BH740" i="2"/>
  <c r="BH741" i="2"/>
  <c r="BH742" i="2"/>
  <c r="BH743" i="2"/>
  <c r="BH744" i="2"/>
  <c r="BH745" i="2"/>
  <c r="BH746" i="2"/>
  <c r="BH747" i="2"/>
  <c r="BH748" i="2"/>
  <c r="BH749" i="2"/>
  <c r="BH750" i="2"/>
  <c r="BH751" i="2"/>
  <c r="BH752" i="2"/>
  <c r="BH753" i="2"/>
  <c r="BH754" i="2"/>
  <c r="BH755" i="2"/>
  <c r="BH756" i="2"/>
  <c r="BH757" i="2"/>
  <c r="BH758" i="2"/>
  <c r="BH759" i="2"/>
  <c r="BH760" i="2"/>
  <c r="BH761" i="2"/>
  <c r="BH762" i="2"/>
  <c r="BH763" i="2"/>
  <c r="BH764" i="2"/>
  <c r="BH765" i="2"/>
  <c r="BH766" i="2"/>
  <c r="BH767" i="2"/>
  <c r="BH768" i="2"/>
  <c r="BH769" i="2"/>
  <c r="BH770" i="2"/>
  <c r="BH771" i="2"/>
  <c r="BH772" i="2"/>
  <c r="BH773" i="2"/>
  <c r="BH774" i="2"/>
  <c r="BH775" i="2"/>
  <c r="BH776" i="2"/>
  <c r="BH777" i="2"/>
  <c r="BH778" i="2"/>
  <c r="BH779" i="2"/>
  <c r="BH780" i="2"/>
  <c r="BH781" i="2"/>
  <c r="BH782" i="2"/>
  <c r="BH783" i="2"/>
  <c r="BH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4F356B-1D98-4ABE-965C-B7D9EFB73C4B}" keepAlive="1" name="Consulta - form-1__registro-diario-de-encuesta-larvaria-en-lch" description="Conexión a la consulta 'form-1__registro-diario-de-encuesta-larvaria-en-lch' en el libro." type="5" refreshedVersion="8" background="1" saveData="1">
    <dbPr connection="Provider=Microsoft.Mashup.OleDb.1;Data Source=$Workbook$;Location=form-1__registro-diario-de-encuesta-larvaria-en-lch;Extended Properties=&quot;&quot;" command="SELECT * FROM [form-1__registro-diario-de-encuesta-larvaria-en-lch]"/>
  </connection>
</connections>
</file>

<file path=xl/sharedStrings.xml><?xml version="1.0" encoding="utf-8"?>
<sst xmlns="http://schemas.openxmlformats.org/spreadsheetml/2006/main" count="28490" uniqueCount="7891">
  <si>
    <t>ec5_uuid</t>
  </si>
  <si>
    <t>created_at</t>
  </si>
  <si>
    <t>uploaded_at</t>
  </si>
  <si>
    <t>title</t>
  </si>
  <si>
    <t>1_Fecha_de_visita</t>
  </si>
  <si>
    <t>2_Hora_de_la_visita</t>
  </si>
  <si>
    <t>3_Nombre_de_la_perso</t>
  </si>
  <si>
    <t>4_Comuna</t>
  </si>
  <si>
    <t>5_Barrio</t>
  </si>
  <si>
    <t>6_Direccin__Calle_C_</t>
  </si>
  <si>
    <t>lat_7_Georeferenciacin_o</t>
  </si>
  <si>
    <t>long_7_Georeferenciacin_o</t>
  </si>
  <si>
    <t>accuracy_7_Georeferenciacin_o</t>
  </si>
  <si>
    <t>UTM_Northing_7_Georeferenciacin_o</t>
  </si>
  <si>
    <t>UTM_Easting_7_Georeferenciacin_o</t>
  </si>
  <si>
    <t>UTM_Zone_7_Georeferenciacin_o</t>
  </si>
  <si>
    <t>8_Tipo_de_entorno</t>
  </si>
  <si>
    <t>9_Tipo_de_concentrac</t>
  </si>
  <si>
    <t>10_Institucin_o_Esta</t>
  </si>
  <si>
    <t>11_Atienden_la_visit</t>
  </si>
  <si>
    <t>12_Nombre_de_la_pers</t>
  </si>
  <si>
    <t>13_Contacto_de_la_pe</t>
  </si>
  <si>
    <t>14_Habitantes</t>
  </si>
  <si>
    <t>15_Total_de_sumidero</t>
  </si>
  <si>
    <t>16_Sumideros_inspecc</t>
  </si>
  <si>
    <t>17_Sumideros_con_lar</t>
  </si>
  <si>
    <t>18_Sumideros_con_pup</t>
  </si>
  <si>
    <t>19_Total_de_tinas</t>
  </si>
  <si>
    <t>20_Tinas_inspecciona</t>
  </si>
  <si>
    <t>21_Tinas_con_larvas_</t>
  </si>
  <si>
    <t>22_Tinas_con_pupas_d</t>
  </si>
  <si>
    <t>23_Total_de_llantas</t>
  </si>
  <si>
    <t>24_Llantas_inspeccio</t>
  </si>
  <si>
    <t>25_Llantas_con_larva</t>
  </si>
  <si>
    <t>26_Llantas_con_pupas</t>
  </si>
  <si>
    <t>27_Total_de_tarros_y</t>
  </si>
  <si>
    <t>28_Tarros_yo_latas_i</t>
  </si>
  <si>
    <t>29_Tarros_yo_latas_c</t>
  </si>
  <si>
    <t>30_Tarros_yo_latas_c</t>
  </si>
  <si>
    <t>31_Total_de_fuentes_</t>
  </si>
  <si>
    <t>32_Fuentes_yo_tanque</t>
  </si>
  <si>
    <t>33_Fuentes_yo_tanque</t>
  </si>
  <si>
    <t>34_Fuentes_yo_tanque</t>
  </si>
  <si>
    <t>35_Total_de_platos_e</t>
  </si>
  <si>
    <t>36_Platos_en_materas</t>
  </si>
  <si>
    <t>37_Platos_en_materas</t>
  </si>
  <si>
    <t>38_Platos_en_materas</t>
  </si>
  <si>
    <t>39_Total_de_floreros</t>
  </si>
  <si>
    <t>40_Floreros_yo_matas</t>
  </si>
  <si>
    <t>41_Floreros_yo_matas</t>
  </si>
  <si>
    <t>42_Floreros_yo_matas</t>
  </si>
  <si>
    <t>43_Total_de_criadero</t>
  </si>
  <si>
    <t>44_Criaderos_natural</t>
  </si>
  <si>
    <t>45_Criaderos_natural</t>
  </si>
  <si>
    <t>46_Criaderos_natural</t>
  </si>
  <si>
    <t>47_Total_de_otros</t>
  </si>
  <si>
    <t>48_Otros_inspecciona</t>
  </si>
  <si>
    <t>49_Otros_con_larvas_</t>
  </si>
  <si>
    <t>50_Otros_con_pupas_d</t>
  </si>
  <si>
    <t>51_Total_inspecciona</t>
  </si>
  <si>
    <t>52_Total_con_larvas_</t>
  </si>
  <si>
    <t>53_Total_con_pupas_d</t>
  </si>
  <si>
    <t>54_Total_eliminados</t>
  </si>
  <si>
    <t>55_Larvicida</t>
  </si>
  <si>
    <t>56_Total_tratados</t>
  </si>
  <si>
    <t>57_Total_de_larvicid</t>
  </si>
  <si>
    <t>58_Clave</t>
  </si>
  <si>
    <t>59_Medidas_de_contro</t>
  </si>
  <si>
    <t>60_Observaciones</t>
  </si>
  <si>
    <t>61_Cargar_la_foto_de</t>
  </si>
  <si>
    <t>b4cdb7f0-33b7-40b5-8bf4-c56caf47bda1</t>
  </si>
  <si>
    <t>CL72a # 7cbis-10</t>
  </si>
  <si>
    <t>Eliana Andrea Lopez Marin</t>
  </si>
  <si>
    <t>18N</t>
  </si>
  <si>
    <t>Educativo</t>
  </si>
  <si>
    <t>Inst. Educativas Públicas</t>
  </si>
  <si>
    <t>I.E.AfrocolombianaAlfonsoLópezsede central</t>
  </si>
  <si>
    <t>Si</t>
  </si>
  <si>
    <t>BeatrizGonzález</t>
  </si>
  <si>
    <t>No aplica</t>
  </si>
  <si>
    <t>Negativa</t>
  </si>
  <si>
    <t>Ninguna</t>
  </si>
  <si>
    <t/>
  </si>
  <si>
    <t>07ab8340-e88b-4bfe-822e-04f03dc92f0f</t>
  </si>
  <si>
    <t>Kr 7c # 72a-81</t>
  </si>
  <si>
    <t>Comunitario</t>
  </si>
  <si>
    <t>Otras instituciones</t>
  </si>
  <si>
    <t>Caseta comunal Alfonso López</t>
  </si>
  <si>
    <t>Eduardo Muñoz</t>
  </si>
  <si>
    <t>749c356e-15e9-4029-b888-f71d895e1567</t>
  </si>
  <si>
    <t>Kr 7c # 72c-03</t>
  </si>
  <si>
    <t>Inst. Educativas Privadas</t>
  </si>
  <si>
    <t>San Francisco solano</t>
  </si>
  <si>
    <t>Eugenia villada</t>
  </si>
  <si>
    <t>c6abc6e0-efa3-490b-99f3-cd4a754d8e65</t>
  </si>
  <si>
    <t>Kr 7a # 72c-81</t>
  </si>
  <si>
    <t>Laboral (Bodegas de reciclaje - Establecimientos no formales)</t>
  </si>
  <si>
    <t>Vulcanizadoras</t>
  </si>
  <si>
    <t>Quiceno</t>
  </si>
  <si>
    <t>Uriel quiceno</t>
  </si>
  <si>
    <t>d9a2b973-a0f1-4599-9951-aad8515837b2</t>
  </si>
  <si>
    <t>Kr 7b # 72b-40</t>
  </si>
  <si>
    <t>Jardines infantiles</t>
  </si>
  <si>
    <t>Ternura</t>
  </si>
  <si>
    <t>Nury Arteaga</t>
  </si>
  <si>
    <t>bd2fff41-5e0f-45ef-9ec8-30b69f0d7ee8</t>
  </si>
  <si>
    <t>CL72a kr 7</t>
  </si>
  <si>
    <t>Funeraria López</t>
  </si>
  <si>
    <t>Wilmar Zalazar</t>
  </si>
  <si>
    <t>01af46a2-3380-46fd-a902-3ad09ee2ddd8</t>
  </si>
  <si>
    <t>CL72a # 7a-00</t>
  </si>
  <si>
    <t>Instituciones de salud</t>
  </si>
  <si>
    <t>Hospital Joaquín paz borrero</t>
  </si>
  <si>
    <t>Wilson duque</t>
  </si>
  <si>
    <t>56e4d6cb-9604-4eed-b087-607c985f8c53</t>
  </si>
  <si>
    <t>Kr 7abis # 72c-84</t>
  </si>
  <si>
    <t>Instituciones religiosas</t>
  </si>
  <si>
    <t>Parroquia San Alfonso dé ligorio</t>
  </si>
  <si>
    <t>No</t>
  </si>
  <si>
    <t>Cerrada</t>
  </si>
  <si>
    <t>cd993bbd-cdb5-4e06-8160-302311c5e086</t>
  </si>
  <si>
    <t>Calle 23 # 43-06</t>
  </si>
  <si>
    <t xml:space="preserve">Jackeline Vergara Reina </t>
  </si>
  <si>
    <t>Talleres</t>
  </si>
  <si>
    <t>Taller de Motos M Y M</t>
  </si>
  <si>
    <t>Helman cabal</t>
  </si>
  <si>
    <t>Clorox</t>
  </si>
  <si>
    <t>42eaaaf0-04bb-42ba-b45f-df363a3eaaf2</t>
  </si>
  <si>
    <t>Cra 44. # 19-13</t>
  </si>
  <si>
    <t>Mitomanía Cali</t>
  </si>
  <si>
    <t>Ana María pasto</t>
  </si>
  <si>
    <t>6c2c4add-80b4-45ad-bfbe-a30223b55881</t>
  </si>
  <si>
    <t>Calle 19 # 43-47</t>
  </si>
  <si>
    <t>TallerFul Karc</t>
  </si>
  <si>
    <t>Wilfredos González</t>
  </si>
  <si>
    <t>c81dfd28-77ce-496c-9ca7-123f058cd414</t>
  </si>
  <si>
    <t>Calle 19 # 43-54</t>
  </si>
  <si>
    <t>Parqueaderos</t>
  </si>
  <si>
    <t>Parqueadero privado</t>
  </si>
  <si>
    <t>Carlos Manzanal</t>
  </si>
  <si>
    <t>bcc30514-61fc-47c9-b098-b910c6203dce</t>
  </si>
  <si>
    <t>Cra 43 # 17 A- 63</t>
  </si>
  <si>
    <t>Viveros</t>
  </si>
  <si>
    <t>Vivero La Mona</t>
  </si>
  <si>
    <t>Mariana Diaz</t>
  </si>
  <si>
    <t>99d113e6-412c-44a2-84fe-8fff7c55712b</t>
  </si>
  <si>
    <t>Cra 44 # 16-05</t>
  </si>
  <si>
    <t>Estaciones de servicio</t>
  </si>
  <si>
    <t>Estación de servicio Biomax la 44</t>
  </si>
  <si>
    <t>Alberto Figueroa Fernández</t>
  </si>
  <si>
    <t>7c86da0e-6f89-4125-a23e-c94c91f4b194</t>
  </si>
  <si>
    <t>Cra 45 bis # 16- 06</t>
  </si>
  <si>
    <t>liceo infantil y guardería pio pio</t>
  </si>
  <si>
    <t>Angie Vergara</t>
  </si>
  <si>
    <t>68ebe73a-4f9e-4a8e-92ff-3dc11a3e44b9</t>
  </si>
  <si>
    <t>Cra 45 # 16-25</t>
  </si>
  <si>
    <t>Fundación Juana De Arco</t>
  </si>
  <si>
    <t>..</t>
  </si>
  <si>
    <t>se encuentra cerrada</t>
  </si>
  <si>
    <t>f2c5cbca-d3be-42ef-8bc4-e96955ff3c12</t>
  </si>
  <si>
    <t>Kr 41 B # 55 -.69</t>
  </si>
  <si>
    <t>Fainory Santa Gallego</t>
  </si>
  <si>
    <t>Casa maternal infantil</t>
  </si>
  <si>
    <t>Carolina Arenas</t>
  </si>
  <si>
    <t>Límpido</t>
  </si>
  <si>
    <t>36137630-1262-43a3-98b1-bfbe85fac842</t>
  </si>
  <si>
    <t>Kr 41 B # 55 -09</t>
  </si>
  <si>
    <t>Hogares de bienestar familiar</t>
  </si>
  <si>
    <t>C.D.I Vallado B</t>
  </si>
  <si>
    <t>En el CDI están en vacaciones. Pero permitieron  la visita  negativo</t>
  </si>
  <si>
    <t>b99caded-c64b-4cbb-af47-38c243c36a2a</t>
  </si>
  <si>
    <t>Kr 40 B # 55 -21</t>
  </si>
  <si>
    <t>Jardín infantil  jireh</t>
  </si>
  <si>
    <t>Karen vidal</t>
  </si>
  <si>
    <t>ff5e7c7a-9a83-4c2b-b48e-8eecc1f73332</t>
  </si>
  <si>
    <t>Kr 40 A # 57 -00</t>
  </si>
  <si>
    <t>Junta de acción  comunal vallado # 2</t>
  </si>
  <si>
    <t>Luis  Alberto  cardona</t>
  </si>
  <si>
    <t>94fdcbdd-1e1b-42a5-99e1-878e20416081</t>
  </si>
  <si>
    <t>Kr 40 A con Cl 57</t>
  </si>
  <si>
    <t>Parqueadero  sector # 2</t>
  </si>
  <si>
    <t>Luis  Alberto  Cardona</t>
  </si>
  <si>
    <t>dcaa8bfb-0a48-476f-ab6c-8d942e6b59df</t>
  </si>
  <si>
    <t>Kr 39 H # 57 - 03</t>
  </si>
  <si>
    <t>Parqueadero  Autosostenible</t>
  </si>
  <si>
    <t>Eduardo  Vargas</t>
  </si>
  <si>
    <t>4f49feee-75a3-4764-a8c8-bab9ed42a0b2</t>
  </si>
  <si>
    <t>Kr 39 H # 57 -01</t>
  </si>
  <si>
    <t>Instalaciones deportivas</t>
  </si>
  <si>
    <t>Polideportivo  Eduardo vargas</t>
  </si>
  <si>
    <t>Eduardo  vargas</t>
  </si>
  <si>
    <t>4d446ea8-03d3-4bdf-9ba5-555c13101daf</t>
  </si>
  <si>
    <t>Kr 39 E # 54 -02</t>
  </si>
  <si>
    <t>Institución educativa  Monseñor Ramón Arcila</t>
  </si>
  <si>
    <t>Guillermo  Ríos</t>
  </si>
  <si>
    <t>Positiva</t>
  </si>
  <si>
    <t>Una llanta positiva 
Se dan todas las recomendaciones y se elimina</t>
  </si>
  <si>
    <t>https://five.epicollect.net/api/media/control-larvario-en-lch-etv-2026?type=photo&amp;format=entry_original&amp;name=4d446ea8-03d3-4bdf-9ba5-555c13101daf_1769785270.jpg</t>
  </si>
  <si>
    <t>d414ddfb-b118-4174-8e50-c02d0c27f3f9</t>
  </si>
  <si>
    <t>Kr 39 E con Cl 54</t>
  </si>
  <si>
    <t>Vulcanizadora junior</t>
  </si>
  <si>
    <t>Luis  escobar</t>
  </si>
  <si>
    <t>Cambio el  agua  todos los días</t>
  </si>
  <si>
    <t>11de169a-6839-4f5e-a977-0f58fe404907</t>
  </si>
  <si>
    <t>Cl 55 A # 39 - 83</t>
  </si>
  <si>
    <t>Colegio Nuestra señora de  Guaralajada</t>
  </si>
  <si>
    <t>Isabella  Murillo</t>
  </si>
  <si>
    <t>6f05fff3-80a3-46dd-8c0e-93ef2891dfa3</t>
  </si>
  <si>
    <t>Kr 39 # 56 -A 88</t>
  </si>
  <si>
    <t>Iglesia Cristiana. El peñón sede vallado</t>
  </si>
  <si>
    <t>Martha torres</t>
  </si>
  <si>
    <t>af9a5087-fdd9-498f-90d0-ee9d64fcc6a5</t>
  </si>
  <si>
    <t>Kr 39 # 55 A 26</t>
  </si>
  <si>
    <t>Hogar I.C.B.F Estrellitas de cristo</t>
  </si>
  <si>
    <t>Miriam acosta</t>
  </si>
  <si>
    <t>En vacaciones  pero permitió la visita</t>
  </si>
  <si>
    <t>aa04f768-004a-467a-b3e3-3ecbe3cc8b44</t>
  </si>
  <si>
    <t>Cl 10. #43-11</t>
  </si>
  <si>
    <t>Violet Jaramillo Valencia</t>
  </si>
  <si>
    <t>Panamericano</t>
  </si>
  <si>
    <t>E D.S. Opecon. Auto-Pista.Sur</t>
  </si>
  <si>
    <t>Dolli. García</t>
  </si>
  <si>
    <t>22ea35e0-0749-41ac-8377-90c0d4dea226</t>
  </si>
  <si>
    <t>K 43. #12-C-05</t>
  </si>
  <si>
    <t>Vulcanizadora.Bique.Oun</t>
  </si>
  <si>
    <t>Ismael de Jesús López</t>
  </si>
  <si>
    <t>b00071a7-4966-4185-b649-46b98143806f</t>
  </si>
  <si>
    <t>K.7 E - BIS  #  69 -</t>
  </si>
  <si>
    <t>Hector Escobar Osorio</t>
  </si>
  <si>
    <t>Iglesia . Cristiana .. peniel</t>
  </si>
  <si>
    <t>Doris . Alzate</t>
  </si>
  <si>
    <t>575d5d2e-5e3d-4744-aea2-0b93f9e1537c</t>
  </si>
  <si>
    <t>C 69.#  7 c - BIS - 04</t>
  </si>
  <si>
    <t>Unidad de.Transformación social. Azulejos  deSanmarino</t>
  </si>
  <si>
    <t>Doly  mosquera</t>
  </si>
  <si>
    <t>15344450-3866-489d-89d4-ac3602adfc3d</t>
  </si>
  <si>
    <t>K.7 c - Bis  #  69 - 27</t>
  </si>
  <si>
    <t>Hogar infantil . Personitas</t>
  </si>
  <si>
    <t>AlejandraAsprilla</t>
  </si>
  <si>
    <t>7ad97e96-ce54-4ef3-8668-ac05abcffdac</t>
  </si>
  <si>
    <t>K.7 c #.68 - 83</t>
  </si>
  <si>
    <t>Vulcanizadora . Merenguillo</t>
  </si>
  <si>
    <t>VertulfoGarcía</t>
  </si>
  <si>
    <t>3a2eedd9-e540-4f0a-89f4-f86efa666f2e</t>
  </si>
  <si>
    <t>K.7  B  #  66A - 11</t>
  </si>
  <si>
    <t>Centros culturales</t>
  </si>
  <si>
    <t>Centro multifuncional . Cali bella</t>
  </si>
  <si>
    <t>180062a9-89bd-4755-a2ea-2f9fa1303776</t>
  </si>
  <si>
    <t>K.7   # 67 - 48</t>
  </si>
  <si>
    <t>Unidades residenciales</t>
  </si>
  <si>
    <t>Unidad residencial . El rincon de  cali bella</t>
  </si>
  <si>
    <t>Iván.Vega</t>
  </si>
  <si>
    <t>8b622bcf-dfe9-449d-a99a-2d87fee559c3</t>
  </si>
  <si>
    <t>K 7.# 67 - 150</t>
  </si>
  <si>
    <t>Universidades</t>
  </si>
  <si>
    <t>Unidad residencial . Cali bella . Manzana.8</t>
  </si>
  <si>
    <t>Ernestina . Niño</t>
  </si>
  <si>
    <t>3d1d9df5-4122-40a0-95f8-53d6238fe0ea</t>
  </si>
  <si>
    <t>K  7  A  # 67  - 00</t>
  </si>
  <si>
    <t>Unidad residencial . Cali bella 1</t>
  </si>
  <si>
    <t>Allison  castro</t>
  </si>
  <si>
    <t>Los sumideros . Con sus respectivas . Mallas de protección</t>
  </si>
  <si>
    <t>7f2360dd-bc47-4b89-8ae1-09373928f095</t>
  </si>
  <si>
    <t>Cl 23 #43-13</t>
  </si>
  <si>
    <t>Diana Milays Quinonez Manyoma</t>
  </si>
  <si>
    <t>Puesto de salud AlfonzonYoung</t>
  </si>
  <si>
    <t>Guarda bolivar vivas</t>
  </si>
  <si>
    <t>Usan limpido</t>
  </si>
  <si>
    <t>Se le deja recomendaciones que los hijos les estén aplicando líquido para evitar criaderos del zancudo del dengue</t>
  </si>
  <si>
    <t>072a7c6c-e924-49a7-939c-9c780b996847</t>
  </si>
  <si>
    <t>Kr44#19-41</t>
  </si>
  <si>
    <t>Vulvanizadora y repuestos de motos maximotos</t>
  </si>
  <si>
    <t>Aleida arias</t>
  </si>
  <si>
    <t>Fumigan</t>
  </si>
  <si>
    <t>4bff1e0c-b537-45c3-9372-81c672bd4419</t>
  </si>
  <si>
    <t>Kr 44#19  -09</t>
  </si>
  <si>
    <t>Vulcsnizadora molina</t>
  </si>
  <si>
    <t>Jhoana molina</t>
  </si>
  <si>
    <t>5972a8b3-5f6b-475b-8d42-27ebb195cfec</t>
  </si>
  <si>
    <t>Kr43 17a-51</t>
  </si>
  <si>
    <t>Comedor comunitarionlas margaritas</t>
  </si>
  <si>
    <t>Margarita burse</t>
  </si>
  <si>
    <t>acc70b41-bb3a-4f35-90b8-618cfd46267a</t>
  </si>
  <si>
    <t>Kr42#17A-45</t>
  </si>
  <si>
    <t>Parquadero pepe</t>
  </si>
  <si>
    <t>Debora garcia</t>
  </si>
  <si>
    <t>18260fcc-2452-4428-a875-e92d2470ec1c</t>
  </si>
  <si>
    <t>Kr4417a43</t>
  </si>
  <si>
    <t>Hoteles</t>
  </si>
  <si>
    <t>Motel lovestory</t>
  </si>
  <si>
    <t>Eliza andrade</t>
  </si>
  <si>
    <t>86ef0668-b5ee-463a-9cf3-e414922cfef7</t>
  </si>
  <si>
    <t>Kr46a #16-40</t>
  </si>
  <si>
    <t>Jardinny taller de tareas el alfarero</t>
  </si>
  <si>
    <t>Lenis jojoa</t>
  </si>
  <si>
    <t>Usan vinagre</t>
  </si>
  <si>
    <t>f0b49c4a-f512-40da-b36e-aeb12ab4e5c6</t>
  </si>
  <si>
    <t>Kr 45 bis#16-36</t>
  </si>
  <si>
    <t>Fundacion  abanzando</t>
  </si>
  <si>
    <t>Ailady perez</t>
  </si>
  <si>
    <t>Usan limpido y fumigan</t>
  </si>
  <si>
    <t>Se les dejan recomendaciones para evitar el criadero del zancudo transmisor del dengue y que por favor los tarros mantenerlos con tapa Y si los van a mantener sin tapa que por favor le apliquen límpido</t>
  </si>
  <si>
    <t>bf353e3a-7460-43bc-b095-babba3e5641e</t>
  </si>
  <si>
    <t>Kra  46. con  12- B</t>
  </si>
  <si>
    <t>Centros de recreación</t>
  </si>
  <si>
    <t>Parque Deportivo E,  Infantil Panamericano</t>
  </si>
  <si>
    <t>Rita.  Ojeda</t>
  </si>
  <si>
    <t>8c99c25a-6efd-4da6-ba80-99dd0098e01a</t>
  </si>
  <si>
    <t>Av 5 oeste #44-58</t>
  </si>
  <si>
    <t>Magaly Guerrero Chicangan</t>
  </si>
  <si>
    <t>Sede comunal vista hermosa</t>
  </si>
  <si>
    <t>Luis penados</t>
  </si>
  <si>
    <t>Usan clorox</t>
  </si>
  <si>
    <t>Se deja recomendaciones para el control y prevención contra el dengue</t>
  </si>
  <si>
    <t>60e1fcbb-fa42-44b7-9a8d-264d3c919025</t>
  </si>
  <si>
    <t>Av 5 a oeste # 44-71</t>
  </si>
  <si>
    <t>Canchas y parque patio bonito</t>
  </si>
  <si>
    <t>Arnulfo guerra</t>
  </si>
  <si>
    <t>000</t>
  </si>
  <si>
    <t>No tienen medidas de control pero se le dejan las respectivas recomendaciones para evitar criaderos del zancudo transmisor del dengue</t>
  </si>
  <si>
    <t>ada4db01-8d26-4c8c-833b-c84af2542613</t>
  </si>
  <si>
    <t>Kra 46. #10-83</t>
  </si>
  <si>
    <t>Departamental</t>
  </si>
  <si>
    <t>Institucional</t>
  </si>
  <si>
    <t>Hogares cuidado adulto mayor</t>
  </si>
  <si>
    <t>Hogar Geriátrico Fundación.Comple - Salud</t>
  </si>
  <si>
    <t>Jaqueline.Corrales</t>
  </si>
  <si>
    <t>https://five.epicollect.net/api/media/control-larvario-en-lch-etv-2026?type=photo&amp;format=entry_original&amp;name=ada4db01-8d26-4c8c-833b-c84af2542613_1769788723.jpg</t>
  </si>
  <si>
    <t>43dbfaf4-1708-479a-87cb-86af6b1f5472</t>
  </si>
  <si>
    <t>Av5 a oeste# 44-61</t>
  </si>
  <si>
    <t>Biblioteca pública comuna 1</t>
  </si>
  <si>
    <t>Angela perez</t>
  </si>
  <si>
    <t>Se deja  las respectivas recomendaciones para evitar criaderos del zancudo transmisor del dengue</t>
  </si>
  <si>
    <t>4126ab9c-5000-4143-9518-00774850f412</t>
  </si>
  <si>
    <t>Av 5 oeste #44-69</t>
  </si>
  <si>
    <t>Centro cultural comuna 1</t>
  </si>
  <si>
    <t>Rafael diaZ</t>
  </si>
  <si>
    <t>Se deja las respectivas recomendaciones para evitar criaderos del zancudo transmisor del dengue</t>
  </si>
  <si>
    <t>d9185d6b-934d-4433-9278-e6323e4514cf</t>
  </si>
  <si>
    <t>Cl 11.  #46-48</t>
  </si>
  <si>
    <t>Corporación.Naar (Relación mental)</t>
  </si>
  <si>
    <t>Renuente</t>
  </si>
  <si>
    <t>262a2ed2-971d-4a51-b812-22271f6660d6</t>
  </si>
  <si>
    <t>A 5a oeste #47-06</t>
  </si>
  <si>
    <t>Parqueadero la ceiba</t>
  </si>
  <si>
    <t>Juan camilo</t>
  </si>
  <si>
    <t>00</t>
  </si>
  <si>
    <t>820852aa-7d2b-4b3b-9e99-1db88ae80d7b</t>
  </si>
  <si>
    <t>A 5a oeste #47-04</t>
  </si>
  <si>
    <t>Institución educativa LUIS FERNANDO CAICEDO</t>
  </si>
  <si>
    <t>Rector arnulfo fajardo</t>
  </si>
  <si>
    <t>Se deja las respectivas recomendaciones para evitar los criaderos del zancudo transmisor del dengue</t>
  </si>
  <si>
    <t>https://five.epicollect.net/api/media/control-larvario-en-lch-etv-2026?type=photo&amp;format=entry_original&amp;name=820852aa-7d2b-4b3b-9e99-1db88ae80d7b_1769786489.jpg</t>
  </si>
  <si>
    <t>7e0cddd1-caa7-4b37-a666-636b93000ac8</t>
  </si>
  <si>
    <t>Av 5 A oeste # 47B10</t>
  </si>
  <si>
    <t>Iglesia adventista del 7 dia</t>
  </si>
  <si>
    <t>Andrea correa</t>
  </si>
  <si>
    <t>Limpido</t>
  </si>
  <si>
    <t>abf5a6c4-b05e-4410-80ea-d2d90f51ca6c</t>
  </si>
  <si>
    <t>Av 5 A # 46-133</t>
  </si>
  <si>
    <t>Parqueadero la curva</t>
  </si>
  <si>
    <t>Julian peralta</t>
  </si>
  <si>
    <t>10a34e85-f460-41ec-99b6-d60ac920040c</t>
  </si>
  <si>
    <t>Kra 47-A.#12-84</t>
  </si>
  <si>
    <t>Hogar. Geriátrico. Rincón del.Paraíso</t>
  </si>
  <si>
    <t>Emilce. Arévalo</t>
  </si>
  <si>
    <t>https://five.epicollect.net/api/media/control-larvario-en-lch-etv-2026?type=photo&amp;format=entry_original&amp;name=10a34e85-f460-41ec-99b6-d60ac920040c_1769784005.jpg</t>
  </si>
  <si>
    <t>6e9436d8-c192-4b6e-9986-085845b7bc8d</t>
  </si>
  <si>
    <t>Kra  47.# 12-B -07</t>
  </si>
  <si>
    <t>Jardín Infantil Afirmando mis Pasos</t>
  </si>
  <si>
    <t>Valentina Diaz Arroyo</t>
  </si>
  <si>
    <t>2ec9490e-4e38-48e4-9ba0-aa231d1a08c3</t>
  </si>
  <si>
    <t>Cl 13.  #46-A-00</t>
  </si>
  <si>
    <t>I.P.S. Panamericano</t>
  </si>
  <si>
    <t>Rubén Dario Peña</t>
  </si>
  <si>
    <t>34d1d5de-c484-4561-b8a3-5fb736a0146e</t>
  </si>
  <si>
    <t>C 10 #44a-11</t>
  </si>
  <si>
    <t>Maria Fernanda Calderon</t>
  </si>
  <si>
    <t>Empresas</t>
  </si>
  <si>
    <t>Empresa omega</t>
  </si>
  <si>
    <t>Jhoana sanchez</t>
  </si>
  <si>
    <t>N</t>
  </si>
  <si>
    <t>0d9ca8d8-7e78-47f4-946b-cb298639a108</t>
  </si>
  <si>
    <t>K 46 #10-15</t>
  </si>
  <si>
    <t>Serví autos del sur</t>
  </si>
  <si>
    <t>Aimer gomez</t>
  </si>
  <si>
    <t>ce1d029d-6d75-4402-9fc9-7f56ae427ec2</t>
  </si>
  <si>
    <t>K 46 con c 10</t>
  </si>
  <si>
    <t>Conjunto residencial angélica maría</t>
  </si>
  <si>
    <t>No se encontraba la administradora</t>
  </si>
  <si>
    <t>0aa886be-2ff7-430d-ab46-da016a16d2b4</t>
  </si>
  <si>
    <t>K 48 #9-11</t>
  </si>
  <si>
    <t>Laureles 2</t>
  </si>
  <si>
    <t>Owen otero</t>
  </si>
  <si>
    <t>51ef28ec-7e7f-4652-96ad-33a4962f46f5</t>
  </si>
  <si>
    <t>C 10 # 48 a -25</t>
  </si>
  <si>
    <t>Apartahotel la torre</t>
  </si>
  <si>
    <t>Eduardo belasquez</t>
  </si>
  <si>
    <t>80a57558-9dbc-429b-85f5-35a0439ddba7</t>
  </si>
  <si>
    <t>K 38 a #48a-07</t>
  </si>
  <si>
    <t>Vulcanizadora la panamericana</t>
  </si>
  <si>
    <t>Luis morales</t>
  </si>
  <si>
    <t>2eb33d38-52a9-4e3c-a510-80b56e646949</t>
  </si>
  <si>
    <t>K 48 a #11a-30</t>
  </si>
  <si>
    <t>Parqueadero los panas</t>
  </si>
  <si>
    <t>1de3326a-a572-489e-967a-77935309ae53</t>
  </si>
  <si>
    <t>C 12 b #48 bis -16</t>
  </si>
  <si>
    <t>Colegio sede panamericano</t>
  </si>
  <si>
    <t>Steven cacmacho</t>
  </si>
  <si>
    <t>Se da recomendaciones sobre poner rejillas en los baños</t>
  </si>
  <si>
    <t>af7ef538-dc51-435e-8c45-1af4d2bcec50</t>
  </si>
  <si>
    <t>Calle 17 A # 44</t>
  </si>
  <si>
    <t>Parqueadero Judas</t>
  </si>
  <si>
    <t>Carlos renetria</t>
  </si>
  <si>
    <t>c15c377d-7a0c-4a92-a89b-044d63561da1</t>
  </si>
  <si>
    <t>Cra 47 A # 23 - 16</t>
  </si>
  <si>
    <t>Parroquia De los Santos Apóstoles Simón y Judas</t>
  </si>
  <si>
    <t>https://five.epicollect.net/api/media/control-larvario-en-lch-etv-2026?type=photo&amp;format=entry_original&amp;name=c15c377d-7a0c-4a92-a89b-044d63561da1_1769703682.jpg</t>
  </si>
  <si>
    <t>d9e5265d-c183-494e-95e2-b8437ea872a8</t>
  </si>
  <si>
    <t>Cra 46 Cll 23</t>
  </si>
  <si>
    <t>Comedor comunitario Exquisito</t>
  </si>
  <si>
    <t>María vente</t>
  </si>
  <si>
    <t>30948e11-9ef2-47d5-93e2-7b32b10b8c14</t>
  </si>
  <si>
    <t>Cra 48 # 46B - 36</t>
  </si>
  <si>
    <t>Taller RJ</t>
  </si>
  <si>
    <t>Rome Augusto Velázquez</t>
  </si>
  <si>
    <t>Desengrasante</t>
  </si>
  <si>
    <t>96f67e31-8036-48a5-bef2-3f7c5da00a06</t>
  </si>
  <si>
    <t>Kra 48 # 17- 07</t>
  </si>
  <si>
    <t>Liceo infantil un mundo de sueños</t>
  </si>
  <si>
    <t>Claudia Pérez</t>
  </si>
  <si>
    <t>0fd23101-7108-4f67-b05d-00920d563721</t>
  </si>
  <si>
    <t>Calle 16 con 48 A - 02</t>
  </si>
  <si>
    <t>Parqueadero Germanchu</t>
  </si>
  <si>
    <t>Germán riasco</t>
  </si>
  <si>
    <t>b3b0333c-28ea-4dfd-8841-e9d3742d7eb7</t>
  </si>
  <si>
    <t>Cra  47 Calle 23 # 47-50</t>
  </si>
  <si>
    <t>Fundación SAN Judas Tadeo 1</t>
  </si>
  <si>
    <t>José segura</t>
  </si>
  <si>
    <t>5a727f67-ab70-417f-a2b3-d463c048d84d</t>
  </si>
  <si>
    <t>Calle 16 # 49 C - 05</t>
  </si>
  <si>
    <t>Jardín infantil Caleb</t>
  </si>
  <si>
    <t>Verónica Moreno</t>
  </si>
  <si>
    <t>fd43a61a-f452-4c25-8548-ba21b877b28a</t>
  </si>
  <si>
    <t>Cr45# 18-64</t>
  </si>
  <si>
    <t>Mis muchachitos</t>
  </si>
  <si>
    <t>Desocupada</t>
  </si>
  <si>
    <t>bdf34a5d-19fe-4f99-9c38-30b3ae932acf</t>
  </si>
  <si>
    <t>CL73 # 7tbis-25</t>
  </si>
  <si>
    <t>Alfonso López 3</t>
  </si>
  <si>
    <t>Taller y montallantas barrera</t>
  </si>
  <si>
    <t>Julio cesar pabon</t>
  </si>
  <si>
    <t>1e1d2d3d-3b4a-4ed3-93db-673c305d06b0</t>
  </si>
  <si>
    <t>CL76 # 7R-17</t>
  </si>
  <si>
    <t>Comedor comunitario el eden</t>
  </si>
  <si>
    <t>Roberto Rivas</t>
  </si>
  <si>
    <t>2a6af22d-f98b-462a-abe9-efdf7579a5e2</t>
  </si>
  <si>
    <t>CL73 kr 7p esquina</t>
  </si>
  <si>
    <t>Entidades de gobierno</t>
  </si>
  <si>
    <t>Biblioteca pública municipal Isabel allen</t>
  </si>
  <si>
    <t>Elena canchimbo</t>
  </si>
  <si>
    <t>9ae1b99a-b05f-4f88-86b8-44227ee10818</t>
  </si>
  <si>
    <t>CL74 # 7p-46</t>
  </si>
  <si>
    <t>Sede presbítero Eloy Valenzuela</t>
  </si>
  <si>
    <t>Gloria redellon</t>
  </si>
  <si>
    <t>eca048dc-c2fd-462b-93bb-046e87fb1c5a</t>
  </si>
  <si>
    <t>CL74 kr 7p</t>
  </si>
  <si>
    <t>Parroquia San Andrés apostol</t>
  </si>
  <si>
    <t>2f2f77a5-6fcc-404f-a106-7bac8916990d</t>
  </si>
  <si>
    <t>CL74 # 7m-56</t>
  </si>
  <si>
    <t>IPSAlfonsoLópez 3</t>
  </si>
  <si>
    <t>Hernando bonilla</t>
  </si>
  <si>
    <t>efa0704b-9732-4602-a354-7cec930849be</t>
  </si>
  <si>
    <t>Kr 7mbis # 74-28</t>
  </si>
  <si>
    <t>Alfonso López 2</t>
  </si>
  <si>
    <t>Las gaviotas</t>
  </si>
  <si>
    <t>Luz dary</t>
  </si>
  <si>
    <t>373e3066-9bd1-42eb-96b3-ea8f4a2b947e</t>
  </si>
  <si>
    <t>Kr 7L # 73-02</t>
  </si>
  <si>
    <t>Chele</t>
  </si>
  <si>
    <t>Roberto masías</t>
  </si>
  <si>
    <t>d595c214-5a83-4d5f-878e-e2d57cade740</t>
  </si>
  <si>
    <t>CL76 # 7H-00</t>
  </si>
  <si>
    <t>Parroquia San Alberto magno</t>
  </si>
  <si>
    <t>Gloria polo</t>
  </si>
  <si>
    <t>8201a545-12cf-417a-9e9a-a6986773944b</t>
  </si>
  <si>
    <t>Kr44a #16-119</t>
  </si>
  <si>
    <t>Casa curalbarquidiosis de cali sede san judas</t>
  </si>
  <si>
    <t>Padre cesar corrales</t>
  </si>
  <si>
    <t>8b164d29-6f04-41fc-b4af-a664373bbf8f</t>
  </si>
  <si>
    <t>K.7 T  c  76</t>
  </si>
  <si>
    <t>Unidad  . Recreativa  . LíbanoMadrid</t>
  </si>
  <si>
    <t>Julio  . Canisalez</t>
  </si>
  <si>
    <t>3f831101-5fa6-4fe5-935f-a7c523769b6f</t>
  </si>
  <si>
    <t>C 76.K 7 s</t>
  </si>
  <si>
    <t>Colegio..VicenteBorrerocosta</t>
  </si>
  <si>
    <t>Diene.Maria.Diaz</t>
  </si>
  <si>
    <t>66178c82-3493-49f9-815a-522ae5491e52</t>
  </si>
  <si>
    <t>K  7: p.#. 73 - 00</t>
  </si>
  <si>
    <t>Escuela taller  arquideocesano</t>
  </si>
  <si>
    <t>Virginia.Rentería</t>
  </si>
  <si>
    <t>b911c8ae-ec59-4f65-b323-26d84becfd39</t>
  </si>
  <si>
    <t>C.73  k  7 p</t>
  </si>
  <si>
    <t>Comedor comunitario . Olla de la compasión</t>
  </si>
  <si>
    <t>SandraLopez</t>
  </si>
  <si>
    <t>cd2ba820-4cc2-4e18-99d4-79bcba0dfe37</t>
  </si>
  <si>
    <t>C 74  # 7 m - bis 20</t>
  </si>
  <si>
    <t>Sede comunal  . Alfonso López</t>
  </si>
  <si>
    <t>EsnereiValencia</t>
  </si>
  <si>
    <t>a9920bdc-6621-444d-9950-308900d331b0</t>
  </si>
  <si>
    <t>C 81 #: 7.L  - 08</t>
  </si>
  <si>
    <t>Comedor comunitario</t>
  </si>
  <si>
    <t>Alfredo.Castillo</t>
  </si>
  <si>
    <t>7a4f4c93-f531-4e3a-912f-3590481f18a1</t>
  </si>
  <si>
    <t>K.7 . L - bis  #  76 - 112</t>
  </si>
  <si>
    <t>Iglesia . Alianza  cristiana</t>
  </si>
  <si>
    <t>8eff23f0-8c0b-4f0e-b8e2-682f989348af</t>
  </si>
  <si>
    <t>K.7 L - bis. #  76 - 43</t>
  </si>
  <si>
    <t>Liceo  . Jireh</t>
  </si>
  <si>
    <t>Lidia marchan</t>
  </si>
  <si>
    <t>5d039be5-d36d-439d-828b-18123edaf0aa</t>
  </si>
  <si>
    <t>Cr47#23-00</t>
  </si>
  <si>
    <t>Insttitucion educativa fernando velasco</t>
  </si>
  <si>
    <t>Guarda  natalia</t>
  </si>
  <si>
    <t>6c9471e0-0aad-4128-8de9-cf4aaaf1a2ef</t>
  </si>
  <si>
    <t>Kr 55 # 34 -04</t>
  </si>
  <si>
    <t>Iglesia pentecostal .Vallado # 2</t>
  </si>
  <si>
    <t>Edwar  A lucomí</t>
  </si>
  <si>
    <t>242528eb-d0cd-4793-bd5d-35d82da263df</t>
  </si>
  <si>
    <t>Kr 38 B con cl 56</t>
  </si>
  <si>
    <t>Kiosko  la Amistad</t>
  </si>
  <si>
    <t>Carlos  guerrero</t>
  </si>
  <si>
    <t>66a9cc0c-6e20-40fd-97c4-7200a542e18e</t>
  </si>
  <si>
    <t>Kr 37 # 56 -61</t>
  </si>
  <si>
    <t>Comedor comunitario. Pro mundo</t>
  </si>
  <si>
    <t>No esta la persona  encargada del  comedor</t>
  </si>
  <si>
    <t>62139007-fa43-4999-917f-2d1f8f62d40a</t>
  </si>
  <si>
    <t>Cl 57 # 36 - 19</t>
  </si>
  <si>
    <t>Iglesia Cristiana. Alas de unción</t>
  </si>
  <si>
    <t>40b7dee8-e351-487f-bc77-6a496a100581</t>
  </si>
  <si>
    <t>Cl 56 A # 34 -53</t>
  </si>
  <si>
    <t>Hogar I.C.B.F. Los traviesos</t>
  </si>
  <si>
    <t>Una señora  me informa  que   estan en vacaciones</t>
  </si>
  <si>
    <t>70d064e9-a73f-449b-bcf3-ff3347158abb</t>
  </si>
  <si>
    <t>Kr 36 # 56 -52</t>
  </si>
  <si>
    <t>Hogar I.C.B.F. Los pequeños  picapiedras</t>
  </si>
  <si>
    <t>Lucía casaran</t>
  </si>
  <si>
    <t>En vacaciones los niños. Pero permitieron la.visita</t>
  </si>
  <si>
    <t>8c3bde36-99bd-4f0c-8851-1782a651ccc3</t>
  </si>
  <si>
    <t>Kr 38 # 55 - 07</t>
  </si>
  <si>
    <t>Fundación  Rosa helena castillo</t>
  </si>
  <si>
    <t>Rosa helena castillo</t>
  </si>
  <si>
    <t>6640e369-648b-4090-88de-3c52e2d19b41</t>
  </si>
  <si>
    <t>Kr 38 # 55 -05</t>
  </si>
  <si>
    <t>Comedor comunitario  Las sazones de la negra fina</t>
  </si>
  <si>
    <t>6e9ff885-e0d1-4fb7-a584-e21e22581014</t>
  </si>
  <si>
    <t>Cl 56 A # 32 A 84</t>
  </si>
  <si>
    <t>Bodegas de reciclaje</t>
  </si>
  <si>
    <t>Reciclaje  Bonilla</t>
  </si>
  <si>
    <t>Julio A Velez</t>
  </si>
  <si>
    <t>Se dan todas las recomendaciones. Pertinentes</t>
  </si>
  <si>
    <t>4e257d05-1fee-411a-a5b1-77442599e410</t>
  </si>
  <si>
    <t>Cl 56 A # 32 A 82</t>
  </si>
  <si>
    <t>Cancha  y parque  Bonilla</t>
  </si>
  <si>
    <t>9eada0a9-d2a9-4edf-b2f7-3c762d540318</t>
  </si>
  <si>
    <t>Cl 55 # 32 A 87</t>
  </si>
  <si>
    <t>Vivero Miller</t>
  </si>
  <si>
    <t>Millerlady  Gorzon</t>
  </si>
  <si>
    <t>2c8cc428-e2ac-4c3a-bf8b-0fc6853cd2db</t>
  </si>
  <si>
    <t>Cl 55 # 33 - 129</t>
  </si>
  <si>
    <t>Vulcanizadora Don Segundo</t>
  </si>
  <si>
    <t>Israel velasquez</t>
  </si>
  <si>
    <t>1729e2e6-ba35-4078-9fac-b270ecd86be5</t>
  </si>
  <si>
    <t>Kr 46 b#18-05</t>
  </si>
  <si>
    <t>Pintucarzo</t>
  </si>
  <si>
    <t>Juan camilo quiros</t>
  </si>
  <si>
    <t>31f7555d-dc4b-4e9d-9d3c-19ebc898b3c9</t>
  </si>
  <si>
    <t>Kra.44-A. # 10-25</t>
  </si>
  <si>
    <t>Unidad Residencial.Barcelona</t>
  </si>
  <si>
    <t>Yolanda.Patiño</t>
  </si>
  <si>
    <t>930b9e58-dcfc-44a4-a744-c8032d762474</t>
  </si>
  <si>
    <t>C 112 # 26-77</t>
  </si>
  <si>
    <t>Comedor comunitario por un futuro mejor</t>
  </si>
  <si>
    <t>Janeth hurtado</t>
  </si>
  <si>
    <t>Usan límpido</t>
  </si>
  <si>
    <t>Se dejo recomendaciones para el control y prevención contra el dengue</t>
  </si>
  <si>
    <t>8db9c0af-7572-4a98-9a35-643ecb94265f</t>
  </si>
  <si>
    <t>C 114# 26-06</t>
  </si>
  <si>
    <t>Centro educativo terranova</t>
  </si>
  <si>
    <t>Luz ahíde terranova</t>
  </si>
  <si>
    <t>4f195f2c-30d5-405b-a7fb-bafa068cc9a2</t>
  </si>
  <si>
    <t>C 114 # 26-04</t>
  </si>
  <si>
    <t>Comedor comunitario terranova</t>
  </si>
  <si>
    <t>Manuel sierra nuñez</t>
  </si>
  <si>
    <t>Tarros con tapa</t>
  </si>
  <si>
    <t>3a0a534b-8972-4bff-8bc4-f0660fcc6f55</t>
  </si>
  <si>
    <t>Kra.46.  #10-15</t>
  </si>
  <si>
    <t>E D.S.  Sur. Auto.Pista</t>
  </si>
  <si>
    <t>Isabella Arboleda Mora</t>
  </si>
  <si>
    <t>89699eae-a351-4f87-8160-f7d2bfad4b76</t>
  </si>
  <si>
    <t>C 113- K26B1</t>
  </si>
  <si>
    <t>Iglesia cristiana cielos abiertos</t>
  </si>
  <si>
    <t>Julia varela</t>
  </si>
  <si>
    <t>0715f128-ebfd-421f-b657-0d9b15b1e649</t>
  </si>
  <si>
    <t>Cl 10. #46-45</t>
  </si>
  <si>
    <t>Aparta Hotel Caleños Club</t>
  </si>
  <si>
    <t>Yenny Muñoz</t>
  </si>
  <si>
    <t>62406514-b95a-4519-9986-15ae27b6dc9a</t>
  </si>
  <si>
    <t>C 114 # 26B1-11</t>
  </si>
  <si>
    <t>Comedor comunitario UN GRANITO DE MOSTAZA</t>
  </si>
  <si>
    <t>Ana cecila lenis</t>
  </si>
  <si>
    <t>aa361a92-0a4d-4eef-a10c-c0c39bcb0d63</t>
  </si>
  <si>
    <t>Cl 18 # 47-05</t>
  </si>
  <si>
    <t>Iglesia cristiana casa de oracion Nazareno</t>
  </si>
  <si>
    <t>Gabriel artiaga</t>
  </si>
  <si>
    <t>3825c7a9-44cf-415c-9467-8d525110a9ca</t>
  </si>
  <si>
    <t>Cl 10. Kra.48</t>
  </si>
  <si>
    <t>I.P.S.  Vivir</t>
  </si>
  <si>
    <t>Jairo. Ramirez</t>
  </si>
  <si>
    <t>e9be2ae8-553b-483a-bcab-395f5e47ba8b</t>
  </si>
  <si>
    <t>K26B3 - C 116</t>
  </si>
  <si>
    <t>Polideportivo invicali</t>
  </si>
  <si>
    <t>Angel hernandez</t>
  </si>
  <si>
    <t>5680e9d6-220a-431d-b900-3a9d23741cf0</t>
  </si>
  <si>
    <t>Cr 48  # 16 - 75</t>
  </si>
  <si>
    <t>Parqueadero las granjas</t>
  </si>
  <si>
    <t>Monica estrada pozzu</t>
  </si>
  <si>
    <t>66c22668-55e8-49ec-bdbb-99553582a176</t>
  </si>
  <si>
    <t>Kra 48-A.con Cl 10-A</t>
  </si>
  <si>
    <t>Parque.Recreativo. Villa.Epal</t>
  </si>
  <si>
    <t>Sergio. Serna</t>
  </si>
  <si>
    <t>1fb04c9e-757e-4f37-b4e7-feadb6ee11f0</t>
  </si>
  <si>
    <t>C 112#26D13</t>
  </si>
  <si>
    <t>Iglesia cristiana Unidos por Jesucristo</t>
  </si>
  <si>
    <t>Nubia espinoza</t>
  </si>
  <si>
    <t>Se dejo las respectivas recomendaciones para evitar criaderos del zancudo transmisor del dengue</t>
  </si>
  <si>
    <t>1d1572f5-3154-4a82-85bf-612979c4b2b4</t>
  </si>
  <si>
    <t>Cl23 #47a -25</t>
  </si>
  <si>
    <t>Vulcanizadora llants blanca</t>
  </si>
  <si>
    <t>Javier meneses</t>
  </si>
  <si>
    <t>3043ca27-eec8-46fd-86ff-fcaf79308ae9</t>
  </si>
  <si>
    <t>Kra 49.  #10-A-01</t>
  </si>
  <si>
    <t>Jardín Infantil Caminito de Luz</t>
  </si>
  <si>
    <t>NicolleDayanaLópez</t>
  </si>
  <si>
    <t>f1916f25-3b30-48f7-a2d6-8999a3690d13</t>
  </si>
  <si>
    <t>C 112 # 26H11</t>
  </si>
  <si>
    <t>Vivero jisela</t>
  </si>
  <si>
    <t>Ruth Mary serna</t>
  </si>
  <si>
    <t>Usa límpido en sifon</t>
  </si>
  <si>
    <t>7566fa20-0ffe-4cbd-a338-a0fe2a83af61</t>
  </si>
  <si>
    <t>Cl23 # 47-11</t>
  </si>
  <si>
    <t>Ceisto poder de vida</t>
  </si>
  <si>
    <t>Lorena acevedo</t>
  </si>
  <si>
    <t>7da9a8c1-ea69-40d5-ab3c-8f6b436a5e45</t>
  </si>
  <si>
    <t>Cl 12 A.co.Krs 48-A</t>
  </si>
  <si>
    <t>Unidad Recreativo.Los.Panas</t>
  </si>
  <si>
    <t>Angel.Hernández</t>
  </si>
  <si>
    <t>https://five.epicollect.net/api/media/control-larvario-en-lch-etv-2026?type=photo&amp;format=entry_original&amp;name=7da9a8c1-ea69-40d5-ab3c-8f6b436a5e45_1769695344.jpg</t>
  </si>
  <si>
    <t>5d19eb01-d5bd-4eae-a0cb-be512dfff717</t>
  </si>
  <si>
    <t>K 39  e con cl 49</t>
  </si>
  <si>
    <t>Comedor comunitarios la nueva gloria de Israel</t>
  </si>
  <si>
    <t>Claudia gonzalez</t>
  </si>
  <si>
    <t>315ee513-a99a-4fbd-941e-badc20e21514</t>
  </si>
  <si>
    <t>K 39 h #51-84</t>
  </si>
  <si>
    <t>Parque ornamental el vallado 51</t>
  </si>
  <si>
    <t>Carlos gutierrez</t>
  </si>
  <si>
    <t>M</t>
  </si>
  <si>
    <t>517bed48-47af-4bfa-bc90-8b07b175344f</t>
  </si>
  <si>
    <t>K 39 h #52-84</t>
  </si>
  <si>
    <t>Taller gomez</t>
  </si>
  <si>
    <t>Juan gomez</t>
  </si>
  <si>
    <t>f559c4f4-92ed-4238-b786-e30d7d3fefda</t>
  </si>
  <si>
    <t>K 41 b #48-18</t>
  </si>
  <si>
    <t>Vulcanizadora ramirez</t>
  </si>
  <si>
    <t>Diego luna</t>
  </si>
  <si>
    <t>e6ac0b05-5408-4f09-a2ce-35ac33d6ac16</t>
  </si>
  <si>
    <t>K 40 b #52-45</t>
  </si>
  <si>
    <t>Club de tareas el rincón del saber</t>
  </si>
  <si>
    <t>Jennifer arias</t>
  </si>
  <si>
    <t>0c343741-d9d4-4e61-a0c7-1f2693c74662</t>
  </si>
  <si>
    <t>K 40 b con c 52</t>
  </si>
  <si>
    <t>Parque ornamental el vallado</t>
  </si>
  <si>
    <t>Leopoldo medina</t>
  </si>
  <si>
    <t>c987a710-6067-4181-a350-5c42860b2f6a</t>
  </si>
  <si>
    <t>K 41 #53-44</t>
  </si>
  <si>
    <t>Vulcanizadora el parche</t>
  </si>
  <si>
    <t>30b1d86e-172e-40b3-b81f-4ba610650e42</t>
  </si>
  <si>
    <t>C 54 #40a-02</t>
  </si>
  <si>
    <t>Taller motos el costeño</t>
  </si>
  <si>
    <t>Keider alvarez</t>
  </si>
  <si>
    <t>da3f8375-3b39-4791-ba08-a0431f36b98e</t>
  </si>
  <si>
    <t>Kra 48-A.12-B-55</t>
  </si>
  <si>
    <t>Unidades. Residencial. Urapanes.1</t>
  </si>
  <si>
    <t>Harold  Martinez</t>
  </si>
  <si>
    <t>https://five.epicollect.net/api/media/control-larvario-en-lch-etv-2026?type=photo&amp;format=entry_original&amp;name=da3f8375-3b39-4791-ba08-a0431f36b98e_1769694133.jpg</t>
  </si>
  <si>
    <t>a8a64aaa-fb02-4efc-9ee4-a4d49e7bfa97</t>
  </si>
  <si>
    <t>Çr 26c #112-157</t>
  </si>
  <si>
    <t>Comedor  comunitario semilla de vida</t>
  </si>
  <si>
    <t>Stella rodriguez</t>
  </si>
  <si>
    <t>4fb357a7-78ca-474b-9b00-f44fb46e0862</t>
  </si>
  <si>
    <t>Cll 56I # 47 A - 18</t>
  </si>
  <si>
    <t>Comedor comunitario perol por la paz</t>
  </si>
  <si>
    <t>Hernendy cuero</t>
  </si>
  <si>
    <t>c25c6db9-3df1-4b30-a75d-642a24d2503d</t>
  </si>
  <si>
    <t>Cll 56 H # 47 - 53</t>
  </si>
  <si>
    <t>Comedor comunitario para el pueblo la Fe</t>
  </si>
  <si>
    <t>Elsy Montaño</t>
  </si>
  <si>
    <t>64ef1390-7ef4-4b67-b8e0-c8e451750e95</t>
  </si>
  <si>
    <t>Cra 47 D # 56 F - 23</t>
  </si>
  <si>
    <t>Comedor comunitario Lazos de Amor</t>
  </si>
  <si>
    <t>Ever Erazo</t>
  </si>
  <si>
    <t>010b015f-5f2b-4ff6-8ed7-157e6c25c524</t>
  </si>
  <si>
    <t>Cra 47 C # 56 D - 28</t>
  </si>
  <si>
    <t>Comedor comunitario Brisas del Cielo</t>
  </si>
  <si>
    <t>Kelly Hoyos</t>
  </si>
  <si>
    <t>26c9b4f5-8aa2-4eed-8d91-bbb4b4f86147</t>
  </si>
  <si>
    <t>Calle 56 G Cra 47</t>
  </si>
  <si>
    <t>Estaciones de policia</t>
  </si>
  <si>
    <t>CAÍ LLANO VERDE</t>
  </si>
  <si>
    <t>…</t>
  </si>
  <si>
    <t>informa que se debe de hacer un informe al comandante superior para poder ingresar ..</t>
  </si>
  <si>
    <t>a0ea135e-01fa-4719-a086-6ed064849bac</t>
  </si>
  <si>
    <t>Cra 48 B # 56 F - 23</t>
  </si>
  <si>
    <t>Comedor comunitario La esperanza de un Pueblo</t>
  </si>
  <si>
    <t>María Eugenia Bravo</t>
  </si>
  <si>
    <t>f6cd6282-bfd4-4a67-859e-c24cad60d7a1</t>
  </si>
  <si>
    <t>Cr 48B Cll 56 - 7 piso 02</t>
  </si>
  <si>
    <t>Comedor comunitario Chekina</t>
  </si>
  <si>
    <t>Ana Lorena Campas Arrolló</t>
  </si>
  <si>
    <t>dd81e297-a8ac-4ec8-95c3-96e977c0d440</t>
  </si>
  <si>
    <t>Cra 48 B # 55 A - 92</t>
  </si>
  <si>
    <t>Vulcanizadora Antonio</t>
  </si>
  <si>
    <t>Antonio Castaño</t>
  </si>
  <si>
    <t>Se observa tina con agua y se dan las recomendaciones</t>
  </si>
  <si>
    <t>9f4f33ba-5f73-48bf-a26a-b1b7dabbed6a</t>
  </si>
  <si>
    <t>Cl54. #41-28</t>
  </si>
  <si>
    <t>El Vallado</t>
  </si>
  <si>
    <t>Taller Vehicular y de motos la 54</t>
  </si>
  <si>
    <t>Osvaldo. Tellez</t>
  </si>
  <si>
    <t>fa89f8a6-6e22-4aa5-bd34-80d610cc2f3b</t>
  </si>
  <si>
    <t>C 73  #  7 g - 23</t>
  </si>
  <si>
    <t>Casa de justicia  . AlfonsoLópez</t>
  </si>
  <si>
    <t>Rubiela.Torres</t>
  </si>
  <si>
    <t>fb208ecf-e7c5-4380-981c-4fdab0aa6ddc</t>
  </si>
  <si>
    <t>K 7 h # 73 - 37</t>
  </si>
  <si>
    <t>Hogar infantil  . Juguetones</t>
  </si>
  <si>
    <t>Jose . Cristino.Mosquera</t>
  </si>
  <si>
    <t>a5f58bad-e0f2-4949-9da7-268ee2da0bf6</t>
  </si>
  <si>
    <t>K 7 h - bis  #.76 - 25</t>
  </si>
  <si>
    <t>Colegio santa  isabel de ungria</t>
  </si>
  <si>
    <t>JairoBrau</t>
  </si>
  <si>
    <t>7139c6e2-13ea-49ce-aa70-e3f7d9cd02c1</t>
  </si>
  <si>
    <t>C 76 # 7 g - 34</t>
  </si>
  <si>
    <t>Cali.7</t>
  </si>
  <si>
    <t>Maritza viveros</t>
  </si>
  <si>
    <t>cb45c1bf-af67-4793-9e2e-79fe5b1e5b2b</t>
  </si>
  <si>
    <t>K 7 Bis  #  79 - 21</t>
  </si>
  <si>
    <t>Colegio . SanCayetano</t>
  </si>
  <si>
    <t>AndrésBedoya</t>
  </si>
  <si>
    <t>a22b55af-17f3-4bac-aa11-ab1ce1dd9f16</t>
  </si>
  <si>
    <t>C 82.   K7 D 1</t>
  </si>
  <si>
    <t>Escuela i .eVicente . Borrero de .sedeJosemariaVillegas</t>
  </si>
  <si>
    <t>DiegoFernando . Rodríguez</t>
  </si>
  <si>
    <t>Llanta bojo techo</t>
  </si>
  <si>
    <t>https://five.epicollect.net/api/media/control-larvario-en-lch-etv-2026?type=photo&amp;format=entry_original&amp;name=a22b55af-17f3-4bac-aa11-ab1ce1dd9f16_1769609554.jpg</t>
  </si>
  <si>
    <t>f555fc5b-eae5-4a0c-9474-c27d81d74bf6</t>
  </si>
  <si>
    <t>K  7.A.C 84</t>
  </si>
  <si>
    <t>Parque infantil . Alfonso López</t>
  </si>
  <si>
    <t>Nadiev</t>
  </si>
  <si>
    <t>60b7a307-0cc7-4090-abc3-6366e2c9bcb3</t>
  </si>
  <si>
    <t>C 82  #.7 bis - 12</t>
  </si>
  <si>
    <t>Conjunto residencial  . Atalaya</t>
  </si>
  <si>
    <t>John botero</t>
  </si>
  <si>
    <t>ab7898ad-aff9-4e24-bedf-f9bf4fc23877</t>
  </si>
  <si>
    <t>Cl 52.#39E-41</t>
  </si>
  <si>
    <t>Comedor Comunitario Llenitos de Amor</t>
  </si>
  <si>
    <t>Sandra.Patricia.Torres.Mesa</t>
  </si>
  <si>
    <t>3994a487-6828-4d02-b85c-7b039dc35b1a</t>
  </si>
  <si>
    <t>Kra 39 G.#51-A40</t>
  </si>
  <si>
    <t>Centro de Estimulación Las AventurasdePingui</t>
  </si>
  <si>
    <t>Betty  Tascón   Rendón</t>
  </si>
  <si>
    <t>6999d43a-1a0b-4a28-baa9-bf80e15098b4</t>
  </si>
  <si>
    <t>C 116 - K26p6f</t>
  </si>
  <si>
    <t>Iglesia apostólica de la fe en cristo jesus</t>
  </si>
  <si>
    <t>La señora que se asomo no dio permiso de hacer la visita</t>
  </si>
  <si>
    <t>cf22c3d0-bbd1-4a13-b498-b811e87daa59</t>
  </si>
  <si>
    <t>Kra 40-A. #50&amp;47</t>
  </si>
  <si>
    <t>Corporación.Predhesca I.C.B.F.</t>
  </si>
  <si>
    <t>Yenis Rodríguez</t>
  </si>
  <si>
    <t>https://five.epicollect.net/api/media/control-larvario-en-lch-etv-2026?type=photo&amp;format=entry_original&amp;name=cf22c3d0-bbd1-4a13-b498-b811e87daa59_1769615436.jpg</t>
  </si>
  <si>
    <t>6d0c489f-b864-4ec7-a4aa-932eb8bdcf0f</t>
  </si>
  <si>
    <t>CL 79 kr 7G</t>
  </si>
  <si>
    <t>Parque biosaludable Eloy cataño</t>
  </si>
  <si>
    <t>Clemencia Gómez</t>
  </si>
  <si>
    <t>4ae50a6a-5bf9-49e7-acf4-e65d4b4e6306</t>
  </si>
  <si>
    <t>CL81 kr 7Gbis</t>
  </si>
  <si>
    <t>Cancha sintéticaLópez 2 y senderoecológico</t>
  </si>
  <si>
    <t>IrmaGutierrez</t>
  </si>
  <si>
    <t>Se dejan recomendaciones con habitantes del sector de llenar las llantas con tierra operforar las para evitar los criaderos del zancudo</t>
  </si>
  <si>
    <t>https://five.epicollect.net/api/media/control-larvario-en-lch-etv-2026?type=photo&amp;format=entry_original&amp;name=4ae50a6a-5bf9-49e7-acf4-e65d4b4e6306_1769612379.jpg</t>
  </si>
  <si>
    <t>b1e096b7-ae45-4c48-a3cd-e92ac22c8bd0</t>
  </si>
  <si>
    <t>Kr 7E CL 81</t>
  </si>
  <si>
    <t>IglesiaPentecostés sede López 2</t>
  </si>
  <si>
    <t>42887fc4-7b96-4f9a-8f2c-ac4c47c5d090</t>
  </si>
  <si>
    <t>Kr 7c CL 81 esquina</t>
  </si>
  <si>
    <t>Cancha sintética López 1</t>
  </si>
  <si>
    <t>Hernan dario</t>
  </si>
  <si>
    <t>https://five.epicollect.net/api/media/control-larvario-en-lch-etv-2026?type=photo&amp;format=entry_original&amp;name=42887fc4-7b96-4f9a-8f2c-ac4c47c5d090_1769610760.jpg</t>
  </si>
  <si>
    <t>1f779575-014d-4345-b3ff-a93b8b516f64</t>
  </si>
  <si>
    <t>Kr 7D # 82-00</t>
  </si>
  <si>
    <t>EstaciónAlfonso looez</t>
  </si>
  <si>
    <t>IntendenteEduar mosquera</t>
  </si>
  <si>
    <t>El intendente me indica q en laestación ya no manejalínea telefónica y no quiso dar el número teléfono personal</t>
  </si>
  <si>
    <t>e51b213d-94d6-4173-ab95-81a91139361c</t>
  </si>
  <si>
    <t>CL84 # 7abis -00</t>
  </si>
  <si>
    <t>Sede AlfonsoLópez pumarejo</t>
  </si>
  <si>
    <t>Carolina arango</t>
  </si>
  <si>
    <t>Llantas en su mayoría con tierra</t>
  </si>
  <si>
    <t>2f706697-d8be-46de-975b-ab180b193f52</t>
  </si>
  <si>
    <t>Kr 7c # 81-04</t>
  </si>
  <si>
    <t>La 7</t>
  </si>
  <si>
    <t>Rodolfo Díaz</t>
  </si>
  <si>
    <t>dac943be-c101-4a42-851d-8cce25bdaa74</t>
  </si>
  <si>
    <t>Kr 7c # 81-13</t>
  </si>
  <si>
    <t>Terpel Alfonso lopez</t>
  </si>
  <si>
    <t>Elizabeth marin</t>
  </si>
  <si>
    <t>9feacff4-8026-419a-ab06-ddc3db94dcb7</t>
  </si>
  <si>
    <t>K 26H3 #117-46</t>
  </si>
  <si>
    <t>Iglesia pentecostal unida de Colombia</t>
  </si>
  <si>
    <t>Angela liceth</t>
  </si>
  <si>
    <t>1d1d95e3-adb1-4046-a477-2a5c0d8c535f</t>
  </si>
  <si>
    <t>Cr 26 h3 # 117-60</t>
  </si>
  <si>
    <t>Comedor comunitario el buen gusto</t>
  </si>
  <si>
    <t>Yudi sanchez andrade</t>
  </si>
  <si>
    <t>e6467439-fa6c-4c83-bc15-4b4fbda82a96</t>
  </si>
  <si>
    <t>Cl 120 #26i 80</t>
  </si>
  <si>
    <t>Hogar geriatrico  ser grande</t>
  </si>
  <si>
    <t>Jessica riascos</t>
  </si>
  <si>
    <t>5081ab92-15f0-4f38-9019-7f19b0dca52a</t>
  </si>
  <si>
    <t>C 120 # 26i82</t>
  </si>
  <si>
    <t>Comedor comunitario corazón contento</t>
  </si>
  <si>
    <t>María alegría cabezas</t>
  </si>
  <si>
    <t>Usan jabón límpido</t>
  </si>
  <si>
    <t>Se dejan las respectivas recomendaciones para evitar criaderos del zancudo transmisor del dengue</t>
  </si>
  <si>
    <t>d1664b2a-47c6-4edf-8399-e2acddb46b05</t>
  </si>
  <si>
    <t>Cl  54. # 40-B-26</t>
  </si>
  <si>
    <t>Taller Vehicular. Y de motos.Chucho</t>
  </si>
  <si>
    <t>Jesus.Antonio.Ortega</t>
  </si>
  <si>
    <t>f1103b26-cdf0-4275-877f-4595c98c27ec</t>
  </si>
  <si>
    <t>K26I2#117-14</t>
  </si>
  <si>
    <t>Colegio comunitario fucomabe</t>
  </si>
  <si>
    <t>Lilian marin</t>
  </si>
  <si>
    <t>7b4e3a9c-b732-49ed-9b01-d7d0458ae261</t>
  </si>
  <si>
    <t>Kra 40-A. #51-73</t>
  </si>
  <si>
    <t>Liceo Colombianitos del mañana</t>
  </si>
  <si>
    <t>No han iniciado clases, nadie atendió el llamado.</t>
  </si>
  <si>
    <t>c1f745c6-43cf-48a5-b827-9e8cb34838ab</t>
  </si>
  <si>
    <t>Cl116 # 26i -310</t>
  </si>
  <si>
    <t>Vulcanizadors chepe</t>
  </si>
  <si>
    <t>Carlos hernandez</t>
  </si>
  <si>
    <t>a1d271f0-eea3-4bf2-97a7-4b355a181081</t>
  </si>
  <si>
    <t>Kra 40C. #51-47</t>
  </si>
  <si>
    <t>Liceo.Comercial.Santiago.Miampira</t>
  </si>
  <si>
    <t>Diana.Valencia</t>
  </si>
  <si>
    <t>21f00b85-c9b0-40b7-96a3-fc77af85e8e7</t>
  </si>
  <si>
    <t>Cl.51. # 40-A -08</t>
  </si>
  <si>
    <t>Institución.Educativa : Luis.Eduardo.Herrera</t>
  </si>
  <si>
    <t>Luz.María.Payan  Imbachi</t>
  </si>
  <si>
    <t>67ecdba7-763f-4fc0-a812-cdbadaa305f5</t>
  </si>
  <si>
    <t>C113#26-109</t>
  </si>
  <si>
    <t>Fundación asociación  de desplazados del municipio de cali</t>
  </si>
  <si>
    <t>David ortega</t>
  </si>
  <si>
    <t>86e941fa-736c-49b4-88ad-78296dfac536</t>
  </si>
  <si>
    <t>Cl113 # 26 i-101</t>
  </si>
  <si>
    <t>Instituto comunitario bienes tar familiar angelitps con jesús</t>
  </si>
  <si>
    <t>Melbis janeth zapata</t>
  </si>
  <si>
    <t>cabe88c2-b79f-42bf-9215-dc531d4d7592</t>
  </si>
  <si>
    <t>Cl 113 # 26i -09 2piso</t>
  </si>
  <si>
    <t>Hogar comunitario pulgarcito</t>
  </si>
  <si>
    <t>Marcia ocampo</t>
  </si>
  <si>
    <t>b0cd7de1-a576-4b8c-a1ee-3cad859048ce</t>
  </si>
  <si>
    <t>C 113 # 26i103</t>
  </si>
  <si>
    <t>Hogar Icbf los retoños</t>
  </si>
  <si>
    <t>Sandra camallo</t>
  </si>
  <si>
    <t>69dfe56c-be04-4d47-8621-2c1524f76437</t>
  </si>
  <si>
    <t>K 26P7# 26i06</t>
  </si>
  <si>
    <t>Iglesia cristiana centro de restauración espiritual</t>
  </si>
  <si>
    <t>Angel valencia</t>
  </si>
  <si>
    <t>Usan Limpido</t>
  </si>
  <si>
    <t>a04a439c-ef82-4ce1-b553-03605b9c031a</t>
  </si>
  <si>
    <t>Cr 27p7 cl 112</t>
  </si>
  <si>
    <t>Separador vial</t>
  </si>
  <si>
    <t>Ningusa</t>
  </si>
  <si>
    <t>Encuentra seis yantas positivas con criadero y larva y pupas del zancudo transmisor del dengue</t>
  </si>
  <si>
    <t>https://five.epicollect.net/api/media/control-larvario-en-lch-etv-2026?type=photo&amp;format=entry_original&amp;name=a04a439c-ef82-4ce1-b553-03605b9c031a_1769609100.jpg</t>
  </si>
  <si>
    <t>f89a1b35-73be-47e4-86c6-9dba7e597c48</t>
  </si>
  <si>
    <t>Cl 112 # 26i -85</t>
  </si>
  <si>
    <t>Iglesia cristiana la alianza sede manuel</t>
  </si>
  <si>
    <t>Germn abadia</t>
  </si>
  <si>
    <t>9fe2071b-8e62-4ba0-9479-e25b660117a5</t>
  </si>
  <si>
    <t>C 112#26i47</t>
  </si>
  <si>
    <t>Taller lámina y pintura el paisa</t>
  </si>
  <si>
    <t>Andres rueda</t>
  </si>
  <si>
    <t>8e02a4ef-f791-441b-8966-b88d25923e20</t>
  </si>
  <si>
    <t>Cra 49 G # 56 C - 04</t>
  </si>
  <si>
    <t>Comedor comunitario las Delicias De Llano verde</t>
  </si>
  <si>
    <t>Sandra Karina Sánchez pedriaita</t>
  </si>
  <si>
    <t>d130ce79-a829-45a0-b086-4b69f75cb52a</t>
  </si>
  <si>
    <t>Cll 56 A # 49 D - 03</t>
  </si>
  <si>
    <t>Comedor comunitario Nuestra Huella Colombia</t>
  </si>
  <si>
    <t>María Eugenia Cabrera</t>
  </si>
  <si>
    <t>35765377-b0c9-40f0-944a-3c54570f0cd4</t>
  </si>
  <si>
    <t>Cra 49 E 56 A - 69</t>
  </si>
  <si>
    <t>Comedor comunitario Menta y Sabor</t>
  </si>
  <si>
    <t>Paola Díaz</t>
  </si>
  <si>
    <t>968374e7-8a7a-447d-bf6d-9d349352d5b0</t>
  </si>
  <si>
    <t>Cra 49 D # 56 A - 62</t>
  </si>
  <si>
    <t>Comedor comunitario fundación ONG del buen samaritano</t>
  </si>
  <si>
    <t>Andrea Mina Camilo</t>
  </si>
  <si>
    <t>a82a8894-c2cd-434f-8d58-0e1511d6145a</t>
  </si>
  <si>
    <t>Cll 56 B Cra 49D esquina</t>
  </si>
  <si>
    <t>Centro De salud llano Verde</t>
  </si>
  <si>
    <t>Anny Michel cetter</t>
  </si>
  <si>
    <t>41155436-e5fa-4697-ad26-da13b8a1e631</t>
  </si>
  <si>
    <t>Cll 56 D # 48 B - 53</t>
  </si>
  <si>
    <t>Comedor Comunitario transformando futuro</t>
  </si>
  <si>
    <t>Alba Obando Estupiñan</t>
  </si>
  <si>
    <t>91fbe0f1-564a-45da-9a89-e090c3b65c3c</t>
  </si>
  <si>
    <t>Cra 48 B con 56 D</t>
  </si>
  <si>
    <t>Llano Verde</t>
  </si>
  <si>
    <t>Vulcanizadora llano verde</t>
  </si>
  <si>
    <t>Fernando primero Martínez</t>
  </si>
  <si>
    <t>e5a9be2c-aabc-4f0b-86d0-405557472263</t>
  </si>
  <si>
    <t>Cll 54 C 48-17</t>
  </si>
  <si>
    <t>Salón Múltiple reservados de Córdoba</t>
  </si>
  <si>
    <t>Berta Naranjo</t>
  </si>
  <si>
    <t>56944671-b2e7-498e-90f0-6d5842e2c985</t>
  </si>
  <si>
    <t>K 26J#114-11</t>
  </si>
  <si>
    <t>Comedor comunitario grano de amor nayibe</t>
  </si>
  <si>
    <t>Gloria herrera</t>
  </si>
  <si>
    <t>56c7989f-5426-4601-9831-1a9ec6004bfb</t>
  </si>
  <si>
    <t>Cr26j# 116-45</t>
  </si>
  <si>
    <t>Iglesia ctistiana cuerpo de cristo</t>
  </si>
  <si>
    <t>Pastor tito</t>
  </si>
  <si>
    <t>Se le deja recomendaciones para evitar criaderos del zancudo transmisor del dengue</t>
  </si>
  <si>
    <t>1145db3e-052a-4a54-8010-911126a6dc72</t>
  </si>
  <si>
    <t>Cr26p9 116 -157</t>
  </si>
  <si>
    <t>Gotitas de amor</t>
  </si>
  <si>
    <t>Nilo benavidez</t>
  </si>
  <si>
    <t>7d138ce3-8b23-4a50-98d1-48dbfbc03d9b</t>
  </si>
  <si>
    <t>K 26P10# 116-143/ 2 piso</t>
  </si>
  <si>
    <t>Hogar ICBF CARMELITA</t>
  </si>
  <si>
    <t>Onoria dindicue</t>
  </si>
  <si>
    <t>ad4dc5be-739c-458b-80cc-76dc8889c80c</t>
  </si>
  <si>
    <t>K26j4 #118-05</t>
  </si>
  <si>
    <t>Fundacion  social afro integral colombians</t>
  </si>
  <si>
    <t>Jorge ocoro</t>
  </si>
  <si>
    <t>ac001600-84ca-4bff-a344-060b76dc2d11</t>
  </si>
  <si>
    <t>Cl115 cr26p8 -56</t>
  </si>
  <si>
    <t>Iglesia pentecostesunidade colombia sede manuela2</t>
  </si>
  <si>
    <t>eef50ed5-6ecc-4a57-98f2-7a0ea8c4f8b0</t>
  </si>
  <si>
    <t>K 26P8 # 116-21</t>
  </si>
  <si>
    <t>Fundación torre fuerte</t>
  </si>
  <si>
    <t>Hector días</t>
  </si>
  <si>
    <t>b9e3b9c1-bc53-463d-a46a-e0e932eb05af</t>
  </si>
  <si>
    <t>K 41 e #52-132</t>
  </si>
  <si>
    <t>Taller Moto repuesto 3a</t>
  </si>
  <si>
    <t>Andrea alvarez</t>
  </si>
  <si>
    <t>95966d25-ad91-4338-a683-486a9f1c2e3d</t>
  </si>
  <si>
    <t>K 41 b # 52-69</t>
  </si>
  <si>
    <t>Taller de motos daniel stung</t>
  </si>
  <si>
    <t>Karen vega</t>
  </si>
  <si>
    <t>ccc24cc8-999a-4e4b-84a7-68bca798deef</t>
  </si>
  <si>
    <t>K 41 b con c 53</t>
  </si>
  <si>
    <t>Vulcanizadora santiago</t>
  </si>
  <si>
    <t>Santiago caballos</t>
  </si>
  <si>
    <t>5e52c8be-86eb-4fcf-a06e-388131be24c7</t>
  </si>
  <si>
    <t>C 50 #41c-26</t>
  </si>
  <si>
    <t>Sede comunal el vallado 1</t>
  </si>
  <si>
    <t>bcb697d2-ee6e-47d1-88bd-825385a6ebb6</t>
  </si>
  <si>
    <t>K 40 a con c 50</t>
  </si>
  <si>
    <t>Espobeda club el vallado</t>
  </si>
  <si>
    <t>Valentina landazury</t>
  </si>
  <si>
    <t>20e63c42-c8cf-4d9d-9c12-ab4d4e47fe9b</t>
  </si>
  <si>
    <t>K 41b con c 51</t>
  </si>
  <si>
    <t>Parque olaya el vallado</t>
  </si>
  <si>
    <t>Alexander gonzalez</t>
  </si>
  <si>
    <t>fb2929b2-7c38-4ade-98b1-7078de533859</t>
  </si>
  <si>
    <t>K41b con c 52</t>
  </si>
  <si>
    <t>Cali 15 el vallado</t>
  </si>
  <si>
    <t>Lenis congo</t>
  </si>
  <si>
    <t>dfa9d246-0044-4b3f-9c9c-70b635ea6f7c</t>
  </si>
  <si>
    <t>C 50 con k41 b</t>
  </si>
  <si>
    <t>Estacion de policía el vallado</t>
  </si>
  <si>
    <t>Fabian sandoval</t>
  </si>
  <si>
    <t>Se da recomendaciones sobre las rejillas</t>
  </si>
  <si>
    <t>face8abd-9b98-4830-9514-30104ec350a7</t>
  </si>
  <si>
    <t>K 26J # 113-04</t>
  </si>
  <si>
    <t>Taller industrial y automotriz cepillo</t>
  </si>
  <si>
    <t>Miguel Angel ortiz</t>
  </si>
  <si>
    <t>9e385962-22ad-4e17-ae8b-ea23e8c03cd8</t>
  </si>
  <si>
    <t>Cr26p7#114</t>
  </si>
  <si>
    <t>Parqueadero manuela</t>
  </si>
  <si>
    <t>Carlos lopez</t>
  </si>
  <si>
    <t>2b7f31dd-08d0-4bd0-972b-b81eb639b323</t>
  </si>
  <si>
    <t>Kra 41-E. #52-132</t>
  </si>
  <si>
    <t>Empresa Lavadero</t>
  </si>
  <si>
    <t>Mike castillo</t>
  </si>
  <si>
    <t>7457b97f-4b1f-44f2-a717-3a9a4867d855</t>
  </si>
  <si>
    <t>C 112 - k 26J</t>
  </si>
  <si>
    <t>Caí manuela beltran</t>
  </si>
  <si>
    <t>Carlos reyes</t>
  </si>
  <si>
    <t>253c3ba3-902a-4591-b3bb-3c2433b28a65</t>
  </si>
  <si>
    <t>Cl 54. #41-C-30</t>
  </si>
  <si>
    <t>Empresa.Transporte Villa.Nueva.Belén</t>
  </si>
  <si>
    <t>Laura.Sofia Salinas</t>
  </si>
  <si>
    <t>d44bfebd-4766-448c-aeb9-123ceb19a1a8</t>
  </si>
  <si>
    <t>Cl112 26j34</t>
  </si>
  <si>
    <t>Vulcanizadora todo terreno</t>
  </si>
  <si>
    <t>Hector gonzalez</t>
  </si>
  <si>
    <t>Se encuentran dos llantas a la intemperia positivas para criaderos de dengue se le deja recomendación al vecino del frente</t>
  </si>
  <si>
    <t>410678a7-7a70-47f9-bcff-14c61975da50</t>
  </si>
  <si>
    <t>K 26 p.10  #  103 - 52</t>
  </si>
  <si>
    <t>Iglesia .Cristiana . Jesucristo . Salva y sana</t>
  </si>
  <si>
    <t>9a785401-268a-4aec-bbd9-c61edc960512</t>
  </si>
  <si>
    <t>K.26 p 9. # 103 c - 80</t>
  </si>
  <si>
    <t>Comedor comunitario  . Porvenir</t>
  </si>
  <si>
    <t>Miriam delgado</t>
  </si>
  <si>
    <t>6635a1a6-a49b-4070-9f95-cfdb5cd3ed10</t>
  </si>
  <si>
    <t>K 26 p 10.# 103 - 10</t>
  </si>
  <si>
    <t>Comedor comunitario kYrios</t>
  </si>
  <si>
    <t>MilenaJuárez</t>
  </si>
  <si>
    <t>997b1ceb-a95d-4338-b348-07d10412cba6</t>
  </si>
  <si>
    <t>K.26 p 11  #  103 c - 74</t>
  </si>
  <si>
    <t>Comedor comunitario fénix</t>
  </si>
  <si>
    <t>Martín de cros</t>
  </si>
  <si>
    <t>0c3f6ba1-5474-47dc-a7fd-b5bf27234645</t>
  </si>
  <si>
    <t>K 26 p 12  # 103 - 18</t>
  </si>
  <si>
    <t>Comedor comunitario . Manos de misericordia</t>
  </si>
  <si>
    <t>Valentina.Torres</t>
  </si>
  <si>
    <t>8498eda4-65e8-49f2-b8ea-64945207c467</t>
  </si>
  <si>
    <t>K.26 p 12  #  103 - 14</t>
  </si>
  <si>
    <t>Fundación nuevo comienzo</t>
  </si>
  <si>
    <t>Valentina torres</t>
  </si>
  <si>
    <t>8a98d27d-a024-41ca-b279-db71d3245966</t>
  </si>
  <si>
    <t>Trans  103 # 26 p 12 - 77</t>
  </si>
  <si>
    <t>Vivero.La casa del viverista</t>
  </si>
  <si>
    <t>Wilimton</t>
  </si>
  <si>
    <t>9cc0215e-7da0-4a45-97cc-21217010f115</t>
  </si>
  <si>
    <t>K 26 p 13</t>
  </si>
  <si>
    <t>Fundación. Pequeños. Remanes  de cristo</t>
  </si>
  <si>
    <t>Fabián gallego</t>
  </si>
  <si>
    <t>623ae668-9110-4ee5-8816-573229f0b2ef</t>
  </si>
  <si>
    <t>Cl.54. #41-D-50</t>
  </si>
  <si>
    <t>E.D.S.  Navada</t>
  </si>
  <si>
    <t>GeneriethAlfaro jurado</t>
  </si>
  <si>
    <t>https://five.epicollect.net/api/media/control-larvario-en-lch-etv-2026?type=photo&amp;format=entry_original&amp;name=623ae668-9110-4ee5-8816-573229f0b2ef_1769527774.jpg</t>
  </si>
  <si>
    <t>7270f4a5-cdc5-4628-9241-555b93d506f9</t>
  </si>
  <si>
    <t>Cl 54.  Kra.41-C</t>
  </si>
  <si>
    <t>Fundapre. I.C.B.F.</t>
  </si>
  <si>
    <t>Andrea. Jaramillo</t>
  </si>
  <si>
    <t>de058d9d-ff1b-439b-9bb2-22ca627fbb74</t>
  </si>
  <si>
    <t>C 116# 26jP28</t>
  </si>
  <si>
    <t>Comedor comunitario torre fuerte</t>
  </si>
  <si>
    <t>AAron bonilla</t>
  </si>
  <si>
    <t>29653696-af10-45ad-a2ab-43e58a76ffff</t>
  </si>
  <si>
    <t>Ķ26K #115-32</t>
  </si>
  <si>
    <t>Comedor comunitario FUNDARENACER</t>
  </si>
  <si>
    <t>Zuley villareal</t>
  </si>
  <si>
    <t>Usan tapa en tarro y limpido</t>
  </si>
  <si>
    <t>5fe6010d-a4f2-4f07-a5c0-dba18d9520b9</t>
  </si>
  <si>
    <t>K 26K #115-50</t>
  </si>
  <si>
    <t>Liceo etno educativo renaser</t>
  </si>
  <si>
    <t>July maria cuero</t>
  </si>
  <si>
    <t>Se dejan las recomendaciones pertinentes para el control y prevención contra el dengue</t>
  </si>
  <si>
    <t>9ebfaea5-7df4-43ca-952a-4a08cd48d4ae</t>
  </si>
  <si>
    <t>Kra 41C. #49-47</t>
  </si>
  <si>
    <t>Colegio.Sant.Isabel</t>
  </si>
  <si>
    <t>Martha.Luci.Loboa</t>
  </si>
  <si>
    <t>c5662312-bdb3-4f82-8f5a-3eae87d22084</t>
  </si>
  <si>
    <t>Cr26k # 115-32</t>
  </si>
  <si>
    <t>Colegio renacer</t>
  </si>
  <si>
    <t>Magnolia chsvez</t>
  </si>
  <si>
    <t>19ae5aa6-cd4d-437a-adfc-be5e85532cdc</t>
  </si>
  <si>
    <t>Cl 116 cr 26 p1 00</t>
  </si>
  <si>
    <t>Paque manuela</t>
  </si>
  <si>
    <t>German vargas</t>
  </si>
  <si>
    <t>fc8e81a9-b0a5-4aed-aa94-7b6943087916</t>
  </si>
  <si>
    <t>Cl 116 # 26k- 126</t>
  </si>
  <si>
    <t>Uts  el lugar de mi infancia</t>
  </si>
  <si>
    <t>Isa rojas</t>
  </si>
  <si>
    <t>c8b287bf-2621-434b-97b9-f466737f09f8</t>
  </si>
  <si>
    <t>Kra.41-B.#51-00</t>
  </si>
  <si>
    <t>Centro de salud de el Vallado</t>
  </si>
  <si>
    <t>José. Giraldo. ( Guarda de seguridad)</t>
  </si>
  <si>
    <t>Todos los tanques de sanitarios se encuentran sin tapa</t>
  </si>
  <si>
    <t>https://five.epicollect.net/api/media/control-larvario-en-lch-etv-2026?type=photo&amp;format=entry_original&amp;name=c8b287bf-2621-434b-97b9-f466737f09f8_1769525034.jpg</t>
  </si>
  <si>
    <t>535eb03e-42cb-44d7-87cb-f8b3bdc60909</t>
  </si>
  <si>
    <t>Cl 51.# 41-B40.  (segundo.Piso)</t>
  </si>
  <si>
    <t>Casa  Cural.Parroquia San.Ambrosio de Milan</t>
  </si>
  <si>
    <t>Carmen. Ocoro</t>
  </si>
  <si>
    <t>57c2c6f7-f7a8-4348-b95d-be27b73ff3f5</t>
  </si>
  <si>
    <t>Cl  51. # 41-B 40</t>
  </si>
  <si>
    <t>Parroquia.San.ambrosio.de.Milan</t>
  </si>
  <si>
    <t>e4afb714-8ad7-42e9-b422-ae7ff7192924</t>
  </si>
  <si>
    <t>C 53 #41a-08</t>
  </si>
  <si>
    <t>Coliseo de ciudad cordoba 3a-3b</t>
  </si>
  <si>
    <t>Martin alvarez</t>
  </si>
  <si>
    <t>a48b2a5a-7070-4559-9bc1-bf45fb2b769e</t>
  </si>
  <si>
    <t>C 53 con c 40</t>
  </si>
  <si>
    <t>Corredor el vayado</t>
  </si>
  <si>
    <t>Sandra nuñes</t>
  </si>
  <si>
    <t>659f0a3f-eb73-46da-a0d9-d555b47cc526</t>
  </si>
  <si>
    <t>C 51 #41 d 33</t>
  </si>
  <si>
    <t>Empresa de transporte bretaña</t>
  </si>
  <si>
    <t>Ramiro medina</t>
  </si>
  <si>
    <t>9078cc53-d32c-4e3f-b006-1f2316e0a9f0</t>
  </si>
  <si>
    <t>C 54 #41c-30</t>
  </si>
  <si>
    <t>Empresa de transporte villanueva belen</t>
  </si>
  <si>
    <t>e3347b82-ea6c-4d9c-bcee-d6056277727e</t>
  </si>
  <si>
    <t>K 45 con c 52</t>
  </si>
  <si>
    <t>Comedor comunitario iglesia isanta cecilia</t>
  </si>
  <si>
    <t>2e0aa7a6-c33b-4ac2-81d3-9e6c16f13162</t>
  </si>
  <si>
    <t>K 42 b #51-35</t>
  </si>
  <si>
    <t>Colegio ciudad cordoba</t>
  </si>
  <si>
    <t>Maicol diafrara</t>
  </si>
  <si>
    <t>156ec7f5-813d-4ece-b9de-0807f3f94e75</t>
  </si>
  <si>
    <t>K 42 b con 53</t>
  </si>
  <si>
    <t>Vulcanizadora cordoba</t>
  </si>
  <si>
    <t>Roin mena</t>
  </si>
  <si>
    <t>1051e020-d264-4507-b4ff-7869576d5624</t>
  </si>
  <si>
    <t>C 50 con k 42a</t>
  </si>
  <si>
    <t>Iglesia ríos de agua viva</t>
  </si>
  <si>
    <t>40698e50-d908-4426-8550-10218f1301ce</t>
  </si>
  <si>
    <t>Calle 54c#48-17</t>
  </si>
  <si>
    <t>Jonatan Herrera Victoria</t>
  </si>
  <si>
    <t>Las delicias deCórdobaresercado</t>
  </si>
  <si>
    <t>Bertanaranjo</t>
  </si>
  <si>
    <t>430a0296-2ef6-45f9-85a9-fcb16081854f</t>
  </si>
  <si>
    <t>Calle54c47-68</t>
  </si>
  <si>
    <t>Mana del cielo</t>
  </si>
  <si>
    <t>SandraPatriciaidrobo</t>
  </si>
  <si>
    <t>4ce4e5b5-1535-4c8c-ab6f-108f6b7215e6</t>
  </si>
  <si>
    <t>Calle 55#47c -42</t>
  </si>
  <si>
    <t>La piedad</t>
  </si>
  <si>
    <t>Helenrosero</t>
  </si>
  <si>
    <t>c2e2f0f6-07fc-4059-886f-30fa7696edde</t>
  </si>
  <si>
    <t>Carrera 47 # 56d12</t>
  </si>
  <si>
    <t>La del sol</t>
  </si>
  <si>
    <t>FanyPerlaza</t>
  </si>
  <si>
    <t>78c9d2f2-b920-4efe-ac0a-309ac2804720</t>
  </si>
  <si>
    <t>Calle 56d#46d-15</t>
  </si>
  <si>
    <t>Comedor niños del futuro</t>
  </si>
  <si>
    <t>AnaMilenaguerrero</t>
  </si>
  <si>
    <t>e2767bea-70e3-4eeb-b868-a804e61b0f81</t>
  </si>
  <si>
    <t>Kr 47#56 a12</t>
  </si>
  <si>
    <t>Comedor comunitario fi de Dios</t>
  </si>
  <si>
    <t>Jenifer Castro</t>
  </si>
  <si>
    <t>3483f0f9-5ae1-4a61-aa7f-86eb928bb4af</t>
  </si>
  <si>
    <t>Cra 48 A # 54-76</t>
  </si>
  <si>
    <t>Jardín infantil Corazón De Jesús</t>
  </si>
  <si>
    <t>Claudia López</t>
  </si>
  <si>
    <t>97df662a-9ac1-4568-b453-692e76b80651</t>
  </si>
  <si>
    <t>Cll 55A # 47C-52</t>
  </si>
  <si>
    <t>Parqueadero reservado</t>
  </si>
  <si>
    <t>Jhan carlos Murillo Rivas</t>
  </si>
  <si>
    <t>dc43630c-833d-4778-8f59-6a056f2b9bb9</t>
  </si>
  <si>
    <t>Cra 46C # 56A-21</t>
  </si>
  <si>
    <t>Comedor comunitario Semillas De Amor</t>
  </si>
  <si>
    <t>Consuelo Mondragón</t>
  </si>
  <si>
    <t>fb231d63-9e17-4c71-8ad4-1903f3e79796</t>
  </si>
  <si>
    <t>Cra 46B #56 D - 12</t>
  </si>
  <si>
    <t>Comedor comunitario Amor y Paz</t>
  </si>
  <si>
    <t>Fanny perlaza</t>
  </si>
  <si>
    <t>2e760bdc-7823-4f2c-a8c3-554c0f2eab78</t>
  </si>
  <si>
    <t>Cll 56 cra47 # D 31</t>
  </si>
  <si>
    <t>Comedor comunitario Plan Jarillon</t>
  </si>
  <si>
    <t>Rosa Angelica Monrroy</t>
  </si>
  <si>
    <t>0139e4e8-3a4e-4a74-935e-395d6910760d</t>
  </si>
  <si>
    <t>Cll 47A -54c-96</t>
  </si>
  <si>
    <t>Comedor comunitario Pan Del Cielo</t>
  </si>
  <si>
    <t>Yaneth pavón</t>
  </si>
  <si>
    <t>f231aabc-39bc-4a05-b13e-b0a2c0023f20</t>
  </si>
  <si>
    <t>Cra 46 B # 55 A -08</t>
  </si>
  <si>
    <t>Comedor comunitario Levi</t>
  </si>
  <si>
    <t>Yanile tejada Micolta</t>
  </si>
  <si>
    <t>d7a775c7-4dcd-488c-804a-9fdfe19b8fde</t>
  </si>
  <si>
    <t>Cll 54 # 45-25 IPS Comfandi</t>
  </si>
  <si>
    <t>Parqueadero IPS Comfandi</t>
  </si>
  <si>
    <t>Claudia tapasco osorio</t>
  </si>
  <si>
    <t>Se encuentra positivo para el criadero de zancudo y se deja recomendaciones.</t>
  </si>
  <si>
    <t>73bd5b90-ed44-47a9-afda-4d0be9549ced</t>
  </si>
  <si>
    <t>K  26;p 14  # 103 A 59</t>
  </si>
  <si>
    <t>Comedor comunitario  sembrando . Amor</t>
  </si>
  <si>
    <t>Sandra  mosquera</t>
  </si>
  <si>
    <t>97fffe9a-95f0-49a4-b317-3d673de80628</t>
  </si>
  <si>
    <t>K 26 p 14  #  103 D 39</t>
  </si>
  <si>
    <t>Manuela Beltrán</t>
  </si>
  <si>
    <t>Iglesia pentecostal . Ipunje</t>
  </si>
  <si>
    <t>RodrigoGarcía</t>
  </si>
  <si>
    <t>58f58a45-8aa9-468e-b510-6bedf3157eeb</t>
  </si>
  <si>
    <t>K 26 p 16  #  103 d 59</t>
  </si>
  <si>
    <t>Comedor comunitario . Afro vida</t>
  </si>
  <si>
    <t>Isaac . Caneo</t>
  </si>
  <si>
    <t>f1e826c3-3ac5-47fa-a6e7-5a2a7985e009</t>
  </si>
  <si>
    <t>K.26. P  18  #  103 c 04</t>
  </si>
  <si>
    <t>Hogar. Comunitario . Mi nuevo hogar</t>
  </si>
  <si>
    <t>Andy  charria</t>
  </si>
  <si>
    <t>653ff99c-8db7-4ba2-8703-91c35b98f511</t>
  </si>
  <si>
    <t>K 26 p 19  #. 103 a - 10</t>
  </si>
  <si>
    <t>Iglesia deDios vivo .. luz del mundo</t>
  </si>
  <si>
    <t>d1f7a30e-4690-41a8-a3df-ea44feb4f49f</t>
  </si>
  <si>
    <t>K.26 r  #  107 - c 10</t>
  </si>
  <si>
    <t>Instituto técnico . Latinoamericano</t>
  </si>
  <si>
    <t>Luz yanned cano</t>
  </si>
  <si>
    <t>6f0f9599-73f2-42ee-a249-e8fbce6d3c3a</t>
  </si>
  <si>
    <t>C 106  #  26 p - 02</t>
  </si>
  <si>
    <t>Vulcanizadora Yeym</t>
  </si>
  <si>
    <t>Yenny . Orozco</t>
  </si>
  <si>
    <t>33064956-8fd8-44b9-8664-e1eb9ed19d40</t>
  </si>
  <si>
    <t>K 26 k  c 107</t>
  </si>
  <si>
    <t>Hogar comunitario.. la casa de los niños</t>
  </si>
  <si>
    <t>Isabel hurtado</t>
  </si>
  <si>
    <t>La llanta quedó bajo techo</t>
  </si>
  <si>
    <t>8f516a51-25df-4feb-b5bb-1fd152ce0c01</t>
  </si>
  <si>
    <t>Kra.41-C. con Cl 51</t>
  </si>
  <si>
    <t>Parque  Ornamental.E. Infantil</t>
  </si>
  <si>
    <t>Jorge. Adolfo.Gil</t>
  </si>
  <si>
    <t>a0638ea7-9f6d-4a5b-805e-0a1aa33b209a</t>
  </si>
  <si>
    <t>Kra 41 E-1. con Cl 52</t>
  </si>
  <si>
    <t>Parque Ornamental</t>
  </si>
  <si>
    <t>Jos.Manzano</t>
  </si>
  <si>
    <t>cc5e7180-f5a2-4c10-9371-e3015cb67d48</t>
  </si>
  <si>
    <t>Kr 29p16 # 103-18</t>
  </si>
  <si>
    <t>Iglesia cristiana cuerpo de cristo</t>
  </si>
  <si>
    <t>49f2b0fd-b8be-4e83-a21d-47d4c3e798ce</t>
  </si>
  <si>
    <t>Kr 26p16 # 103a-02</t>
  </si>
  <si>
    <t>Comedor corporacion para la 3edad</t>
  </si>
  <si>
    <t>Martha bustos leon</t>
  </si>
  <si>
    <t>6c10b5dc-eaca-4186-9291-823193b16b2b</t>
  </si>
  <si>
    <t>Kr 26p17 # 103c-03</t>
  </si>
  <si>
    <t>Sede Alfonso reyes echandia</t>
  </si>
  <si>
    <t>IlseMontaño</t>
  </si>
  <si>
    <t>https://five.epicollect.net/api/media/control-larvario-en-lch-etv-2026?type=photo&amp;format=entry_original&amp;name=6c10b5dc-eaca-4186-9291-823193b16b2b_1769441997.jpg</t>
  </si>
  <si>
    <t>404ceebc-c85c-4604-a7b6-d1b342100113</t>
  </si>
  <si>
    <t>Kr 27 # 103-101</t>
  </si>
  <si>
    <t>VulcanizadoraVasquez</t>
  </si>
  <si>
    <t>Alberto millan</t>
  </si>
  <si>
    <t>0cf31ab3-38e7-47a7-8512-24daaeb141ae</t>
  </si>
  <si>
    <t>Kr 27 # 103-71</t>
  </si>
  <si>
    <t>FundaciónCarvajal casona</t>
  </si>
  <si>
    <t>Marco Elías mesa</t>
  </si>
  <si>
    <t>Aplican clorox en los sumideros</t>
  </si>
  <si>
    <t>9b6e8581-a7b8-4bdf-8dba-2ef858f9e477</t>
  </si>
  <si>
    <t>Kr 26s # 106-34</t>
  </si>
  <si>
    <t>Mariposa juguetona</t>
  </si>
  <si>
    <t>Katerine Rivas</t>
  </si>
  <si>
    <t>Aplican clorox a las sifones</t>
  </si>
  <si>
    <t>97db1dde-5455-40ac-ac61-1ae3eb8affd3</t>
  </si>
  <si>
    <t>Kr 26k # 106-24</t>
  </si>
  <si>
    <t>Iglesia la luz verdadera</t>
  </si>
  <si>
    <t>Carolina sastoque</t>
  </si>
  <si>
    <t>7e9ce89f-3f2f-41c9-85ff-0aafd1aeec5c</t>
  </si>
  <si>
    <t>Kr 26K # 106-04</t>
  </si>
  <si>
    <t>Las Beibis</t>
  </si>
  <si>
    <t>María ZulmaCifuentes</t>
  </si>
  <si>
    <t>9c465ccb-93ee-424f-99c5-2fe4c695fed9</t>
  </si>
  <si>
    <t>Kra 41.E-1. con   Cl.51</t>
  </si>
  <si>
    <t>Vulcanizadora.</t>
  </si>
  <si>
    <t>No hay nadie</t>
  </si>
  <si>
    <t>Vulcanizadora.Establecida enla calle. En el momento de la Visita No hay nadie.</t>
  </si>
  <si>
    <t>https://five.epicollect.net/api/media/control-larvario-en-lch-etv-2026?type=photo&amp;format=entry_original&amp;name=9c465ccb-93ee-424f-99c5-2fe4c695fed9_1769442647.jpg</t>
  </si>
  <si>
    <t>334a29a2-7e1c-4bb5-b938-b1ef97b1fc71</t>
  </si>
  <si>
    <t>C116#26K-15</t>
  </si>
  <si>
    <t>Institución educativa fe alegría fray luis amigo</t>
  </si>
  <si>
    <t>Jose mosquera</t>
  </si>
  <si>
    <t>Se deja recomendaciones para evitar criaderos del zancudo transmisor del dengue</t>
  </si>
  <si>
    <t>8a4da511-75f1-4019-bdb2-428c52c455e2</t>
  </si>
  <si>
    <t>Kra 41-E3.  #52-05</t>
  </si>
  <si>
    <t>C.D.I.  Arco. Iris. de. Sueños</t>
  </si>
  <si>
    <t>Aúnn  No han  iniciado.Labores</t>
  </si>
  <si>
    <t>f7bf0718-dbb6-454b-b1c4-f6258e29d30c</t>
  </si>
  <si>
    <t>Kr26k1 #118-67</t>
  </si>
  <si>
    <t>Comedor  comunitario el sazon de amigas de corazon</t>
  </si>
  <si>
    <t>Yormen vanegas</t>
  </si>
  <si>
    <t>af85470b-e81b-461c-8256-9b548d83a7e8</t>
  </si>
  <si>
    <t>Kr 26p15 # 118 -52</t>
  </si>
  <si>
    <t>Estrella traviesas 1</t>
  </si>
  <si>
    <t>Diana Erazo</t>
  </si>
  <si>
    <t>50fcac6b-c0f6-4dfd-bc2e-492283e62e57</t>
  </si>
  <si>
    <t>K 26P15# 118-38</t>
  </si>
  <si>
    <t>Hogar ICBF mis grandes sonrisitas</t>
  </si>
  <si>
    <t>Jorge muñuZ</t>
  </si>
  <si>
    <t>a185085b-d364-4b8a-85e9-c137c997db4c</t>
  </si>
  <si>
    <t>C 116#26L17</t>
  </si>
  <si>
    <t>Comedor comunitario destellos de sabiduria</t>
  </si>
  <si>
    <t>Monica gonazaleZ</t>
  </si>
  <si>
    <t>Usan límpido.</t>
  </si>
  <si>
    <t>643e743f-eb4e-496d-bcf2-82c44d33e6fd</t>
  </si>
  <si>
    <t>Cr26n# 116-03</t>
  </si>
  <si>
    <t>Iglesia cristiana fuente de luz  a la naciones</t>
  </si>
  <si>
    <t>El pastor Estaba de afán y no me dio mucha información</t>
  </si>
  <si>
    <t>1cf3da0c-d88a-4e7a-9f66-9b8eb453942c</t>
  </si>
  <si>
    <t>Carrera46 b #55-12</t>
  </si>
  <si>
    <t>IglesiaLevi</t>
  </si>
  <si>
    <t>LuzcarimeMondragón</t>
  </si>
  <si>
    <t>9a2f2991-834d-400e-a977-a14ef9e81488</t>
  </si>
  <si>
    <t>Calle 54#45-35</t>
  </si>
  <si>
    <t>Comfandi</t>
  </si>
  <si>
    <t>Anderson</t>
  </si>
  <si>
    <t>66504dda-20b8-403f-9ced-7fbe547b583c</t>
  </si>
  <si>
    <t>Kra 46a#56d 34</t>
  </si>
  <si>
    <t>Parque llano verde</t>
  </si>
  <si>
    <t>Carme zapata</t>
  </si>
  <si>
    <t>6f0e1310-8181-4b6e-95d4-5ff2598ebbfa</t>
  </si>
  <si>
    <t>Kra44 #56-05</t>
  </si>
  <si>
    <t>Semilleritos</t>
  </si>
  <si>
    <t>SandraMilenaramos</t>
  </si>
  <si>
    <t>484ad916-d95f-42bb-9570-8a739c7fb234</t>
  </si>
  <si>
    <t>Kr 45a 55f1 61</t>
  </si>
  <si>
    <t>Morichal del saber</t>
  </si>
  <si>
    <t>Maríaconsuelo rojas</t>
  </si>
  <si>
    <t>53e4d9d3-a307-41f6-9943-16a13edd2a32</t>
  </si>
  <si>
    <t>Kr 45c #55c-105</t>
  </si>
  <si>
    <t>ParqueaderosantaMarta</t>
  </si>
  <si>
    <t>Ledy</t>
  </si>
  <si>
    <t>2c60ebbe-a671-4afe-b777-ebe02cc86fb8</t>
  </si>
  <si>
    <t>Calle55 # 43 a -09</t>
  </si>
  <si>
    <t>CentrodocenteSantiagode cali</t>
  </si>
  <si>
    <t>Nilsa campiño</t>
  </si>
  <si>
    <t>Se deja recomendaciones</t>
  </si>
  <si>
    <t>d0407fb5-ad50-4d17-872b-547919feabc6</t>
  </si>
  <si>
    <t>Carrera 42ccalle 56e</t>
  </si>
  <si>
    <t>SedecomunalMorichal</t>
  </si>
  <si>
    <t>Adriana</t>
  </si>
  <si>
    <t>53b96d66-8e48-4a70-914c-0d7b4a566ad6</t>
  </si>
  <si>
    <t>Kr 42d #07</t>
  </si>
  <si>
    <t>Fundación</t>
  </si>
  <si>
    <t>CarenGarcía</t>
  </si>
  <si>
    <t>95be3005-ec89-4602-882e-7664eeaff704</t>
  </si>
  <si>
    <t>Kr 70c#40-56</t>
  </si>
  <si>
    <t>Cedecomunal ciudadCórdoba</t>
  </si>
  <si>
    <t>Fanny</t>
  </si>
  <si>
    <t>604f8d7b-efd3-48d4-9589-6dd3a78b9914</t>
  </si>
  <si>
    <t>C 112 #26N10</t>
  </si>
  <si>
    <t>Iglesia cristiana estableciendo el reino de dios</t>
  </si>
  <si>
    <t>Gildardo marin</t>
  </si>
  <si>
    <t>29051998-1f44-4956-8da4-901caf5851d3</t>
  </si>
  <si>
    <t>Cl 54.  #42B-04</t>
  </si>
  <si>
    <t>E.D.S.  Terpel. Avenida. Ciudad de Cali.</t>
  </si>
  <si>
    <t>Alejandra. Chamorro</t>
  </si>
  <si>
    <t>https://five.epicollect.net/api/media/control-larvario-en-lch-etv-2026?type=photo&amp;format=entry_original&amp;name=29051998-1f44-4956-8da4-901caf5851d3_1769438309.jpg</t>
  </si>
  <si>
    <t>ad35d80c-d722-4417-b7a9-0e706140f08b</t>
  </si>
  <si>
    <t>C112#26N14</t>
  </si>
  <si>
    <t>Comedor comunitario mi bendición</t>
  </si>
  <si>
    <t>Leisy johana</t>
  </si>
  <si>
    <t>Tarros con tapa usan limpido</t>
  </si>
  <si>
    <t>09464b57-70a9-40c3-8f34-94433f09adee</t>
  </si>
  <si>
    <t>Cr26p 118-104</t>
  </si>
  <si>
    <t>Cuidador de niños  kadosh</t>
  </si>
  <si>
    <t>Maria magdalena</t>
  </si>
  <si>
    <t>Desinfectsn con limpido</t>
  </si>
  <si>
    <t>112e7d75-afd6-4179-ae57-01c962931eb2</t>
  </si>
  <si>
    <t>Kr26o #112-136</t>
  </si>
  <si>
    <t>Hogar de bienestar familiar tu segundo hogar</t>
  </si>
  <si>
    <t>Stella alvarez</t>
  </si>
  <si>
    <t>8ab31e55-e391-4420-a10d-f6f41e6d7766</t>
  </si>
  <si>
    <t>Cr26 0 #112-86</t>
  </si>
  <si>
    <t>Comedor comunitario la divina providencia</t>
  </si>
  <si>
    <t>Edgar henry jaramillo</t>
  </si>
  <si>
    <t>f05c5cb5-f17e-43c0-893e-216b20815b1e</t>
  </si>
  <si>
    <t>Cl 49. con. Kra  41-C</t>
  </si>
  <si>
    <t>Externado. Predhesca.I.C.B.F.</t>
  </si>
  <si>
    <t>Yuliana.Mejia</t>
  </si>
  <si>
    <t>e66c9ccf-de9e-4f78-a3b8-e075e3b62f03</t>
  </si>
  <si>
    <t>K 26O # 112-120</t>
  </si>
  <si>
    <t>Centro de nivelación  escolar alegrias</t>
  </si>
  <si>
    <t>Ana feliza guerrero</t>
  </si>
  <si>
    <t>95395ef6-6fb5-46bb-9717-933c592b0982</t>
  </si>
  <si>
    <t>K 26S - C 118</t>
  </si>
  <si>
    <t>Hernesto figueroa</t>
  </si>
  <si>
    <t>Se deja recomendaciones a la persona de cómo evitar los criaderos del zancudo transmisor del dengue</t>
  </si>
  <si>
    <t>9c4a533b-e164-4478-97d4-1c02e06648ca</t>
  </si>
  <si>
    <t>Kra.41-B  #48- 42</t>
  </si>
  <si>
    <t>Iglesia. Pentecostal unida de Colombia</t>
  </si>
  <si>
    <t>Liliana. Orozco</t>
  </si>
  <si>
    <t>7e21d630-561c-4767-adc3-0f884c8132b9</t>
  </si>
  <si>
    <t>Kr26t #126- 157</t>
  </si>
  <si>
    <t>Recuperadora restrepo</t>
  </si>
  <si>
    <t>Diego fernando restrepo</t>
  </si>
  <si>
    <t>6158f294-3a98-454c-be06-dda6740ca064</t>
  </si>
  <si>
    <t>Kra  41-B.#48-18</t>
  </si>
  <si>
    <t>Vulcanizadora. Ramirez</t>
  </si>
  <si>
    <t>Diego. Lugo</t>
  </si>
  <si>
    <t>https://five.epicollect.net/api/media/control-larvario-en-lch-etv-2026?type=photo&amp;format=entry_original&amp;name=6158f294-3a98-454c-be06-dda6740ca064_1769435080.jpg</t>
  </si>
  <si>
    <t>28da97af-c5f2-4400-9f42-182a50506c38</t>
  </si>
  <si>
    <t>K 26U#116-11</t>
  </si>
  <si>
    <t>Comedor comunitario barriguitas llenas</t>
  </si>
  <si>
    <t>Edmundo gonzalez</t>
  </si>
  <si>
    <t>Se deja las respectivas recomendaciones para evitar criaderos del zancudo transmisordel dengue</t>
  </si>
  <si>
    <t>72a1170d-1c68-45d1-bb88-5fcb67047aba</t>
  </si>
  <si>
    <t>Kr 27# 116‐79</t>
  </si>
  <si>
    <t>Reciclsje el mono</t>
  </si>
  <si>
    <t>Jesus maria tabares cortes</t>
  </si>
  <si>
    <t>466a3340-3534-4898-9635-7c3217ad9602</t>
  </si>
  <si>
    <t>Cl 47 # 56G- 03</t>
  </si>
  <si>
    <t>CDI Semillas De Paz</t>
  </si>
  <si>
    <t>Vivían ximena Mosquera</t>
  </si>
  <si>
    <t>23cb8e09-f046-40ee-a6fc-c4ddeab421c3</t>
  </si>
  <si>
    <t>Cra 46 A # 56 D - 64</t>
  </si>
  <si>
    <t>Comedor Sonrisas De Amor</t>
  </si>
  <si>
    <t>Clara Eugenia cumbre</t>
  </si>
  <si>
    <t>28205234-2cdb-4cb9-886b-a3a99006f4ae</t>
  </si>
  <si>
    <t>Cra 43 B #56 E - 95</t>
  </si>
  <si>
    <t>Guarderias</t>
  </si>
  <si>
    <t>Guardería Mi Refugio</t>
  </si>
  <si>
    <t>Gloria Ester y Ibarguen</t>
  </si>
  <si>
    <t>23508ac1-6242-4b12-8280-3a75a2c28498</t>
  </si>
  <si>
    <t>Cra 46 # 55C -102</t>
  </si>
  <si>
    <t>Parroquia Santa Marta</t>
  </si>
  <si>
    <t>Darío Cardona</t>
  </si>
  <si>
    <t>f607bbaa-8bfb-4e7a-b76c-62da3873a0ab</t>
  </si>
  <si>
    <t>Cra 44 Cll 56C</t>
  </si>
  <si>
    <t>Leonas Boleivol Morichal</t>
  </si>
  <si>
    <t>Magnolia - presidenta</t>
  </si>
  <si>
    <t>734db87c-7921-4b82-9c83-763b785b64ff</t>
  </si>
  <si>
    <t>Cll 56 C # 43 A - 35</t>
  </si>
  <si>
    <t>Amiguitos de Jesús</t>
  </si>
  <si>
    <t>Deyanira Quiñonez</t>
  </si>
  <si>
    <t>92bf4e10-7b1e-4dfa-a6b3-a1c7ae217500</t>
  </si>
  <si>
    <t>Cra 42 D 1#55-33</t>
  </si>
  <si>
    <t>Morichal de Comfandi</t>
  </si>
  <si>
    <t>Guardería y taller Infantil Angelito</t>
  </si>
  <si>
    <t>Sandra Garcia</t>
  </si>
  <si>
    <t>dae41cea-41d4-4017-8248-77193c7a0a3d</t>
  </si>
  <si>
    <t>Cra 42 C 1# 54-106</t>
  </si>
  <si>
    <t>Comedor Semillas De Amor</t>
  </si>
  <si>
    <t>Edith Garcia</t>
  </si>
  <si>
    <t>b68efac9-4fef-4565-87bc-9dc4d9e1eef1</t>
  </si>
  <si>
    <t>K 26 p 13 #  103 e 04</t>
  </si>
  <si>
    <t>Comedor comunitario . Fe.Y esperanza</t>
  </si>
  <si>
    <t>Yanina mosquera</t>
  </si>
  <si>
    <t>6144c9be-c42d-4945-b5fd-f115dc227f17</t>
  </si>
  <si>
    <t>K 26 j.#  106 - 70</t>
  </si>
  <si>
    <t>Sede . Gabriela . Mistral</t>
  </si>
  <si>
    <t>ClaudiaRodriguez</t>
  </si>
  <si>
    <t>c4e59281-7085-4132-b118-9db40e62f9d9</t>
  </si>
  <si>
    <t>C 108  #  26 k 1 - 10</t>
  </si>
  <si>
    <t>Asociación cesar contó</t>
  </si>
  <si>
    <t>Nelsy biojo</t>
  </si>
  <si>
    <t>b3e3434b-2be4-4959-b44f-2555809a1abc</t>
  </si>
  <si>
    <t>C 112  k  26</t>
  </si>
  <si>
    <t>Separador vial . Manuela Beltrán</t>
  </si>
  <si>
    <t>Nadie</t>
  </si>
  <si>
    <t>5c52ff3b-279e-49a5-a638-c2283e55fce1</t>
  </si>
  <si>
    <t>K.26 p - 13  #  108  - 103</t>
  </si>
  <si>
    <t>Comedor comunitario . Prevenir  valemás</t>
  </si>
  <si>
    <t>Nidia rosa  largo</t>
  </si>
  <si>
    <t>cf0a8f5b-320d-4043-99e3-f9d39161acd1</t>
  </si>
  <si>
    <t>C 108  #.26 p 18</t>
  </si>
  <si>
    <t>Iglesia . La voz  de jesucristo</t>
  </si>
  <si>
    <t>AlvaLucia mena</t>
  </si>
  <si>
    <t>a808a057-a819-4621-8107-bb8bba5395df</t>
  </si>
  <si>
    <t>C  108.#  26p - 12</t>
  </si>
  <si>
    <t>Comedor . La voz de jesucristo</t>
  </si>
  <si>
    <t>AlvaLuciamena</t>
  </si>
  <si>
    <t>e0d07c8a-5e82-4b6e-824a-b70a92635ab7</t>
  </si>
  <si>
    <t>C 107 B  # 27 D 49</t>
  </si>
  <si>
    <t>Parroquia SanFrancisco javie</t>
  </si>
  <si>
    <t>c933ea3a-69ee-4338-915d-d92f53045ae7</t>
  </si>
  <si>
    <t>K 41 d c 48</t>
  </si>
  <si>
    <t>Biblioteca central ciudad cordoba</t>
  </si>
  <si>
    <t>Maria moripnes</t>
  </si>
  <si>
    <t>6765a43c-fcdd-44c2-afdd-ad9b5b0b27dd</t>
  </si>
  <si>
    <t>C 50 k 41</t>
  </si>
  <si>
    <t>Polideportivo ciudad cordoba cancha</t>
  </si>
  <si>
    <t>Andres rofriguez</t>
  </si>
  <si>
    <t>732eb83a-8bd8-4058-a9e2-f10e8e88aa1b</t>
  </si>
  <si>
    <t>K 41 e 3 con c 50</t>
  </si>
  <si>
    <t>Parqueadero ciudad cordoba e a eb</t>
  </si>
  <si>
    <t>Juana Carlos mosquera</t>
  </si>
  <si>
    <t>18db40a2-b72e-4b6c-9a1e-a1015f4e95af</t>
  </si>
  <si>
    <t>K 41 g c 50</t>
  </si>
  <si>
    <t>CDI sol y luna</t>
  </si>
  <si>
    <t>f0d186d5-94bf-4c78-96ae-a32e7b5b6f96</t>
  </si>
  <si>
    <t>K48 c 51</t>
  </si>
  <si>
    <t>Iglesia cristiana fuego santo</t>
  </si>
  <si>
    <t>No hay nombre por q están en oración</t>
  </si>
  <si>
    <t>316fd61b-0df9-4457-bd90-132686f66f52</t>
  </si>
  <si>
    <t>K 42d bis #51-17</t>
  </si>
  <si>
    <t>Iglesia casa de alfarero</t>
  </si>
  <si>
    <t>Sara camayo</t>
  </si>
  <si>
    <t>44357ed1-69f4-4d3c-99fd-bc808b64078f</t>
  </si>
  <si>
    <t>K42 d bis #51-17</t>
  </si>
  <si>
    <t>Comedor comunitario casa de alfarero</t>
  </si>
  <si>
    <t>4e1c8296-c51f-4103-800e-2de15165fed4</t>
  </si>
  <si>
    <t>K 43 #51-43</t>
  </si>
  <si>
    <t>Hogar de bienestar madre sustituta</t>
  </si>
  <si>
    <t>Rosa linda garcia</t>
  </si>
  <si>
    <t>4232bb66-b989-4684-b5c1-c25724586367</t>
  </si>
  <si>
    <t>Kr 26j2CL 106</t>
  </si>
  <si>
    <t>Micro canchasManuel 3</t>
  </si>
  <si>
    <t>Amarildo renteria</t>
  </si>
  <si>
    <t>be6a1762-b7eb-437f-a035-0afeec736774</t>
  </si>
  <si>
    <t>Kr 26k CL 108</t>
  </si>
  <si>
    <t>IPS manuelaBeltrán</t>
  </si>
  <si>
    <t>La enfermera jefe me indica que se debe solicitar el permiso en el hospital Carlos Holmes</t>
  </si>
  <si>
    <t>bae06db9-1fd5-48b9-9f8d-9e3a8f729ebf</t>
  </si>
  <si>
    <t>CL112 # 26p15</t>
  </si>
  <si>
    <t>Iglesia cristianaPentecostés sedeManuelBeltrán</t>
  </si>
  <si>
    <t>Omar gomez</t>
  </si>
  <si>
    <t>4ea6881c-c333-498e-9c23-5071b0776a36</t>
  </si>
  <si>
    <t>Kr 26p18 # 107c-37</t>
  </si>
  <si>
    <t>Mis primeros garabatos</t>
  </si>
  <si>
    <t>No sé encuentra la persona encargada del hogar</t>
  </si>
  <si>
    <t>91f0608d-e640-436b-afa8-bd9040b23a40</t>
  </si>
  <si>
    <t>Kr 26U # 108-94</t>
  </si>
  <si>
    <t>Pequeños sabios</t>
  </si>
  <si>
    <t>Luz mery mosquera</t>
  </si>
  <si>
    <t>332aaf46-3ba1-43f6-9ddf-628951ccbfac</t>
  </si>
  <si>
    <t>CL109 # 27-58</t>
  </si>
  <si>
    <t>Burbujitas</t>
  </si>
  <si>
    <t>MaríaElena ospina</t>
  </si>
  <si>
    <t>100f41f0-5449-4dc1-b491-9e1e5d0e1c84</t>
  </si>
  <si>
    <t>CL108 kr 27d</t>
  </si>
  <si>
    <t>Polideportivo las orquídeas</t>
  </si>
  <si>
    <t>María ElenaGutierrez</t>
  </si>
  <si>
    <t>08960dd4-cac5-4a14-90d0-243db154b352</t>
  </si>
  <si>
    <t>CL107b # 27D-114</t>
  </si>
  <si>
    <t>Templo adventista del séptimo día sede orquídeas</t>
  </si>
  <si>
    <t>a3df9c79-4bb9-4415-9c7d-be2209a86609</t>
  </si>
  <si>
    <t>K 26Q # 116-1</t>
  </si>
  <si>
    <t>Caseta social manuela beltran</t>
  </si>
  <si>
    <t>Nelly araujo</t>
  </si>
  <si>
    <t>Se encontró un tarro a la intemperie positivo se elimina y se le deja las respectivas recomendaciones a las señora que atendió la visita</t>
  </si>
  <si>
    <t>f55d2fb6-fb87-4ae0-a989-c40975ec368a</t>
  </si>
  <si>
    <t>Cl 50.Kra41C</t>
  </si>
  <si>
    <t>Andrés.Solarte</t>
  </si>
  <si>
    <t>17fc7413-4d8f-44bd-929a-c8d65bd5f46f</t>
  </si>
  <si>
    <t>Cl 48.#41C-49</t>
  </si>
  <si>
    <t>Fundación. Carvajal</t>
  </si>
  <si>
    <t>María.Eugenia  Moriones</t>
  </si>
  <si>
    <t>f6c4a094-bd95-42e5-908c-af949c97c2d0</t>
  </si>
  <si>
    <t>C 116-K26Q</t>
  </si>
  <si>
    <t>Unidad recreativa manuela beltran</t>
  </si>
  <si>
    <t>Reibrando isaac</t>
  </si>
  <si>
    <t>aee9188f-c098-4c57-82dd-89d73cac2f73</t>
  </si>
  <si>
    <t>Cl 51.con. Kra  41-F</t>
  </si>
  <si>
    <t>Comedor Comunitario  Barriga llena.Corazón.Contento</t>
  </si>
  <si>
    <t>Katerine.Gómez.Gutiérrez</t>
  </si>
  <si>
    <t>d0cef5a9-e86a-4009-b724-8f9589a215ef</t>
  </si>
  <si>
    <t>Cr26q#17-19</t>
  </si>
  <si>
    <t>Iglesia pentecostal unida de colombia Manuela Be</t>
  </si>
  <si>
    <t>Jacinta quiñonez</t>
  </si>
  <si>
    <t>475b1932-8669-4623-b615-bfe483e6aaf0</t>
  </si>
  <si>
    <t>Cr27b#112-117</t>
  </si>
  <si>
    <t>Iglesia pentecostal del Nombrende Jesus</t>
  </si>
  <si>
    <t>Euler arias</t>
  </si>
  <si>
    <t>1921dc90-74cc-4736-87d7-2eb3d6a6fe8d</t>
  </si>
  <si>
    <t>Cr27 a 116-25</t>
  </si>
  <si>
    <t>Hogar comunitario de bienestar Dianita</t>
  </si>
  <si>
    <t>Monica arias</t>
  </si>
  <si>
    <t>26ebb667-8a24-4c97-9fe8-6db35b7b767b</t>
  </si>
  <si>
    <t>Cr 27 e #116 _116</t>
  </si>
  <si>
    <t>Centro escolar csminantes</t>
  </si>
  <si>
    <t>Monica guerrero</t>
  </si>
  <si>
    <t>ab2d63eb-da54-4365-885a-6262a3dcd973</t>
  </si>
  <si>
    <t>Cl112# 27bg 08</t>
  </si>
  <si>
    <t>Iglesia bde Dios ninternacional un a familisnndenlimpio corazon</t>
  </si>
  <si>
    <t>Pastor german arias</t>
  </si>
  <si>
    <t>b4075248-9c23-4c26-ab03-cb5f75bcdd12</t>
  </si>
  <si>
    <t>Cr28a cl  16 a00</t>
  </si>
  <si>
    <t>Separadores viales</t>
  </si>
  <si>
    <t>Javier mosquera</t>
  </si>
  <si>
    <t>359eab49-47c1-4238-a7b6-9ac59413f670</t>
  </si>
  <si>
    <t>Cl 111 #281-11</t>
  </si>
  <si>
    <t>Vulcanizadora cuero</t>
  </si>
  <si>
    <t>Jowe cuerv9</t>
  </si>
  <si>
    <t>b85169ca-a1ea-4c2f-8750-b013d84730f8</t>
  </si>
  <si>
    <t>C 112 # 26Q93</t>
  </si>
  <si>
    <t>Servicio público ICBF Corporación unida por el desarrollo</t>
  </si>
  <si>
    <t>Laura Rodriguez</t>
  </si>
  <si>
    <t>fdb556d9-7e53-4a79-8232-5e89fb6de357</t>
  </si>
  <si>
    <t>C 116 -K27</t>
  </si>
  <si>
    <t>Nidia ortiz</t>
  </si>
  <si>
    <t>Se deja recomendaciones a la señora q atendió para que le den buen uso a las llantas y así evitar criaderos positivos del zancudo transmisor del dengue</t>
  </si>
  <si>
    <t>https://five.epicollect.net/api/media/control-larvario-en-lch-etv-2026?type=photo&amp;format=entry_original&amp;name=fdb556d9-7e53-4a79-8232-5e89fb6de357_1769180984.jpg</t>
  </si>
  <si>
    <t>1b93c3cf-ff1a-494d-911a-8aca83f4a004</t>
  </si>
  <si>
    <t>K 27B # 116-157</t>
  </si>
  <si>
    <t>Taller mecánica automotriz el paisa</t>
  </si>
  <si>
    <t>Luis eduardo gaviria</t>
  </si>
  <si>
    <t>f61e6c05-a3b7-49c9-883e-bf2a35103b26</t>
  </si>
  <si>
    <t>Kra 42-D-1.  #51-23</t>
  </si>
  <si>
    <t>Hogar de Bienestar LaTía. Isabella</t>
  </si>
  <si>
    <t>Sofia.Pérez</t>
  </si>
  <si>
    <t>1100ea1c-2dc2-492b-a002-2f732ce959bb</t>
  </si>
  <si>
    <t>C 112 # 28-4/09</t>
  </si>
  <si>
    <t>Taller mecánica automotriz JC</t>
  </si>
  <si>
    <t>Jairo pelaez</t>
  </si>
  <si>
    <t>751ea2a3-f506-48f6-bc36-ba4c704376ae</t>
  </si>
  <si>
    <t>Kiosco adulto mayor ciudad cordoba</t>
  </si>
  <si>
    <t>Andy palacio</t>
  </si>
  <si>
    <t>5e06a6e1-2fdc-4568-888d-4170121532c7</t>
  </si>
  <si>
    <t>K 42 a 1 con cl 51</t>
  </si>
  <si>
    <t>Polideportivo ciudad cordoba</t>
  </si>
  <si>
    <t>Jhoany cardona</t>
  </si>
  <si>
    <t>435f4771-10a7-4f26-a615-c52b1428e954</t>
  </si>
  <si>
    <t>K 43 a  con calle 50</t>
  </si>
  <si>
    <t>Parque Skype ciudad cordoba</t>
  </si>
  <si>
    <t>Jaime gutierrez</t>
  </si>
  <si>
    <t>cb4c93a4-f085-4300-8675-f1b7ad287993</t>
  </si>
  <si>
    <t>K 42 #48b-90</t>
  </si>
  <si>
    <t>Motos candela</t>
  </si>
  <si>
    <t>Jhon mosquera</t>
  </si>
  <si>
    <t>ddaeeb54-4d35-464a-84bf-07f41fe02b40</t>
  </si>
  <si>
    <t>K 43 #48a-29</t>
  </si>
  <si>
    <t>Jardín infantil ciudad cordoba</t>
  </si>
  <si>
    <t>71ef685b-ef59-4993-9703-080f8b463189</t>
  </si>
  <si>
    <t>K 42b #48-36</t>
  </si>
  <si>
    <t>Parqueadero 24 horas ciudad cordoba</t>
  </si>
  <si>
    <t>Carlos martinez</t>
  </si>
  <si>
    <t>b0a9c241-d9b6-4c22-836c-cb1228491d7f</t>
  </si>
  <si>
    <t>Vulcanizadora 24 horas</t>
  </si>
  <si>
    <t>6b9efa58-6a1c-425e-8601-a124811ef8b9</t>
  </si>
  <si>
    <t>K 43 #48-06</t>
  </si>
  <si>
    <t>Iglesia Jesucristo es la visión del mundo</t>
  </si>
  <si>
    <t>Rodrigo mateus</t>
  </si>
  <si>
    <t>24365055-67c3-4618-9030-f0677437edf5</t>
  </si>
  <si>
    <t>K 28-2 # 112-51</t>
  </si>
  <si>
    <t>Hogar ICBF LOS TRAVIESOS</t>
  </si>
  <si>
    <t>Fernanda</t>
  </si>
  <si>
    <t>f0c88b11-9bc0-4cb7-b02f-6a837985f17b</t>
  </si>
  <si>
    <t>Kra43.  #51-41</t>
  </si>
  <si>
    <t>Ciudad Córdoba</t>
  </si>
  <si>
    <t>Comedor. Comunitario.Casa Oki - Doki</t>
  </si>
  <si>
    <t>Rosa.García</t>
  </si>
  <si>
    <t>4c73e056-75a4-40bd-910f-eb51890c4708</t>
  </si>
  <si>
    <t>C116A- #27G03</t>
  </si>
  <si>
    <t>Asociación lila mujer</t>
  </si>
  <si>
    <t>Alguien merizalde</t>
  </si>
  <si>
    <t>Se deja recomendaciones de aplicar límpido a sifones y ha er buen mantenimiento al tanque con agua y así evitar criaderos del zancudo transmisor del dengue</t>
  </si>
  <si>
    <t>6465fa38-cef4-499a-a435-fc9b4520dba4</t>
  </si>
  <si>
    <t>Kra 43-A. #52-22</t>
  </si>
  <si>
    <t>Hogar de Bienestar Familiar.Los Pitufos.2</t>
  </si>
  <si>
    <t>Maritza.Alzate</t>
  </si>
  <si>
    <t>https://five.epicollect.net/api/media/control-larvario-en-lch-etv-2026?type=photo&amp;format=entry_original&amp;name=6465fa38-cef4-499a-a435-fc9b4520dba4_1769176369.jpg</t>
  </si>
  <si>
    <t>32cddb9d-d93e-41f5-9b96-b00d3938c1c3</t>
  </si>
  <si>
    <t>Kra 43-B.#48A-17</t>
  </si>
  <si>
    <t>Comedor Comunitario.El Mana con.Amor</t>
  </si>
  <si>
    <t>Eneida. Torres</t>
  </si>
  <si>
    <t>bcb38629-b835-44da-8f63-61145afc61cb</t>
  </si>
  <si>
    <t>Cra 42 B # 56c - 82</t>
  </si>
  <si>
    <t>Jardín Mi Pequeño Mundo</t>
  </si>
  <si>
    <t>Adriana Estrada</t>
  </si>
  <si>
    <t>a96c13f2-b407-4663-9b26-934ef90d93d3</t>
  </si>
  <si>
    <t>Cal 55 B # 41D - 24</t>
  </si>
  <si>
    <t>Liceo  Nueva Era</t>
  </si>
  <si>
    <t>Liliana Arévalo</t>
  </si>
  <si>
    <t>5be8cefd-7c01-4cde-85a0-c0cf34808517</t>
  </si>
  <si>
    <t>Calle 56 # 41 E - 3</t>
  </si>
  <si>
    <t>Caseta comunal ciudad Córdoba</t>
  </si>
  <si>
    <t>Diana Cortez</t>
  </si>
  <si>
    <t>ea7e68fa-a9f9-4082-a229-7dc946ed2c6f</t>
  </si>
  <si>
    <t>Cra 41 B # 55-09</t>
  </si>
  <si>
    <t>CDI Vallado B</t>
  </si>
  <si>
    <t>bd8774eb-b649-4cf6-bad7-65cecfef63fe</t>
  </si>
  <si>
    <t>Cra 41 B # 55-69</t>
  </si>
  <si>
    <t>Casa Meterna cuidando Niños</t>
  </si>
  <si>
    <t>Alba Milena Zapata</t>
  </si>
  <si>
    <t>f1a3a866-50a6-445e-a666-22b90f46e290</t>
  </si>
  <si>
    <t>Cra 41D2# 54-48</t>
  </si>
  <si>
    <t>Iglesia Cristiana Amor y Paz</t>
  </si>
  <si>
    <t>Omar Felipe Urueña</t>
  </si>
  <si>
    <t>c6a155a7-f736-4b67-b072-cad34ebc9344</t>
  </si>
  <si>
    <t>Cra 54 # 41 D - 10</t>
  </si>
  <si>
    <t xml:space="preserve">Bomberos y defensa civil </t>
  </si>
  <si>
    <t>Estación De Bombero El Vallado</t>
  </si>
  <si>
    <t>Sebastián Rivera</t>
  </si>
  <si>
    <t>a9fd5164-b4c7-4bbc-9ff8-95767f84c1c9</t>
  </si>
  <si>
    <t>Calle 54 # 42A Bis - 23</t>
  </si>
  <si>
    <t>La Iglesia De Jesucristo De los Santos DeLos Últimos Días</t>
  </si>
  <si>
    <t>https://five.epicollect.net/api/media/control-larvario-en-lch-etv-2026?type=photo&amp;format=entry_original&amp;name=a9fd5164-b4c7-4bbc-9ff8-95767f84c1c9_1769092169.jpg</t>
  </si>
  <si>
    <t>103760e1-6d64-4060-aa25-baa11951adc5</t>
  </si>
  <si>
    <t>Kr 55 b #26</t>
  </si>
  <si>
    <t>Dang el inglisacademia</t>
  </si>
  <si>
    <t>https://five.epicollect.net/api/media/control-larvario-en-lch-etv-2026?type=photo&amp;format=entry_original&amp;name=103760e1-6d64-4060-aa25-baa11951adc5_1769102122.jpg</t>
  </si>
  <si>
    <t>117905ef-c180-4744-89b8-1d68d1a8c21a</t>
  </si>
  <si>
    <t>Calle 56#45e5</t>
  </si>
  <si>
    <t>ParqueciudadCórdoba</t>
  </si>
  <si>
    <t>ClaraLópez</t>
  </si>
  <si>
    <t>a0a20ef1-07a3-46ac-91f4-0805ee06c8fb</t>
  </si>
  <si>
    <t>Calle54d #41e 05</t>
  </si>
  <si>
    <t>Liceo súperios del valle</t>
  </si>
  <si>
    <t>Liliana estradra</t>
  </si>
  <si>
    <t>5ee8df67-d75a-47ae-a70a-b399721c4287</t>
  </si>
  <si>
    <t>Carrera 41 b 55-18</t>
  </si>
  <si>
    <t>Comedor granito de mostaza</t>
  </si>
  <si>
    <t>MaríaEugeniaescobar</t>
  </si>
  <si>
    <t>d182fddf-8d72-4078-a4fa-cff6d1274736</t>
  </si>
  <si>
    <t>Kra 41 d -calle55</t>
  </si>
  <si>
    <t>BajoCórdoba</t>
  </si>
  <si>
    <t>MaritzaGómezacebedo</t>
  </si>
  <si>
    <t>06f865d0-7760-4f1e-a480-f40ff8a5d1d2</t>
  </si>
  <si>
    <t>Kr 41 d2 54-48</t>
  </si>
  <si>
    <t>Colegio amor y paz</t>
  </si>
  <si>
    <t>Jairo salasSánchez</t>
  </si>
  <si>
    <t>8f365c03-b21d-4fae-aa55-03bd2a694645</t>
  </si>
  <si>
    <t>Avenidaciudadcali calle 54#41e 1-07</t>
  </si>
  <si>
    <t>Cristo para el mundo</t>
  </si>
  <si>
    <t>Jarri lora</t>
  </si>
  <si>
    <t>1ad49997-f83f-4b93-bcf4-844ea613f527</t>
  </si>
  <si>
    <t>Calle 54#41e3-57</t>
  </si>
  <si>
    <t>Centro</t>
  </si>
  <si>
    <t>Rodrigo cadena</t>
  </si>
  <si>
    <t>1eee0cb2-259e-46bd-9ebb-b1c211419af1</t>
  </si>
  <si>
    <t>K.27.F.C 107 B</t>
  </si>
  <si>
    <t>Fundación . Hogar . Nazaret</t>
  </si>
  <si>
    <t>LinaValencia</t>
  </si>
  <si>
    <t>19d6658c-0bcd-4ae7-91a3-559fa286da4e</t>
  </si>
  <si>
    <t>C 107  # 27 D 49</t>
  </si>
  <si>
    <t>Parroquia misioneros javerianos</t>
  </si>
  <si>
    <t>Padre  tufan</t>
  </si>
  <si>
    <t>7a78d8e6-fdfb-4ef1-ab98-f519b0c328aa</t>
  </si>
  <si>
    <t>C105.#.27 D - 151</t>
  </si>
  <si>
    <t>Comedor comunitario . Aliento de vida</t>
  </si>
  <si>
    <t>Gloria . Pantoja</t>
  </si>
  <si>
    <t>dfff88cd-c7a1-4972-aeb6-45726493d6c6</t>
  </si>
  <si>
    <t>K.28 - 2  #. 108 - 60</t>
  </si>
  <si>
    <t>Hogar  comunitario . Travesuras . Infantiles</t>
  </si>
  <si>
    <t>Luz dariSalazar</t>
  </si>
  <si>
    <t>533494f1-60b4-4f3e-9365-41f905ed4755</t>
  </si>
  <si>
    <t>K  28 -  #  103  - 01</t>
  </si>
  <si>
    <t>Vulcanizadora . Monta llantas</t>
  </si>
  <si>
    <t>Milton calambas</t>
  </si>
  <si>
    <t>e4e32d98-7c49-44fc-9357-d958ffe22133</t>
  </si>
  <si>
    <t>C103  k 28 - 3</t>
  </si>
  <si>
    <t>Separador vial  . Las orquídeas</t>
  </si>
  <si>
    <t>a91753b4-455d-4e35-abf9-3c7f6834fda7</t>
  </si>
  <si>
    <t>K 28 - 2  #.103 - 44</t>
  </si>
  <si>
    <t>Los príncipes</t>
  </si>
  <si>
    <t>Amanda . EddieGonzalez</t>
  </si>
  <si>
    <t>f877ccbe-86c9-4f39-975e-4f1eb314e6e4</t>
  </si>
  <si>
    <t>K.27D  #  t - 103  - 42</t>
  </si>
  <si>
    <t>Centro docente . Alfa yOmega</t>
  </si>
  <si>
    <t>Vannesa arcila</t>
  </si>
  <si>
    <t>819a067f-baeb-4f84-bdae-d88c55246f86</t>
  </si>
  <si>
    <t>Kr 27 D # 107b - 16</t>
  </si>
  <si>
    <t>Colegio parroquial san FranciscoJavier</t>
  </si>
  <si>
    <t>Cristian cancimance</t>
  </si>
  <si>
    <t>bf5c7aa4-d6b6-4612-9d6d-86b4028c6751</t>
  </si>
  <si>
    <t>Kr 28 CL 105</t>
  </si>
  <si>
    <t>Montallantas la 28</t>
  </si>
  <si>
    <t>LuisAlberto grajales</t>
  </si>
  <si>
    <t>Llantas a interperie se dejan las recomendaciones deperforar las para evitar criaderos</t>
  </si>
  <si>
    <t>3127d41b-2101-489f-96a7-716dd417735f</t>
  </si>
  <si>
    <t>Kr 28 # 108-111</t>
  </si>
  <si>
    <t>Las sardinitas</t>
  </si>
  <si>
    <t>Estella arce</t>
  </si>
  <si>
    <t>f6ccd1d6-ac75-447a-b0cc-19df47d119f9</t>
  </si>
  <si>
    <t>Kr 28 # 108-109</t>
  </si>
  <si>
    <t>Payasitos</t>
  </si>
  <si>
    <t>5c3d5df6-e286-40da-85e1-b0af85265781</t>
  </si>
  <si>
    <t>CL103 # 28-03</t>
  </si>
  <si>
    <t>CDI sueños de paz 2</t>
  </si>
  <si>
    <t>Katerine Bermudez</t>
  </si>
  <si>
    <t>edd4ed8b-6846-405d-a824-b758b7765da2</t>
  </si>
  <si>
    <t>Kr 28-4 # 103-49</t>
  </si>
  <si>
    <t>Pulgarcito</t>
  </si>
  <si>
    <t>La persona que atiende la visita no permite el ingreso</t>
  </si>
  <si>
    <t>a5611399-9108-4553-a890-322dd872b4b6</t>
  </si>
  <si>
    <t>CL 104 # 27f-12</t>
  </si>
  <si>
    <t>IPS las orquídeas</t>
  </si>
  <si>
    <t>Karen camacho</t>
  </si>
  <si>
    <t>Aplican clorox a los cifones</t>
  </si>
  <si>
    <t>f22c8554-abe6-4b9c-a0e0-dd50579cb4cc</t>
  </si>
  <si>
    <t>Kr 27 # 103-38</t>
  </si>
  <si>
    <t>Terpel la casona</t>
  </si>
  <si>
    <t>Gerardocastrillo</t>
  </si>
  <si>
    <t>951d3820-0d98-4d95-ae46-59accd3f1834</t>
  </si>
  <si>
    <t>Kra 42-B. ConCl 51</t>
  </si>
  <si>
    <t>Sede  Comunal. Ciudad Córdoba.Sector 3</t>
  </si>
  <si>
    <t>En Construccion</t>
  </si>
  <si>
    <t>96ad1ac6-6c70-4393-8e89-398617e20afe</t>
  </si>
  <si>
    <t>Kra 42 B.#50-32</t>
  </si>
  <si>
    <t>Parqueadero. El Milagro</t>
  </si>
  <si>
    <t>Luis.Fernando  Salazar</t>
  </si>
  <si>
    <t>https://five.epicollect.net/api/media/control-larvario-en-lch-etv-2026?type=photo&amp;format=entry_original&amp;name=96ad1ac6-6c70-4393-8e89-398617e20afe_1769098124.jpg</t>
  </si>
  <si>
    <t>6406d94e-44af-466e-bd22-c1e2d16c2a5b</t>
  </si>
  <si>
    <t>K 27A # 116-25</t>
  </si>
  <si>
    <t>Hogar ICBF LOS TURPIALES</t>
  </si>
  <si>
    <t>Feliza perez</t>
  </si>
  <si>
    <t>1ca53cb3-26da-426e-a8d5-0e2be89677d1</t>
  </si>
  <si>
    <t>Kra 43. Cl 50</t>
  </si>
  <si>
    <t>Polideportivo  Ciudad Córdoba  Etapa A</t>
  </si>
  <si>
    <t>Stiven.Mosquera</t>
  </si>
  <si>
    <t>b947668a-bbc5-40e9-a359-a669fac91d30</t>
  </si>
  <si>
    <t>K 27 # 116-122</t>
  </si>
  <si>
    <t>Hogar ICBF LOS SOBRINITOS</t>
  </si>
  <si>
    <t>Nicolasa castro</t>
  </si>
  <si>
    <t>Se deja  recomendaciones para evitar criaderos del zancudo transmisor del dengue</t>
  </si>
  <si>
    <t>54dadc85-a1fb-4ea8-b6f8-ae45aae47aa3</t>
  </si>
  <si>
    <t>Cl 50  con Kra 43-A</t>
  </si>
  <si>
    <t>Kiosco Adulto Mayor</t>
  </si>
  <si>
    <t>María Victoria ReynosaSalazar</t>
  </si>
  <si>
    <t>04ffde5b-66f4-41ed-aba9-f2902c17da9a</t>
  </si>
  <si>
    <t>cr 27 con cl 116</t>
  </si>
  <si>
    <t>Separador vial orquideas</t>
  </si>
  <si>
    <t>German jose</t>
  </si>
  <si>
    <t>https://five.epicollect.net/api/media/control-larvario-en-lch-etv-2026?type=photo&amp;format=entry_original&amp;name=04ffde5b-66f4-41ed-aba9-f2902c17da9a_1769096217.jpg</t>
  </si>
  <si>
    <t>5f024afb-fcf3-4ba5-a0d6-98b7ac427946</t>
  </si>
  <si>
    <t>Cr 27 116 36</t>
  </si>
  <si>
    <t>Iglesia adventista del septimo.dia</t>
  </si>
  <si>
    <t>42f1af43-be18-4290-97c4-6a5857a202f4</t>
  </si>
  <si>
    <t>Çr 27 #116 18</t>
  </si>
  <si>
    <t>Centro de emprendimiento fu dacion  hernan rivas urrea</t>
  </si>
  <si>
    <t>Herman rivas</t>
  </si>
  <si>
    <t>52ca5a82-db58-4904-84ed-b0179c357054</t>
  </si>
  <si>
    <t>Cl 117 cr 27d 00</t>
  </si>
  <si>
    <t>Plantas y estaciones de bombeo - Emcali</t>
  </si>
  <si>
    <t>Acueducto de las orquideas</t>
  </si>
  <si>
    <t>Faisury  martinez</t>
  </si>
  <si>
    <t>65382138-337c-4047-8d54-32f698b22e62</t>
  </si>
  <si>
    <t>Cr 27d   cl 116 -36</t>
  </si>
  <si>
    <t>Fundacion  nunca estarde</t>
  </si>
  <si>
    <t>Gloria manrique</t>
  </si>
  <si>
    <t>d0d7438f-279c-4b89-afce-c71d9c5b7d2b</t>
  </si>
  <si>
    <t>Cl 116 # 27a 06</t>
  </si>
  <si>
    <t>Iglesia pentecostal unida de collmbia  sede las orquideas</t>
  </si>
  <si>
    <t>Magaly quiñonez</t>
  </si>
  <si>
    <t>95cf19cb-cdb0-42ae-b388-daeb82fbdfa6</t>
  </si>
  <si>
    <t>Kr 27 # 113-18</t>
  </si>
  <si>
    <t>Vivero tu luz</t>
  </si>
  <si>
    <t>Sharit mosquera</t>
  </si>
  <si>
    <t>0eaac837-7382-4654-9924-7ed0173da1d2</t>
  </si>
  <si>
    <t>Cl 112 #27-33</t>
  </si>
  <si>
    <t>Comedores  comunitarios  aposento  las orquideas</t>
  </si>
  <si>
    <t>Maritza mosquera</t>
  </si>
  <si>
    <t>f13364a6-e694-4832-8777-1a9fb661eaf7</t>
  </si>
  <si>
    <t>K 27 # 116-30/ 2 piso</t>
  </si>
  <si>
    <t>Fundación AMPARO Y AMOR</t>
  </si>
  <si>
    <t>Olga Lucía meneces</t>
  </si>
  <si>
    <t>cfdfa820-2bed-4cac-b72f-1c78fd56769f</t>
  </si>
  <si>
    <t>C 117#27D106</t>
  </si>
  <si>
    <t>Comedor comunitario el buen samaritano</t>
  </si>
  <si>
    <t>Luis F caicedo</t>
  </si>
  <si>
    <t>Usan clorox y tarro con tapa</t>
  </si>
  <si>
    <t>051cb04b-2f90-44eb-af25-5baa953aba2e</t>
  </si>
  <si>
    <t>Kra 42-B. #48-A -35</t>
  </si>
  <si>
    <t>Ramón. Cruz</t>
  </si>
  <si>
    <t>https://five.epicollect.net/api/media/control-larvario-en-lch-etv-2026?type=photo&amp;format=entry_original&amp;name=051cb04b-2f90-44eb-af25-5baa953aba2e_1769092162.jpg</t>
  </si>
  <si>
    <t>69d2e94f-3ca0-44db-bc31-0de16b629e56</t>
  </si>
  <si>
    <t>C 117-K27D</t>
  </si>
  <si>
    <t>Caseta grupo centro vida</t>
  </si>
  <si>
    <t>Alfonso lopez</t>
  </si>
  <si>
    <t>Se deja recomendaciones a la persona encargada de como se evitan criaderos del zancudo transmisor del dengue</t>
  </si>
  <si>
    <t>0a977af7-303a-4b29-b26b-9a499a8c64e7</t>
  </si>
  <si>
    <t>Kra 42-B.  #48-31</t>
  </si>
  <si>
    <t>Iglesia.Salon del.Reino de los testigos de Jehová</t>
  </si>
  <si>
    <t>Se hicieron varios llamados y no atendieron.</t>
  </si>
  <si>
    <t>3ec2ea43-1fec-47df-aae2-b71310f353c4</t>
  </si>
  <si>
    <t>C 109-k27D</t>
  </si>
  <si>
    <t>Parque las orquideas</t>
  </si>
  <si>
    <t>Brian solis</t>
  </si>
  <si>
    <t>1d7fa42e-4f75-4521-aeb2-ce6f21f61683</t>
  </si>
  <si>
    <t>Krab42-B bis. #48-10</t>
  </si>
  <si>
    <t>Aparta Hotel.Lunas del oriente</t>
  </si>
  <si>
    <t>LinaMarcela. Hurtado</t>
  </si>
  <si>
    <t>6799a515-61ce-4f38-b786-338b98398ed8</t>
  </si>
  <si>
    <t>Kra 43.#48-06</t>
  </si>
  <si>
    <t>Comedor Comunitario.NuncaPam</t>
  </si>
  <si>
    <t>Adelaida García</t>
  </si>
  <si>
    <t>81151f2b-27c4-4d3b-b2d1-2ae315af90db</t>
  </si>
  <si>
    <t>C 116- K27</t>
  </si>
  <si>
    <t>Angela milena ortega</t>
  </si>
  <si>
    <t>Se deja recomendaciones a la señora que atendió la visita de darle buen uso a las llantas .. la señora no dio el número de telefono</t>
  </si>
  <si>
    <t>https://five.epicollect.net/api/media/control-larvario-en-lch-etv-2026?type=photo&amp;format=entry_original&amp;name=81151f2b-27c4-4d3b-b2d1-2ae315af90db_1769089717.jpg</t>
  </si>
  <si>
    <t>e45ff0b2-3cbd-412c-81a2-7fe0b02f16e9</t>
  </si>
  <si>
    <t>Calle 70#4-51</t>
  </si>
  <si>
    <t>Edsopciónla rivera</t>
  </si>
  <si>
    <t>DorisGarcía</t>
  </si>
  <si>
    <t>f7d4ffd9-682f-4886-b6e6-d50f3b76b346</t>
  </si>
  <si>
    <t>Calle72a # 4-75</t>
  </si>
  <si>
    <t>Cataluña</t>
  </si>
  <si>
    <t>Jiménez</t>
  </si>
  <si>
    <t>4fe0270f-7fb1-49ce-bf16-04183a9b3137</t>
  </si>
  <si>
    <t>Carrera 2 b #70c</t>
  </si>
  <si>
    <t>Parquegaitán</t>
  </si>
  <si>
    <t>CarlosHernández</t>
  </si>
  <si>
    <t>4d294a92-fd46-4ef6-aac5-4b2b7f8faf3c</t>
  </si>
  <si>
    <t>Carrera 1 f #70-02</t>
  </si>
  <si>
    <t>Motorrepuesto jcf</t>
  </si>
  <si>
    <t>Noe barrera</t>
  </si>
  <si>
    <t>170fe6bd-f93e-46f9-ae58-2eb24ab6ae34</t>
  </si>
  <si>
    <t>Kra 1 h # 10-71</t>
  </si>
  <si>
    <t>Defensa civilgaitánySan Luis</t>
  </si>
  <si>
    <t>701f1bee-732b-40fe-bccf-54ab4fa187eb</t>
  </si>
  <si>
    <t>Kr 1 j # 70c</t>
  </si>
  <si>
    <t>Caseta comunal la rivera</t>
  </si>
  <si>
    <t>e0df0d92-ad1f-42c3-8c73-46fbb7a5f90b</t>
  </si>
  <si>
    <t>Calle70c 1j 00</t>
  </si>
  <si>
    <t>Polideportivola rivera 1</t>
  </si>
  <si>
    <t>JuniorAndrésmolsalve</t>
  </si>
  <si>
    <t>0963e2f9-92c6-4b54-8747-4d835ea15531</t>
  </si>
  <si>
    <t>Kr 1h #71-78</t>
  </si>
  <si>
    <t>Pedro Antonio Molina</t>
  </si>
  <si>
    <t>Josuéguerrero</t>
  </si>
  <si>
    <t>75104e32-8c01-4c9f-9ae5-07730fc114fc</t>
  </si>
  <si>
    <t>C 112 # 27-35</t>
  </si>
  <si>
    <t>Iglesia cristiana idiospen M.I de las orquideas</t>
  </si>
  <si>
    <t>Marina mosquera</t>
  </si>
  <si>
    <t>Se deja recomendaciones de como se evitan los criaderos del zancudo transmisor del dengue</t>
  </si>
  <si>
    <t>139d115a-7d3e-48ab-a13f-ecbcc9080fdf</t>
  </si>
  <si>
    <t>K40 con c 51</t>
  </si>
  <si>
    <t>Parque ornamental ciudad cordoba</t>
  </si>
  <si>
    <t>Mario ocampo</t>
  </si>
  <si>
    <t>48d50662-d79f-416c-9693-a15475a11070</t>
  </si>
  <si>
    <t>C 51#44a-29</t>
  </si>
  <si>
    <t>Taller de motos racing</t>
  </si>
  <si>
    <t>Armando gomrz</t>
  </si>
  <si>
    <t>154c0102-cee9-4e5e-8ff1-19f43cae1cc9</t>
  </si>
  <si>
    <t>K 44a c 51</t>
  </si>
  <si>
    <t>Camilo caldas</t>
  </si>
  <si>
    <t>d7cde495-0b3a-4dd8-b7a3-d7fd799721fb</t>
  </si>
  <si>
    <t>K 46 c 54</t>
  </si>
  <si>
    <t>Vulcanizadora ciudad cordoba</t>
  </si>
  <si>
    <t>Junior gomez</t>
  </si>
  <si>
    <t>4c2c92e8-9a9e-4238-9301-b91407c1595f</t>
  </si>
  <si>
    <t>C 54 #49c-24</t>
  </si>
  <si>
    <t>Parqueadero ciudad cordoba</t>
  </si>
  <si>
    <t>Carlos duran</t>
  </si>
  <si>
    <t>d0c0e321-56c5-493c-affb-ba64f18f397a</t>
  </si>
  <si>
    <t>K 46b k 54</t>
  </si>
  <si>
    <t>Iglesia oeste costal unida de Colombia</t>
  </si>
  <si>
    <t>6c0c11ce-3d9b-431d-b60d-61885b31d0f5</t>
  </si>
  <si>
    <t>C 49 #48-102</t>
  </si>
  <si>
    <t>Comedor comunitario sazón chocoano</t>
  </si>
  <si>
    <t>Angela bustamante</t>
  </si>
  <si>
    <t>5dbac4de-e11e-4c32-ab26-f659c38e79c5</t>
  </si>
  <si>
    <t>K 49 #48-61</t>
  </si>
  <si>
    <t>Comedor comunitario el cambio es ahora</t>
  </si>
  <si>
    <t>Liliana reyes</t>
  </si>
  <si>
    <t>73d7fad0-faa1-4b0e-a5be-a70eb3db11ab</t>
  </si>
  <si>
    <t>Cra 5 # 71-137</t>
  </si>
  <si>
    <t>Polideportivo tejares de Salomia</t>
  </si>
  <si>
    <t>Martha cortes</t>
  </si>
  <si>
    <t>b3b8f871-62d2-494b-848b-ba2dc46819e8</t>
  </si>
  <si>
    <t>Calle 72A # 4 - 108</t>
  </si>
  <si>
    <t>Solares De Comfandi Etapa 2</t>
  </si>
  <si>
    <t>Ronni Rentería</t>
  </si>
  <si>
    <t>se encuentra tres sumideros los cuales están positivos para criadero de zancudo la cual se dejan las recomendaciones sobre el manejo , la administración requiere fumigación de manera urgente</t>
  </si>
  <si>
    <t>8645724e-9d67-4b62-a8bf-07827b55c27c</t>
  </si>
  <si>
    <t>Cra 2 C # 71-56</t>
  </si>
  <si>
    <t>Centro Docente Jorge Eliecer Gaitan # 111</t>
  </si>
  <si>
    <t>Guarda Julio Hernández</t>
  </si>
  <si>
    <t>36c80a01-c1c0-4c88-9c36-ad379f56ac55</t>
  </si>
  <si>
    <t>Cal 70 # 1 f - 09</t>
  </si>
  <si>
    <t>Ambiepalma</t>
  </si>
  <si>
    <t>Jhon Alexander palma</t>
  </si>
  <si>
    <t>Nada</t>
  </si>
  <si>
    <t>bbdb83b9-1d7a-4f0a-ac68-79d084538f51</t>
  </si>
  <si>
    <t>Cra 1 G # 72 - 15</t>
  </si>
  <si>
    <t>Hakuna Matata</t>
  </si>
  <si>
    <t>Clara Medina</t>
  </si>
  <si>
    <t>12faf5aa-c6b9-4064-8906-de6b7fa06159</t>
  </si>
  <si>
    <t>Cra 1J # 70c - 60</t>
  </si>
  <si>
    <t>Parroquia Nuestra Señora De Nazareth</t>
  </si>
  <si>
    <t>se observa cerrada</t>
  </si>
  <si>
    <t>https://five.epicollect.net/api/media/control-larvario-en-lch-etv-2026?type=photo&amp;format=entry_original&amp;name=12faf5aa-c6b9-4064-8906-de6b7fa06159_1769008097.jpg</t>
  </si>
  <si>
    <t>0e6e8564-39a6-477f-ae41-7e1c8feec1cd</t>
  </si>
  <si>
    <t>Cra 1 h # 70 - 69</t>
  </si>
  <si>
    <t>Parque la Rivera</t>
  </si>
  <si>
    <t>Junior Monsalvez</t>
  </si>
  <si>
    <t>ede173cf-4a79-4a18-9db2-2942a6646197</t>
  </si>
  <si>
    <t>Cra 1 F # 71 A - 25</t>
  </si>
  <si>
    <t>La Rivera 1</t>
  </si>
  <si>
    <t>Liceo San José</t>
  </si>
  <si>
    <t>Juan Díaz</t>
  </si>
  <si>
    <t>58ed6d69-4973-4ae1-a31d-f6f3672d4ff7</t>
  </si>
  <si>
    <t>K  27  #  73 - 08</t>
  </si>
  <si>
    <t>Alfonso Bonilla Aragón</t>
  </si>
  <si>
    <t>Vulcanizadora..  4 esquinas</t>
  </si>
  <si>
    <t>Daniela.Sabogal</t>
  </si>
  <si>
    <t>cd72c0e1-2780-4a23-b55c-cf88cf3a0642</t>
  </si>
  <si>
    <t>K 27.D.-  c  96</t>
  </si>
  <si>
    <t>Instucion educativaGabrielamistral</t>
  </si>
  <si>
    <t>Luis trejos</t>
  </si>
  <si>
    <t>abe93ad6-e9e2-4b6b-a224-e23c7adc0312</t>
  </si>
  <si>
    <t>C 91. #  27 c - 03</t>
  </si>
  <si>
    <t>Hostal  . Pecados</t>
  </si>
  <si>
    <t>Rud lopez</t>
  </si>
  <si>
    <t>21a82495-6450-433a-90e7-b625ed15ee1b</t>
  </si>
  <si>
    <t>C.85  #  27 - 50</t>
  </si>
  <si>
    <t>Centro docente..Maria delCarmen</t>
  </si>
  <si>
    <t>Jhoana..Moreno</t>
  </si>
  <si>
    <t>79ba91dc-ea9d-4108-b71f-a0c5b304418d</t>
  </si>
  <si>
    <t>C83 . # 27 - 78</t>
  </si>
  <si>
    <t>Los ositos</t>
  </si>
  <si>
    <t>No atendieron  al llamado</t>
  </si>
  <si>
    <t>03e99643-9c1e-4865-a44c-3fc76f783b25</t>
  </si>
  <si>
    <t>Cl 78a kr 26a</t>
  </si>
  <si>
    <t>Cancha deportiva y parque biosaludable niño Dios</t>
  </si>
  <si>
    <t>Joaquín sinisterra</t>
  </si>
  <si>
    <t>22314459-4981-4d7a-93fb-b89fb8b5a01c</t>
  </si>
  <si>
    <t>K 27 c.  - c.81</t>
  </si>
  <si>
    <t>Llano verde . Sede la providencia</t>
  </si>
  <si>
    <t>Gustavo . Aguirre</t>
  </si>
  <si>
    <t>0bd1dee8-efec-443a-ba9e-7a723dd6aeff</t>
  </si>
  <si>
    <t>C 78 a. #  27b - 10</t>
  </si>
  <si>
    <t>Fundación . Infantil . Niño de dios</t>
  </si>
  <si>
    <t>Jose paz</t>
  </si>
  <si>
    <t>af16575f-4ec8-45e3-affa-ac5a0eb000f8</t>
  </si>
  <si>
    <t>Kra 44.  Cl 51.</t>
  </si>
  <si>
    <t>Walter.Sánchez</t>
  </si>
  <si>
    <t>d4f99afe-54dd-40ca-a237-f9e98bd0cb67</t>
  </si>
  <si>
    <t>Kra 44 A. #51-44</t>
  </si>
  <si>
    <t>VulcanizadoraAcdelco</t>
  </si>
  <si>
    <t>Andrés.Góme.</t>
  </si>
  <si>
    <t>c6be0ae2-083f-42d6-91ee-f8c13cc4184a</t>
  </si>
  <si>
    <t>Cr 26 p1 cl 87 -80</t>
  </si>
  <si>
    <t>Taller mecanico frank</t>
  </si>
  <si>
    <t>Frank  mejia</t>
  </si>
  <si>
    <t>9921dbf1-d91a-44fb-a86e-bf0a3c907470</t>
  </si>
  <si>
    <t>Kra.46.Cl 54</t>
  </si>
  <si>
    <t>Parqueadero.</t>
  </si>
  <si>
    <t>Henrry. Mejia</t>
  </si>
  <si>
    <t>Todas las tinas sin ningún control larvario</t>
  </si>
  <si>
    <t>https://five.epicollect.net/api/media/control-larvario-en-lch-etv-2026?type=photo&amp;format=entry_original&amp;name=9921dbf1-d91a-44fb-a86e-bf0a3c907470_1769012598.jpg</t>
  </si>
  <si>
    <t>95321ccf-6fd4-492a-8cc3-dd566296607b</t>
  </si>
  <si>
    <t>K 26P1 # 83-17</t>
  </si>
  <si>
    <t>Hogar ICBF RAYOS DE LUZ</t>
  </si>
  <si>
    <t>La señora encargada no dio autorización para la visita</t>
  </si>
  <si>
    <t>2365dfde-0517-4843-b1f8-b3ed83776d4a</t>
  </si>
  <si>
    <t>K 26P1# 73A79</t>
  </si>
  <si>
    <t>Iglesia cristiana pentecostal unida de Colombia</t>
  </si>
  <si>
    <t>Laura maría</t>
  </si>
  <si>
    <t>c8fa13e8-d93f-4cc1-b55c-39d98152af31</t>
  </si>
  <si>
    <t>Cl 73 d-2-53</t>
  </si>
  <si>
    <t>Bomberos los mangos</t>
  </si>
  <si>
    <t>Jhon freddy hernandez</t>
  </si>
  <si>
    <t>26b444b3-53d3-4d9e-91e8-937e27678fc1</t>
  </si>
  <si>
    <t>Kr 26m #72-10</t>
  </si>
  <si>
    <t>Estacion de policia los mangos</t>
  </si>
  <si>
    <t>Tenienterojas</t>
  </si>
  <si>
    <t>f3ec7be6-832b-4927-b085-d8c49900b0ac</t>
  </si>
  <si>
    <t>C 73# 27G26</t>
  </si>
  <si>
    <t>Casa de justicia agua blanca</t>
  </si>
  <si>
    <t>Luz Angela andrade</t>
  </si>
  <si>
    <t>0528db26-f8d3-4fd7-bb6d-530ccffc54fa</t>
  </si>
  <si>
    <t>Cl 54. #49-24</t>
  </si>
  <si>
    <t>Iglesia Movimiento Misionero.Mundial</t>
  </si>
  <si>
    <t>Carmen.León</t>
  </si>
  <si>
    <t>323a92a8-1dc5-4137-8e1b-71a895b01893</t>
  </si>
  <si>
    <t>CL96 kr 27b</t>
  </si>
  <si>
    <t>Vivero la mona</t>
  </si>
  <si>
    <t>Magdalena garcia</t>
  </si>
  <si>
    <t>81e98548-776d-4ca2-ae60-c09e9a9061f7</t>
  </si>
  <si>
    <t>Kr 27b # 91-38</t>
  </si>
  <si>
    <t>Cariñositos</t>
  </si>
  <si>
    <t>Claudia botero</t>
  </si>
  <si>
    <t>05099625-8d21-47dd-8fc7-0318622081d8</t>
  </si>
  <si>
    <t>Kr 27 # 91-74</t>
  </si>
  <si>
    <t>Cielos abiertos</t>
  </si>
  <si>
    <t>8d5f1dc6-ba5a-4324-a8bb-5e82da487538</t>
  </si>
  <si>
    <t>CL83 # 27-58</t>
  </si>
  <si>
    <t>Las quince pulguitas</t>
  </si>
  <si>
    <t>Martha Cecilia lemos</t>
  </si>
  <si>
    <t>869b9de4-85f9-436a-9ec1-6c4223789e25</t>
  </si>
  <si>
    <t>Kr 27 # 78a-04</t>
  </si>
  <si>
    <t>C.A.L.I 14</t>
  </si>
  <si>
    <t>Guarda mina</t>
  </si>
  <si>
    <t>85a2de5f-ef0a-4a52-89dd-ee8219ea5ba8</t>
  </si>
  <si>
    <t>CL81 # 27b-46</t>
  </si>
  <si>
    <t>Parroquia nuestra señora de la candelaria</t>
  </si>
  <si>
    <t>Mariana castro</t>
  </si>
  <si>
    <t>ebb0e483-ed32-40dd-be03-920d973a6520</t>
  </si>
  <si>
    <t>Kr 27b # 78a-17</t>
  </si>
  <si>
    <t>Colegio pigmalion</t>
  </si>
  <si>
    <t>MarianRodríguez</t>
  </si>
  <si>
    <t>f3b97d3c-aad0-4e22-83a7-4ebd4aa96e90</t>
  </si>
  <si>
    <t>CL78 # 27-50</t>
  </si>
  <si>
    <t>Miel</t>
  </si>
  <si>
    <t>SoranyAlarcón</t>
  </si>
  <si>
    <t>10116875-4d97-4ada-a9b8-dc42679cddc5</t>
  </si>
  <si>
    <t>Kra 46B. #52-106</t>
  </si>
  <si>
    <t>Vulcanizadora.La.46</t>
  </si>
  <si>
    <t>Leonardo Quintero</t>
  </si>
  <si>
    <t>ace1e969-b563-48d7-94fd-08813882b743</t>
  </si>
  <si>
    <t>T 87 # 26K9</t>
  </si>
  <si>
    <t>Institución educativa ALIGHIERI</t>
  </si>
  <si>
    <t>Raul montes</t>
  </si>
  <si>
    <t>Se deja recomendaciones de como se evitan criaderos del zancudo transmisor del dengue</t>
  </si>
  <si>
    <t>ab304a57-f590-4c8d-83d9-2f711e8c5b69</t>
  </si>
  <si>
    <t>Kr 26 k cl 87-05</t>
  </si>
  <si>
    <t>Fundalic</t>
  </si>
  <si>
    <t>Jose guevara</t>
  </si>
  <si>
    <t>60f24782-992c-41bb-9449-b87c8de3c2f9</t>
  </si>
  <si>
    <t>Kr26it cl96 10</t>
  </si>
  <si>
    <t>Mis horas felices</t>
  </si>
  <si>
    <t>Rubi londoño</t>
  </si>
  <si>
    <t>5b219d26-e049-4ff1-8d44-2b8a73301785</t>
  </si>
  <si>
    <t>K26J#93-59</t>
  </si>
  <si>
    <t>Comedor comunitario sonia</t>
  </si>
  <si>
    <t>Marcela castillo</t>
  </si>
  <si>
    <t>83cf8241-efce-43f8-a213-9ba80bc59cb9</t>
  </si>
  <si>
    <t>Kra 47.  #49-60</t>
  </si>
  <si>
    <t>Comedor Comunitario.Mis Sueños</t>
  </si>
  <si>
    <t>Emma.Paulina.Garcés</t>
  </si>
  <si>
    <t>https://five.epicollect.net/api/media/control-larvario-en-lch-etv-2026?type=photo&amp;format=entry_original&amp;name=83cf8241-efce-43f8-a213-9ba80bc59cb9_1769006599.jpg</t>
  </si>
  <si>
    <t>f512513f-2268-4398-9f83-0ae71185db26</t>
  </si>
  <si>
    <t>Cr 26 k #83-45</t>
  </si>
  <si>
    <t>Funda sab</t>
  </si>
  <si>
    <t>Angel gonzalez</t>
  </si>
  <si>
    <t>0e983754-5cf0-4ed3-b847-d65fe6690e83</t>
  </si>
  <si>
    <t>Cr 26j cl 80  02</t>
  </si>
  <si>
    <t>Coomedero comunitario coomostaza</t>
  </si>
  <si>
    <t>Marugrnia chavez</t>
  </si>
  <si>
    <t>20778a13-6498-42ee-8860-ec398cd3a199</t>
  </si>
  <si>
    <t>Digb26k #80a 00</t>
  </si>
  <si>
    <t>Casa cural pareoqui cristo señor de la vega</t>
  </si>
  <si>
    <t>Michel bolaños</t>
  </si>
  <si>
    <t>d2521abb-2e40-4a64-af30-2549e6ff539f</t>
  </si>
  <si>
    <t>K 26K # 83-47</t>
  </si>
  <si>
    <t>Comedor comunitario FUNDASAB</t>
  </si>
  <si>
    <t>Rubiela moncayo</t>
  </si>
  <si>
    <t>a3ab06a5-ad34-41d6-be73-33ee5d2cc9ef</t>
  </si>
  <si>
    <t>K 26K # 80A02</t>
  </si>
  <si>
    <t>Casa cural parroquia cristo señor de la vida</t>
  </si>
  <si>
    <t>Ana milena Lopez</t>
  </si>
  <si>
    <t>fea85054-430d-4eec-b49b-e6a3f8bc3e8a</t>
  </si>
  <si>
    <t>Kra 46. #53-20</t>
  </si>
  <si>
    <t>E. D. S.   La Coraza</t>
  </si>
  <si>
    <t>Julián Andrés.Ordóñez.Garcés</t>
  </si>
  <si>
    <t>ccd146de-821e-47bd-a263-75d50cf9cede</t>
  </si>
  <si>
    <t>D26K#83-27</t>
  </si>
  <si>
    <t>Institución educativa monseñor ramón arcila</t>
  </si>
  <si>
    <t>Roberto Lopez</t>
  </si>
  <si>
    <t>Usan clorox en sifones</t>
  </si>
  <si>
    <t>a8233fc9-c8c5-4709-8282-e78ddad11233</t>
  </si>
  <si>
    <t>Kra 46.  #51-41</t>
  </si>
  <si>
    <t>Parroquia. Santa  Cecilia</t>
  </si>
  <si>
    <t>Ilsa  Murillo, la señora dice que no tiene permiso para dejar ingresar hacer la visita.</t>
  </si>
  <si>
    <t>0662464e-78c1-4a0c-b9e5-4ef4d216444e</t>
  </si>
  <si>
    <t>C92  #  28 e 3 - 03</t>
  </si>
  <si>
    <t>a7cf18b7-ea92-4d63-8136-315472686e72</t>
  </si>
  <si>
    <t>C 93 # 28e ~ 38</t>
  </si>
  <si>
    <t>1056c407-d0dc-4985-a499-7c86317e1b0d</t>
  </si>
  <si>
    <t>C 92 # 28 d 4 - 13</t>
  </si>
  <si>
    <t>8f53df45-72a5-4732-8129-353f9d234079</t>
  </si>
  <si>
    <t>K 86 # 29 d4 - 52</t>
  </si>
  <si>
    <t>599dce33-cdc9-40e5-8de4-233a3b002b2b</t>
  </si>
  <si>
    <t>C85 # 28 d2 - 94</t>
  </si>
  <si>
    <t>cc20b242-b250-4c55-83e2-b466e7c5ad99</t>
  </si>
  <si>
    <t>C 83 # 28 d 4 - 13</t>
  </si>
  <si>
    <t>576e3f3c-adad-4813-8f53-ff9c03ff4116</t>
  </si>
  <si>
    <t>C83 # 28 d 1 -43</t>
  </si>
  <si>
    <t>ca525fc7-a9e7-4cfe-9959-3d46e043a06c</t>
  </si>
  <si>
    <t>k 24 d avenida Cuidad de cali</t>
  </si>
  <si>
    <t>92a72548-f27b-4426-b277-90e2ba754cea</t>
  </si>
  <si>
    <t>K1 D.     #78.- 31</t>
  </si>
  <si>
    <t>c79d03c4-836a-4200-8a57-56d2d8f6ff46</t>
  </si>
  <si>
    <t>K1.  #76-23</t>
  </si>
  <si>
    <t>de72d37d-1843-4f9f-a402-738f9b8007d8</t>
  </si>
  <si>
    <t>C73a.  #1Dbis 19</t>
  </si>
  <si>
    <t>dcb4cf09-911f-4d63-8d82-5b4810fc17a5</t>
  </si>
  <si>
    <t>K1 D.   #73a.09</t>
  </si>
  <si>
    <t>bf2a4770-2388-4e8a-8df3-b1b1de62b31b</t>
  </si>
  <si>
    <t>K1D. #78-10</t>
  </si>
  <si>
    <t>da247c6f-0ae1-465d-b225-0e8d2a98c93b</t>
  </si>
  <si>
    <t>K1D. #78 a 22</t>
  </si>
  <si>
    <t>80ad4506-2954-4e5b-967d-8c60773c094a</t>
  </si>
  <si>
    <t>K1a5e.  #73.A04</t>
  </si>
  <si>
    <t>cc99e1cc-8275-41e8-9aca-969bf4791804</t>
  </si>
  <si>
    <t>C82#28D4-52</t>
  </si>
  <si>
    <t>c37b4ccb-506c-4bd2-ae64-256e1ab1220b</t>
  </si>
  <si>
    <t>C80#28D4-57</t>
  </si>
  <si>
    <t>0a15e771-28a8-4d10-881e-9f6d946b0699</t>
  </si>
  <si>
    <t>K28D#77-16</t>
  </si>
  <si>
    <t>fc61d068-f1c6-45e4-9cf8-4235c6aedd7e</t>
  </si>
  <si>
    <t>C72Z4. K28D2 esquina</t>
  </si>
  <si>
    <t>d5aa3230-5a18-4826-9df3-e4b3e36602c3</t>
  </si>
  <si>
    <t>K28D#80-10</t>
  </si>
  <si>
    <t>5aade119-effb-4e40-b6ef-ee932ef86963</t>
  </si>
  <si>
    <t>C81#28D-58</t>
  </si>
  <si>
    <t>95771707-9a05-43d1-b9ab-9da71439f5c6</t>
  </si>
  <si>
    <t>C83#28D2-04</t>
  </si>
  <si>
    <t>11e9d238-08e8-4186-8ada-ec09ebcd6c42</t>
  </si>
  <si>
    <t>C83#28D1-38</t>
  </si>
  <si>
    <t>52aaf295-9fd6-4aba-9ff9-8b8837902484</t>
  </si>
  <si>
    <t>C79#28d4-46</t>
  </si>
  <si>
    <t>4bf0bfd9-5813-4645-8132-811bb6deae7b</t>
  </si>
  <si>
    <t>C79#28d2-75</t>
  </si>
  <si>
    <t>7085c2dd-6d6a-49e8-8079-e40115db026d</t>
  </si>
  <si>
    <t>K28d4#72x4-esqukna</t>
  </si>
  <si>
    <t>c15c02dd-c98b-424a-a510-6d2331f75fd9</t>
  </si>
  <si>
    <t>K28d#80-04 esquina</t>
  </si>
  <si>
    <t>717dc95f-7730-419e-9616-e7dcccc7f33d</t>
  </si>
  <si>
    <t>C83 # 28d-51</t>
  </si>
  <si>
    <t>e31b8a7c-ef6f-412d-ab0b-0e019ad60491</t>
  </si>
  <si>
    <t>K28d2 #82- 05 esquina</t>
  </si>
  <si>
    <t>07fd7ae4-8b04-490e-a292-3fdd2f2e4da9</t>
  </si>
  <si>
    <t>C83 # 28d1 -81 esquina</t>
  </si>
  <si>
    <t>00f0a31b-f9ca-4c95-8bbd-8f4bb5121068</t>
  </si>
  <si>
    <t>C83 # 28d-26</t>
  </si>
  <si>
    <t>fc44975c-fc58-4735-b39d-d9c78885cc93</t>
  </si>
  <si>
    <t>Cl 92 con Kr 28E</t>
  </si>
  <si>
    <t>1db72c6e-6c8e-4f8e-8fba-e20b1de57aa0</t>
  </si>
  <si>
    <t>Cl 93 # 28 E 40</t>
  </si>
  <si>
    <t>78d50310-0ec8-4c15-b1cd-86d5fdf05d70</t>
  </si>
  <si>
    <t>Cl 93 # 28 D 2 -107</t>
  </si>
  <si>
    <t>22c09a67-b43d-478e-ba4a-63a6750e745a</t>
  </si>
  <si>
    <t>Cl 88 # 28 D 4 - 32</t>
  </si>
  <si>
    <t>d50d280b-d67d-4afe-bc52-f2f0537c6510</t>
  </si>
  <si>
    <t>Cl 86 # 28 D 4 -48</t>
  </si>
  <si>
    <t>6e459551-3faa-4c79-bf09-8f56cfe5b656</t>
  </si>
  <si>
    <t>Cl 83 # 28 D 4 97</t>
  </si>
  <si>
    <t>c8df9fb7-8c31-4837-b052-14548ff993c3</t>
  </si>
  <si>
    <t>Cl 83 A # 28 D2 -.73</t>
  </si>
  <si>
    <t>fa7f05c0-519f-41d5-b95b-6d9a5a0579dd</t>
  </si>
  <si>
    <t>Cl 90#.28 D   -43</t>
  </si>
  <si>
    <t>0c2d39a0-eaf9-4660-a406-ce56e7a01eb6</t>
  </si>
  <si>
    <t>CL1c # 74-64</t>
  </si>
  <si>
    <t>faba659b-ae4d-454a-a75c-66a320957292</t>
  </si>
  <si>
    <t>Kr 1c # 74-62</t>
  </si>
  <si>
    <t>58e1f82b-33d2-43d2-9a91-b833915407a5</t>
  </si>
  <si>
    <t>CL77 # 1b-05</t>
  </si>
  <si>
    <t>8d29add0-68e5-4f53-a192-fde640a2e34d</t>
  </si>
  <si>
    <t>CL73a # 1a14-21</t>
  </si>
  <si>
    <t>3105d3cf-66dc-48c8-9a1c-75caf907c418</t>
  </si>
  <si>
    <t>Kr 1a14 Cl 73a</t>
  </si>
  <si>
    <t>b89724c8-dfb2-4c63-9e55-4886cef3cb46</t>
  </si>
  <si>
    <t>Kr 1a12 # 73a-23</t>
  </si>
  <si>
    <t>265a07d4-bd52-47d6-9fb6-01e32f74f001</t>
  </si>
  <si>
    <t>CL73a kr 1a12 esquina</t>
  </si>
  <si>
    <t>ef97f83a-4a6b-476e-b254-cc2ae1a6721f</t>
  </si>
  <si>
    <t>CL84 # 1a5c bis -56</t>
  </si>
  <si>
    <t>957f0f66-36a4-44d9-a47c-741dc9c9ef6b</t>
  </si>
  <si>
    <t>K26D # 73-74</t>
  </si>
  <si>
    <t>5ae3a4b3-dcdd-4c07-9c1b-e4690d117c4e</t>
  </si>
  <si>
    <t>K 26 d # 73 a 39</t>
  </si>
  <si>
    <t>54abf8c6-e144-4124-9abf-19a9974c801a</t>
  </si>
  <si>
    <t>K 26c 1 # 75 a 03</t>
  </si>
  <si>
    <t>c7a8b2c2-4158-4f62-9d27-d625d78ddffb</t>
  </si>
  <si>
    <t>C 26c1 # 73a 81</t>
  </si>
  <si>
    <t>8c392823-9de0-4453-905a-7cf822c7c840</t>
  </si>
  <si>
    <t>Cra 26c # 74 a 46</t>
  </si>
  <si>
    <t>49c845a5-e31f-4b7a-8691-737d3aae3a13</t>
  </si>
  <si>
    <t>Cra 26 c #  73 a 29</t>
  </si>
  <si>
    <t>4aa56aa3-a1d3-496e-8404-2c7b7c444c5b</t>
  </si>
  <si>
    <t>Cra 26c # 73 53</t>
  </si>
  <si>
    <t>1118f7ca-b841-4786-afee-6b37bf881e7d</t>
  </si>
  <si>
    <t>Cra 26b2 # 73 45</t>
  </si>
  <si>
    <t>ed7026db-915e-4baf-9ea0-2272382aae86</t>
  </si>
  <si>
    <t>Cra 26b1 # 73 a 40</t>
  </si>
  <si>
    <t>0796b0fe-46d8-4fbd-a1b2-641126ebe77d</t>
  </si>
  <si>
    <t>K 26D # 73-46</t>
  </si>
  <si>
    <t>cfe569a3-4954-4090-b9d4-baf77d046e0c</t>
  </si>
  <si>
    <t>C 73B - K26C2</t>
  </si>
  <si>
    <t>aea1e27a-6b30-4915-bcfa-844e00413981</t>
  </si>
  <si>
    <t>K 26C1- C 73</t>
  </si>
  <si>
    <t>921dddfa-c9a9-4fca-87cf-017b02932b13</t>
  </si>
  <si>
    <t>K 26C # 73-73</t>
  </si>
  <si>
    <t>a6a58088-dc9c-4a9c-b7c7-f64f9af3d6ae</t>
  </si>
  <si>
    <t>K26B2 # 73-17</t>
  </si>
  <si>
    <t>8c6d1c73-f5d2-4653-b45a-7c7f1ea6ed0f</t>
  </si>
  <si>
    <t>K 26B2 # 73A46</t>
  </si>
  <si>
    <t>a1c7abe9-65af-4d52-8b9e-2d58f5aed43d</t>
  </si>
  <si>
    <t>D26B # 73-25</t>
  </si>
  <si>
    <t>e863a6c6-b867-46fc-9e11-889f3c889f6f</t>
  </si>
  <si>
    <t>K 26g 10# 80 66</t>
  </si>
  <si>
    <t>9945c3a1-dbcf-4cca-a106-75679038d101</t>
  </si>
  <si>
    <t>K 26g9 # 73 07</t>
  </si>
  <si>
    <t>31a008b4-5d24-49f6-9be2-772f94ee2609</t>
  </si>
  <si>
    <t>K 26 g4 # 73 a bis 08</t>
  </si>
  <si>
    <t>8563c56b-0088-409b-97e5-dffc0af0240e</t>
  </si>
  <si>
    <t>C 26 g4# 73 bis 05</t>
  </si>
  <si>
    <t>1d67d6db-14a2-403d-a033-63917382f714</t>
  </si>
  <si>
    <t>K 26 g2 # 73 24</t>
  </si>
  <si>
    <t>785120dc-6269-420b-9092-df9711c67a0d</t>
  </si>
  <si>
    <t>K 26f1 # 73 32</t>
  </si>
  <si>
    <t>9ca6b9e3-c20c-457b-947e-b32ac0570686</t>
  </si>
  <si>
    <t>K 26f1 # 73 59</t>
  </si>
  <si>
    <t>71adc1c2-2bb0-4b93-8775-646eb8f46dba</t>
  </si>
  <si>
    <t>K 26e con calle 73 bis</t>
  </si>
  <si>
    <t>f52d5edd-d49f-478c-8c1c-4479060b61b1</t>
  </si>
  <si>
    <t>C72Z4# K28F esquina</t>
  </si>
  <si>
    <t>ca6ab314-34a2-449a-911e-d2cf93157156</t>
  </si>
  <si>
    <t>C73#28F-10</t>
  </si>
  <si>
    <t>dcac1b87-bc92-4a90-8fc4-3aed91694308</t>
  </si>
  <si>
    <t>K28E5bis#72Z4-54</t>
  </si>
  <si>
    <t>182063fe-ebcf-4ad7-8793-0c1682ded9f8</t>
  </si>
  <si>
    <t>K28E6# C75</t>
  </si>
  <si>
    <t>c97ef67a-b272-4cd0-91bc-fd05533fbd7d</t>
  </si>
  <si>
    <t>C76A#carrera 28E esquina</t>
  </si>
  <si>
    <t>11adaaa8-c6c8-4911-8c4c-08b18c710318</t>
  </si>
  <si>
    <t>C79#28E5-14</t>
  </si>
  <si>
    <t>52b7ba44-12c6-45bc-833a-8b42c82c9bcf</t>
  </si>
  <si>
    <t>C83#28D4-46</t>
  </si>
  <si>
    <t>71947f2e-b88a-4efa-9d96-eb396fd97531</t>
  </si>
  <si>
    <t>C83#28D2-106</t>
  </si>
  <si>
    <t>43b235f3-e62e-4e5c-b1cf-5b9a04316741</t>
  </si>
  <si>
    <t>C72#28f-79</t>
  </si>
  <si>
    <t>d69ba285-4a69-4f4e-a666-e96b7d40ba4c</t>
  </si>
  <si>
    <t>C73 # 28f-11</t>
  </si>
  <si>
    <t>cc448d8a-411d-47a4-88f5-0c3d61361359</t>
  </si>
  <si>
    <t>C76$28e5-27</t>
  </si>
  <si>
    <t>248802c3-7c2c-4221-b649-cbe28b17bbb4</t>
  </si>
  <si>
    <t>K28e5 # 76'-04</t>
  </si>
  <si>
    <t>f6e4e206-3fd3-4797-8c9d-9dbaf7efcdf4</t>
  </si>
  <si>
    <t>C79# 28e5-28</t>
  </si>
  <si>
    <t>c67a3bf0-407f-4075-b36d-9bd0f188d3da</t>
  </si>
  <si>
    <t>C80 # 28d4-125 esquina</t>
  </si>
  <si>
    <t>b353cde5-2422-4ec2-bdbd-757e9661bf0c</t>
  </si>
  <si>
    <t>C83 ' 28d4-46</t>
  </si>
  <si>
    <t>15a4829b-01f9-490b-b809-cedb8f3e92e1</t>
  </si>
  <si>
    <t>C83 # 28d2-14</t>
  </si>
  <si>
    <t>78cb0a65-38ac-4e3c-aad7-27b88b9878c0</t>
  </si>
  <si>
    <t>K 28 E C 83</t>
  </si>
  <si>
    <t>de89682d-1b1c-4a61-859d-1f9acb00e651</t>
  </si>
  <si>
    <t>Cl 83 con kr 28 E ³</t>
  </si>
  <si>
    <t>a6cad3e2-b511-47d2-a17a-64c9f1b6f068</t>
  </si>
  <si>
    <t>K28E 3 # 83 - 05</t>
  </si>
  <si>
    <t>5057129f-a5c0-47e0-bbb8-2848b866deab</t>
  </si>
  <si>
    <t>K 28 E -#. 83 - 05</t>
  </si>
  <si>
    <t>d1ed4051-2eb9-4a44-b7c9-6110ddda5dd8</t>
  </si>
  <si>
    <t>Cl 83 con kr 28 E</t>
  </si>
  <si>
    <t>9f97b55b-eebe-4a95-a37c-1b77bfd78840</t>
  </si>
  <si>
    <t>K 28e # 83 - 03</t>
  </si>
  <si>
    <t>b629f364-ed5f-4083-a492-680adfa1305c</t>
  </si>
  <si>
    <t>C95 # 28 - 120</t>
  </si>
  <si>
    <t>e94cc7e8-aa93-4ae9-8ada-f24c7cb5068c</t>
  </si>
  <si>
    <t>Kr 28 E # 83 -07</t>
  </si>
  <si>
    <t>05bf4e64-b2d9-4d37-913f-e012d4f6d9fc</t>
  </si>
  <si>
    <t>K96 # 28e 3 - 05</t>
  </si>
  <si>
    <t>9db709f3-c501-4498-a18c-3622ca980a1e</t>
  </si>
  <si>
    <t>K 28 E 3 # 96 - 120</t>
  </si>
  <si>
    <t>04342fe0-1320-47ac-99bf-823cb321382c</t>
  </si>
  <si>
    <t>Cl 84 # 28 E 29</t>
  </si>
  <si>
    <t>ff1d67bd-fe52-4aac-abcc-20d83dac575c</t>
  </si>
  <si>
    <t>Cl 90 # 28 E.-45</t>
  </si>
  <si>
    <t>4bb4f823-f2ef-4933-ba21-484dec714d74</t>
  </si>
  <si>
    <t>Cl 96 #28 E ³ -02</t>
  </si>
  <si>
    <t>97eb1ca8-8658-4a50-b547-4d6b5507fd42</t>
  </si>
  <si>
    <t>Cl 96 # 28 E ³ -01</t>
  </si>
  <si>
    <t>6642e5f2-c433-4b49-bcce-a66867670e4a</t>
  </si>
  <si>
    <t>K28d.  #85-15</t>
  </si>
  <si>
    <t>8eae3f4a-c161-4083-a45c-c8a79b3c3196</t>
  </si>
  <si>
    <t>C90. #28c49</t>
  </si>
  <si>
    <t>9ed51bba-f2b4-4e12-bc16-c106765d37ec</t>
  </si>
  <si>
    <t>K28.  #86-22</t>
  </si>
  <si>
    <t>15c4c8a0-e69a-439b-bc49-a3273331e31d</t>
  </si>
  <si>
    <t>K28.  #86-18</t>
  </si>
  <si>
    <t>5ad39c87-1c77-4cb1-acbd-7cf6aa3523c6</t>
  </si>
  <si>
    <t>K28.#86.-17</t>
  </si>
  <si>
    <t>a7f8ccbf-34bb-48e3-af42-ae8c9b60ee4a</t>
  </si>
  <si>
    <t>K28.  #84-33</t>
  </si>
  <si>
    <t>17531bca-2480-4abb-b9df-c99ef98f328d</t>
  </si>
  <si>
    <t>C82.  #27.D111</t>
  </si>
  <si>
    <t>1377c58a-bedc-4d18-96b0-7ffb1ac2c85b</t>
  </si>
  <si>
    <t>C82. #27. D 111</t>
  </si>
  <si>
    <t>10546454-901d-4f20-ae08-f42de0f4b004</t>
  </si>
  <si>
    <t>CL77 kr 1G</t>
  </si>
  <si>
    <t>aef3839f-6c5d-4714-8811-cd09e782239f</t>
  </si>
  <si>
    <t>C79.  #28a46</t>
  </si>
  <si>
    <t>fbbb277f-3019-49fd-84dc-6bec8bff489d</t>
  </si>
  <si>
    <t>Kr 1H CL 78a</t>
  </si>
  <si>
    <t>789b4c5d-ec0f-48da-99ac-cb223d0d998f</t>
  </si>
  <si>
    <t>CL73a Kr 1f</t>
  </si>
  <si>
    <t>2e389612-683c-46c1-9b85-4476a463a4b6</t>
  </si>
  <si>
    <t>Kr 1E # 77bis -06</t>
  </si>
  <si>
    <t>ad3208fc-3be6-4831-bfef-77ce0d3dd151</t>
  </si>
  <si>
    <t>Kr 1D CL 76</t>
  </si>
  <si>
    <t>932adf36-9d22-4023-9ef1-68ba5f118688</t>
  </si>
  <si>
    <t>CL74 # 1c-75</t>
  </si>
  <si>
    <t>66f14994-dc08-4dcb-9286-45afd47d7781</t>
  </si>
  <si>
    <t>CL74 # 1c1-03</t>
  </si>
  <si>
    <t>612beace-9359-4d07-8cdc-e89161730feb</t>
  </si>
  <si>
    <t>Kr 1c CL74 esquina</t>
  </si>
  <si>
    <t>2a8d6b48-d019-4895-892e-03f699ff0bdd</t>
  </si>
  <si>
    <t>K 26G10# 80-43</t>
  </si>
  <si>
    <t>013736e0-e506-4a54-818a-00a5feeead6d</t>
  </si>
  <si>
    <t>K26G6#73B24 segundo piso</t>
  </si>
  <si>
    <t>aba6ba46-95b2-49d9-9c87-40b39d684bac</t>
  </si>
  <si>
    <t>D 26 G8 -K 73</t>
  </si>
  <si>
    <t>4ded6c87-8078-4ac6-b799-8d3f205671de</t>
  </si>
  <si>
    <t>C 73 - K26GH</t>
  </si>
  <si>
    <t>3170a269-ffdb-4641-8c70-0515e199d49b</t>
  </si>
  <si>
    <t>K 26G2 # 73Abis18</t>
  </si>
  <si>
    <t>940e0fa0-5895-4a33-9bd3-ecb7c2569e45</t>
  </si>
  <si>
    <t>K 26F1# 73-61</t>
  </si>
  <si>
    <t>4fd1d404-a42c-4cae-a48b-9b88c669ef6a</t>
  </si>
  <si>
    <t>K 26E - C73</t>
  </si>
  <si>
    <t>b7b6f0a4-66be-482d-a304-44ec39658dea</t>
  </si>
  <si>
    <t>K 26D - C 73A</t>
  </si>
  <si>
    <t>f1217f24-6a64-4821-8c97-93d7b9dfb8bb</t>
  </si>
  <si>
    <t>C 50 #49c 101</t>
  </si>
  <si>
    <t>51fca4f4-cb63-48cc-87ac-848d7cf37b70</t>
  </si>
  <si>
    <t>K 49 c c 48</t>
  </si>
  <si>
    <t>45be0d38-e67c-4cf8-8db5-6888b1f56ed5</t>
  </si>
  <si>
    <t>C 50 con k 47b</t>
  </si>
  <si>
    <t>6fb81d00-c24c-41c3-a314-3935d46aa84a</t>
  </si>
  <si>
    <t>C 50 k 48</t>
  </si>
  <si>
    <t>c275287e-c555-4795-9f75-562b548cfeca</t>
  </si>
  <si>
    <t>K 47a # 48-06</t>
  </si>
  <si>
    <t>d792d582-9f63-47bf-8b29-313645b77806</t>
  </si>
  <si>
    <t>K 47 #48-03</t>
  </si>
  <si>
    <t>1e17e3ac-76fa-48c5-8709-1142a7718741</t>
  </si>
  <si>
    <t>K 46 #48a-41</t>
  </si>
  <si>
    <t>eb253c4e-77c6-44e3-938f-3281a318e4b4</t>
  </si>
  <si>
    <t>K 46 c 48</t>
  </si>
  <si>
    <t>98348398-d693-4e2c-9dee-362cd3e81ac5</t>
  </si>
  <si>
    <t>K 26i2 # 82 25</t>
  </si>
  <si>
    <t>5f360024-d257-44ce-b4f4-73cac5e03c19</t>
  </si>
  <si>
    <t>K 26i2 con calle 83</t>
  </si>
  <si>
    <t>aeaaa04f-e9c0-4c77-aa72-619c1cdba289</t>
  </si>
  <si>
    <t>K 26i 3 # 87 25</t>
  </si>
  <si>
    <t>c0c281e4-35d8-42ae-89dc-66503e66a903</t>
  </si>
  <si>
    <t>K26h 1# 96 17</t>
  </si>
  <si>
    <t>caa2557c-7859-4261-9cd6-2ec632559c4c</t>
  </si>
  <si>
    <t>K 26 i# 83 04</t>
  </si>
  <si>
    <t>ec0b69bd-d0de-4eff-a334-b855956a34bc</t>
  </si>
  <si>
    <t>C 74 cra 26h4</t>
  </si>
  <si>
    <t>58a2f254-c922-42a2-b85a-60cc6251038c</t>
  </si>
  <si>
    <t>Cra 26h3 # 93 03</t>
  </si>
  <si>
    <t>dc9333ec-f3cd-45d6-a519-2d9073405f59</t>
  </si>
  <si>
    <t>C 26h # 73 53</t>
  </si>
  <si>
    <t>0504a6d2-7c2e-42dd-a770-eb3825586c71</t>
  </si>
  <si>
    <t>K28f # 81-17</t>
  </si>
  <si>
    <t>d96353d3-5bdb-4a04-a230-df39a61206f8</t>
  </si>
  <si>
    <t>K28j# 80-12</t>
  </si>
  <si>
    <t>cd1da651-c6c9-4b12-9127-5dbec799abb8</t>
  </si>
  <si>
    <t>C78# 28f-72</t>
  </si>
  <si>
    <t>932c093e-cabf-4ae9-8f89-f548d0d8bb1f</t>
  </si>
  <si>
    <t>K29 # 76-73</t>
  </si>
  <si>
    <t>adae9efe-361c-4341-94e1-988d5e7a5c3c</t>
  </si>
  <si>
    <t>K28j #72z3-10</t>
  </si>
  <si>
    <t>0bb5c4bd-79bf-4b72-a85b-1dedafe46980</t>
  </si>
  <si>
    <t>K28f # 79-29  esquina</t>
  </si>
  <si>
    <t>af66b265-2c96-47d4-8467-97a4ceac767d</t>
  </si>
  <si>
    <t>C83#28e6-52</t>
  </si>
  <si>
    <t>3a4ad8d4-bce8-47f0-8d87-0cbd67a789da</t>
  </si>
  <si>
    <t>C83 # 28e6-48</t>
  </si>
  <si>
    <t>590551c8-b618-4232-9e0c-cac7d78c3fdd</t>
  </si>
  <si>
    <t>Calle 70#1a 11 -39</t>
  </si>
  <si>
    <t>cb2608f6-de3a-4942-bb3d-251032d1a73b</t>
  </si>
  <si>
    <t>Kr 1 a 12 # 71-55</t>
  </si>
  <si>
    <t>01dc22a4-d3da-43e8-b872-d8a55caf8612</t>
  </si>
  <si>
    <t>Calle 70#1a 10-50</t>
  </si>
  <si>
    <t>47ccc91e-7d90-4f60-baa1-cb2d07fd02e6</t>
  </si>
  <si>
    <t>Calle 70 1a 8-21</t>
  </si>
  <si>
    <t>758e73d0-2d52-464b-b270-7f78b3fa9067</t>
  </si>
  <si>
    <t>Calle 70#1a 7-05</t>
  </si>
  <si>
    <t>5034b618-4051-441f-a000-1de89c78871b</t>
  </si>
  <si>
    <t>Kr1ac calle 71-b</t>
  </si>
  <si>
    <t>56bd457e-a135-4cdd-8f94-662559ed8510</t>
  </si>
  <si>
    <t>Calle 70kr 1 a 5c -15</t>
  </si>
  <si>
    <t>fe242552-c4ae-44e5-b530-af284252afc3</t>
  </si>
  <si>
    <t>Kr 1 # 70-180</t>
  </si>
  <si>
    <t>2e7fedbe-9305-4589-bad3-cf999e21ebbf</t>
  </si>
  <si>
    <t>C57 # 32a~ 94</t>
  </si>
  <si>
    <t>39f0a6fb-1d21-4434-811c-b25ac7f7a9f7</t>
  </si>
  <si>
    <t>k 30 # 57-32</t>
  </si>
  <si>
    <t>19bb8814-d49a-449f-942f-3c0d930a4fb2</t>
  </si>
  <si>
    <t>K30 # 57 a - 31</t>
  </si>
  <si>
    <t>3bd67356-beff-4c9f-b5fc-7638691975bd</t>
  </si>
  <si>
    <t>C57 # 29a -95</t>
  </si>
  <si>
    <t>645dc678-509a-440d-9899-8f6a64b58c80</t>
  </si>
  <si>
    <t>C 56a # 29 a - 25</t>
  </si>
  <si>
    <t>7b0e1f24-f8c1-441f-8f22-d4fb9a491f1b</t>
  </si>
  <si>
    <t>K 29 a # 56 - 29</t>
  </si>
  <si>
    <t>79c8dcd3-39f8-4a46-a742-03e8413466b8</t>
  </si>
  <si>
    <t>C56 # 29 a ~ 34</t>
  </si>
  <si>
    <t>2d201af0-243d-40e3-98c8-bef3b93e63d1</t>
  </si>
  <si>
    <t>C 55 # 30 a ~ 47</t>
  </si>
  <si>
    <t>398734f0-6b78-45a8-b987-dfaec2124b74</t>
  </si>
  <si>
    <t>K29#79-73</t>
  </si>
  <si>
    <t>831dd4de-d23f-42be-8c21-3fd457742ac0</t>
  </si>
  <si>
    <t>C80#28F22</t>
  </si>
  <si>
    <t>f2f86a54-d549-4ab8-a4f6-770e85a720d7</t>
  </si>
  <si>
    <t>C78#28F-72</t>
  </si>
  <si>
    <t>8cf40206-8ccd-46ca-bd6f-f823345d2904</t>
  </si>
  <si>
    <t>C79 # 28F-102</t>
  </si>
  <si>
    <t>29444082-e39d-4929-9b38-4bb39a8b3861</t>
  </si>
  <si>
    <t>K29#72Z4- 25</t>
  </si>
  <si>
    <t>895a331f-dab1-4bde-8204-20232eef986b</t>
  </si>
  <si>
    <t>K28F#77-10</t>
  </si>
  <si>
    <t>9e98eeb8-f355-44dc-8803-fbef4d6187d1</t>
  </si>
  <si>
    <t>C83#28E6-28</t>
  </si>
  <si>
    <t>bd8a7c57-fb2e-4348-b07a-5e1209f955b9</t>
  </si>
  <si>
    <t>C83#28E6-40</t>
  </si>
  <si>
    <t>5159b938-fc45-4f74-b4b7-a1ffad778c6a</t>
  </si>
  <si>
    <t>Cra 1 A 14 calle 70</t>
  </si>
  <si>
    <t>dc00a8a9-01d3-4c20-835e-a153054e2980</t>
  </si>
  <si>
    <t>Calle 71 # 1A 10 - 53</t>
  </si>
  <si>
    <t>18ff3501-8ac8-4800-a87f-8fe13f3213c9</t>
  </si>
  <si>
    <t>Cra 1A 10 # 71 - 00</t>
  </si>
  <si>
    <t>b80e7372-1439-4e1a-b8d6-515e83b475b9</t>
  </si>
  <si>
    <t>Cra 1A9 # 70-89</t>
  </si>
  <si>
    <t>961ff2ad-aaa1-4306-8be2-44a8787636a0</t>
  </si>
  <si>
    <t>Calle 70 # 1A8 - 05</t>
  </si>
  <si>
    <t>bdb8b0d1-2377-4ede-8af8-9ab991a81e49</t>
  </si>
  <si>
    <t>Cra 72 A # 0 - 10</t>
  </si>
  <si>
    <t>071eaa8c-2c05-471e-b88c-85e9cc15b9b4</t>
  </si>
  <si>
    <t>Cra 1 A2 - 70 B 43</t>
  </si>
  <si>
    <t>179063ae-c752-4184-9e90-6c3c8767b9b9</t>
  </si>
  <si>
    <t>Cra 1 # 70-210</t>
  </si>
  <si>
    <t>cf55025c-d8fc-4267-8cb9-925c0afa7185</t>
  </si>
  <si>
    <t>C97.   #27 D 27</t>
  </si>
  <si>
    <t>e0431774-c6a1-45e2-a455-2127b117b22b</t>
  </si>
  <si>
    <t>K 27.D.Calle 96</t>
  </si>
  <si>
    <t>42b4e5a1-a15d-44f6-b35b-95ba1fa1b7fc</t>
  </si>
  <si>
    <t>K27D.  #94--00</t>
  </si>
  <si>
    <t>afc6a0c8-6cfc-4a0b-98f8-24b0bacba3b8</t>
  </si>
  <si>
    <t>K27 D.   #94-11</t>
  </si>
  <si>
    <t>737831a1-5658-486a-b28e-e9cf227b8d1b</t>
  </si>
  <si>
    <t>C92. #27d. 03</t>
  </si>
  <si>
    <t>2ccab598-ec24-48b8-9c83-1af48aedef66</t>
  </si>
  <si>
    <t>K28. #95-04</t>
  </si>
  <si>
    <t>e5ba438a-28ed-4aeb-9a76-0334f0ca9571</t>
  </si>
  <si>
    <t>C92. #28c12</t>
  </si>
  <si>
    <t>ab56b5e0-b5d5-4755-aef7-d530bf085191</t>
  </si>
  <si>
    <t>C91.   N#28-03</t>
  </si>
  <si>
    <t>1b0b4466-bb1a-412d-9d29-95832a91b14b</t>
  </si>
  <si>
    <t>Cl 50.  #49-D-11</t>
  </si>
  <si>
    <t>db0083b1-fa75-4f74-80ce-457403519fd8</t>
  </si>
  <si>
    <t>Cl 56 # 33 -11</t>
  </si>
  <si>
    <t>5e9ec148-1e88-450e-b463-cf5a02d0d6b7</t>
  </si>
  <si>
    <t>Cl 57 # 32 A 12</t>
  </si>
  <si>
    <t>e6422c68-f695-460e-a2f8-f9bb10164ba6</t>
  </si>
  <si>
    <t>Kr 30 B # 57 - 18</t>
  </si>
  <si>
    <t>1fc20053-3ca7-4ba5-aa65-c63d967e6757</t>
  </si>
  <si>
    <t>Cl 57 A # 29 A 74</t>
  </si>
  <si>
    <t>60f3bfd9-85a1-4e49-9f7e-051f41b92062</t>
  </si>
  <si>
    <t>Cl 56 A # 29 A 102</t>
  </si>
  <si>
    <t>0e848879-d515-4efd-a479-36ac9b1aecc8</t>
  </si>
  <si>
    <t>Kr 29 A # 56 -31</t>
  </si>
  <si>
    <t>dfca0b65-13f3-4948-82b2-f280ac2fb493</t>
  </si>
  <si>
    <t>Cl 56 # 29 A 36</t>
  </si>
  <si>
    <t>67e4f8db-c7fc-4002-9653-34db85a92cd5</t>
  </si>
  <si>
    <t>Cl 55 A # 30 B 50</t>
  </si>
  <si>
    <t>6980bfff-622c-4021-924c-f4e4ad9d47e7</t>
  </si>
  <si>
    <t>Cl 50.  #49+D-11</t>
  </si>
  <si>
    <t>eab1dac7-32b7-406c-8623-2aec5f06c601</t>
  </si>
  <si>
    <t>Kra  49-C.  #48-58</t>
  </si>
  <si>
    <t>bb1855ee-a093-4baf-99fb-671c6a57aaa3</t>
  </si>
  <si>
    <t>K 2 bis  #  73a 47</t>
  </si>
  <si>
    <t>308360e5-c685-46ab-aaac-e6c0856909ac</t>
  </si>
  <si>
    <t>K 2 b.#.79 14</t>
  </si>
  <si>
    <t>10d8fa49-9ca0-455d-96d6-3b88613a2ce2</t>
  </si>
  <si>
    <t>C 77.  K 2 e</t>
  </si>
  <si>
    <t>50e5dea1-b37a-4433-87fe-00709ba52f64</t>
  </si>
  <si>
    <t>Kr2e # 77-04</t>
  </si>
  <si>
    <t>4aed47f5-eab7-4865-af49-28e61fc6b3c8</t>
  </si>
  <si>
    <t>K 2 d  #  73a 30</t>
  </si>
  <si>
    <t>86154ced-dea3-40ee-8f67-8c414e6df815</t>
  </si>
  <si>
    <t>K 48 # 12b-49</t>
  </si>
  <si>
    <t>232f2e06-fb72-49b7-af45-7f06b5753fb7</t>
  </si>
  <si>
    <t>Kr 2a # 75-43</t>
  </si>
  <si>
    <t>7169b4b4-8512-47e0-ae91-7a8eb86ab374</t>
  </si>
  <si>
    <t>C 13 # 49a-10</t>
  </si>
  <si>
    <t>a3483f73-be0e-4476-ae26-f7547364ce37</t>
  </si>
  <si>
    <t>C 12b # 49a-35</t>
  </si>
  <si>
    <t>2060db67-ee30-4771-8845-f2eac65cb590</t>
  </si>
  <si>
    <t>Cl 76G # 1h-17</t>
  </si>
  <si>
    <t>91130202-9155-4c9e-97da-078c2c3cb497</t>
  </si>
  <si>
    <t>K 48a # 12b- 00</t>
  </si>
  <si>
    <t>a898742f-2a17-49da-85e1-d45e423625ef</t>
  </si>
  <si>
    <t>C 10 # 48a-07</t>
  </si>
  <si>
    <t>42494675-9138-4cda-8ddf-865078a9249e</t>
  </si>
  <si>
    <t>C 10 # 48a-25</t>
  </si>
  <si>
    <t>3d875780-9e53-4d35-8835-d1d528d51159</t>
  </si>
  <si>
    <t>C 10 # 48a-53</t>
  </si>
  <si>
    <t>7c5d9ce9-67b5-4ece-a694-2dda0b7abebb</t>
  </si>
  <si>
    <t>C 10 #49d -05</t>
  </si>
  <si>
    <t>043e4ad9-8191-4ba1-a9be-b16f87c6869f</t>
  </si>
  <si>
    <t>K48 #12b -60</t>
  </si>
  <si>
    <t>6bb08528-1f48-4b11-adfe-3cc142a85558</t>
  </si>
  <si>
    <t>K48 #12b-55</t>
  </si>
  <si>
    <t>91138db2-10bd-4629-be72-8b934500e1a1</t>
  </si>
  <si>
    <t>K50 # 12b- 99</t>
  </si>
  <si>
    <t>3375120c-96de-4eec-9256-47db8adced9c</t>
  </si>
  <si>
    <t>K 49 #12-65</t>
  </si>
  <si>
    <t>564dcbc4-bc76-4c09-9cbe-f379878c026c</t>
  </si>
  <si>
    <t>C12 con k48a esquina</t>
  </si>
  <si>
    <t>91b0314f-d83b-4813-a7c5-0919d19446d7</t>
  </si>
  <si>
    <t>C48 bis # 10- 70</t>
  </si>
  <si>
    <t>6307d439-78ed-46c6-9468-b9f2b138eb6c</t>
  </si>
  <si>
    <t>K 48bis von c 10 parque depal</t>
  </si>
  <si>
    <t>a8b918b9-8bd7-4e98-8355-c6554e1b2d03</t>
  </si>
  <si>
    <t>K48a #10a-01</t>
  </si>
  <si>
    <t>28df82a0-b81f-420f-9aa2-05b67e126f2d</t>
  </si>
  <si>
    <t>Kr 2 D # 79-68</t>
  </si>
  <si>
    <t>8a7151f1-9437-4c42-b661-320d5fc8852e</t>
  </si>
  <si>
    <t>Kr 2E CL77</t>
  </si>
  <si>
    <t>00da1f1a-f67d-49a9-9661-b1e26d6fc545</t>
  </si>
  <si>
    <t>Kr 2E # 77-08</t>
  </si>
  <si>
    <t>48bf5a2c-6867-46c9-9abc-cd158142c633</t>
  </si>
  <si>
    <t>Kr 2D # 73a-28</t>
  </si>
  <si>
    <t>9bc61ca0-0865-4750-b680-4bcd0fd08924</t>
  </si>
  <si>
    <t>Kr 2b # 75-64</t>
  </si>
  <si>
    <t>a787e2dc-a3be-449f-967a-da4e035a47ab</t>
  </si>
  <si>
    <t>Kr 1i #74-30</t>
  </si>
  <si>
    <t>19d46b8e-819f-43ae-b77f-c22038da6424</t>
  </si>
  <si>
    <t>Kr 1i # 74-23</t>
  </si>
  <si>
    <t>d88f9ecf-8e63-4640-af33-64a598cb125b</t>
  </si>
  <si>
    <t>Kr 1i CL 75</t>
  </si>
  <si>
    <t>4ccb78f9-5010-4b90-9405-b5d33833fff5</t>
  </si>
  <si>
    <t>Kra 47B.   #48-09</t>
  </si>
  <si>
    <t>5610a358-37eb-4fe8-9217-d3060d852746</t>
  </si>
  <si>
    <t>K 26i2 # 82-11</t>
  </si>
  <si>
    <t>d0a24c6a-a996-4945-96b8-36713ed3c89d</t>
  </si>
  <si>
    <t>K 26i2 # 82-17</t>
  </si>
  <si>
    <t>be90bb20-acce-47ef-baef-03686bb486ff</t>
  </si>
  <si>
    <t>Kra 46- C.  #49-06</t>
  </si>
  <si>
    <t>477a81cf-a686-4085-bd37-d8eef340fdb2</t>
  </si>
  <si>
    <t>Kra 46.#48-25</t>
  </si>
  <si>
    <t>5b41e29e-f69a-461a-a28a-0f6490c66e2c</t>
  </si>
  <si>
    <t>K 26H1 # 93-81</t>
  </si>
  <si>
    <t>555a10c6-15b2-4338-b1b4-a18171df67ea</t>
  </si>
  <si>
    <t>Kra 46.   #48-25</t>
  </si>
  <si>
    <t>455bcef8-88a3-4bcb-b943-91e581008c96</t>
  </si>
  <si>
    <t>K 26H4 # 93-03</t>
  </si>
  <si>
    <t>7f0f2dab-7ba3-4258-b8d9-66ecb931a10d</t>
  </si>
  <si>
    <t>Kra 46.   #48-40</t>
  </si>
  <si>
    <t>afb4023c-376a-4e9f-adf3-bc1dd8dc53e0</t>
  </si>
  <si>
    <t>K 26H2 # 83-24</t>
  </si>
  <si>
    <t>b7cab355-a59f-47ae-8836-c5c0fd6751e2</t>
  </si>
  <si>
    <t>K 26H2 # 73B13</t>
  </si>
  <si>
    <t>ef99a95b-fdee-465a-98b3-2f13d6d9b0f9</t>
  </si>
  <si>
    <t>K 26H2 # 73B11</t>
  </si>
  <si>
    <t>15ea0f1b-64b4-40f4-9cc7-e442415765e0</t>
  </si>
  <si>
    <t>C 76 # 1 h 11</t>
  </si>
  <si>
    <t>cc451c66-f47f-4d59-b47f-0a144205fe0d</t>
  </si>
  <si>
    <t>K 26H # 73B67</t>
  </si>
  <si>
    <t>25d9f47f-ab08-48c0-9dc6-660c194e6ed5</t>
  </si>
  <si>
    <t>Kr 1 g 52-50</t>
  </si>
  <si>
    <t>142b4adf-eba8-4140-8039-b2fc2ed47db1</t>
  </si>
  <si>
    <t>Calke 73 #9-30</t>
  </si>
  <si>
    <t>f3fc66dc-7633-4e83-9092-b2691de8cc22</t>
  </si>
  <si>
    <t>Kr 1c1 #72-84</t>
  </si>
  <si>
    <t>24016f2c-cc1c-4fd3-a279-328a67fc9639</t>
  </si>
  <si>
    <t>Calle 72# 1b 03</t>
  </si>
  <si>
    <t>d5dae211-759b-4d71-8eef-4f87bcdf9504</t>
  </si>
  <si>
    <t>Kr 1 b #72 -23</t>
  </si>
  <si>
    <t>1327052a-35d2-4dfa-b2b3-16ca8d1fd810</t>
  </si>
  <si>
    <t>Kr 1a14-73-63</t>
  </si>
  <si>
    <t>c7254d97-e7d7-49b1-bdee-6451030e5965</t>
  </si>
  <si>
    <t>Kr 1 a14-70-73</t>
  </si>
  <si>
    <t>b329fabd-25bf-44de-ab18-951dbc4c5049</t>
  </si>
  <si>
    <t>Calle 70 # 1a -15</t>
  </si>
  <si>
    <t>b255f938-a4b2-4d7b-9b8d-2258c102fe45</t>
  </si>
  <si>
    <t>K. 1 a 6  # 73 - 33</t>
  </si>
  <si>
    <t>9de17d39-d5a7-42a6-a1d1-15b2de5dd07a</t>
  </si>
  <si>
    <t>C 73  k  1 b</t>
  </si>
  <si>
    <t>1a84d61a-11d3-49d5-9bf1-fec0f937abb9</t>
  </si>
  <si>
    <t>K . 1 a . 4  # 73 - 35</t>
  </si>
  <si>
    <t>efd65a47-0767-4731-8fa1-3096eeef9f71</t>
  </si>
  <si>
    <t>C  73  #  1b 1 - 33</t>
  </si>
  <si>
    <t>016dfd90-d576-4577-bbb0-fee0f6066c66</t>
  </si>
  <si>
    <t>K.1 h   #.73 a 45</t>
  </si>
  <si>
    <t>699a863e-b589-4d76-81b9-aba359f032d9</t>
  </si>
  <si>
    <t>C 73 #  2a 57</t>
  </si>
  <si>
    <t>07d0685f-95ff-45dc-a574-342007df8eb8</t>
  </si>
  <si>
    <t>C  73 a.  . K 2 e</t>
  </si>
  <si>
    <t>64a173bb-7126-48c7-9c40-3d4fd942aafc</t>
  </si>
  <si>
    <t>Cl 73 # 2E-97</t>
  </si>
  <si>
    <t>16bc5d0a-151f-4917-aaef-2fb267f2ec19</t>
  </si>
  <si>
    <t>Kra 48.  #51-102</t>
  </si>
  <si>
    <t>97b9162e-2af4-4f91-8743-e78d4148c473</t>
  </si>
  <si>
    <t>Kra. 47-B.#52-35</t>
  </si>
  <si>
    <t>989fa4ba-f21d-4e43-a121-04f1e4f039e8</t>
  </si>
  <si>
    <t>CL73 kr 1a 6 esquina</t>
  </si>
  <si>
    <t>36836b1b-ae77-4f1a-abeb-5de5296aa7a4</t>
  </si>
  <si>
    <t>CL73 a # 1b-05</t>
  </si>
  <si>
    <t>eee31b51-4f10-401d-94e4-b9a95708c6f7</t>
  </si>
  <si>
    <t>Kr 1B # 73-84</t>
  </si>
  <si>
    <t>8d7296b9-c4f6-4d4e-8983-d453ce5e7c7b</t>
  </si>
  <si>
    <t>CL73 # 1c1-12</t>
  </si>
  <si>
    <t>df333396-e3f6-45c4-8e2b-9ad2c8e727db</t>
  </si>
  <si>
    <t>CL73 # 1f-37</t>
  </si>
  <si>
    <t>1c30be22-43d1-47af-9b9c-61ad0566cf7e</t>
  </si>
  <si>
    <t>CL73 # 2a-39</t>
  </si>
  <si>
    <t>89f14398-4ae6-4b05-a595-db426c5ecac0</t>
  </si>
  <si>
    <t>CL 73 # 2c-33</t>
  </si>
  <si>
    <t>bafce1db-fde7-4bd4-b36c-4ba0db12a135</t>
  </si>
  <si>
    <t>CL73 # 2c-07</t>
  </si>
  <si>
    <t>68be4247-43cd-46d1-873f-643d0aad8f08</t>
  </si>
  <si>
    <t>Kra 48.  #52-88</t>
  </si>
  <si>
    <t>02a44463-ec95-46ca-8e28-43bd73bc29f4</t>
  </si>
  <si>
    <t>Kra 48-A.  #52-100</t>
  </si>
  <si>
    <t>5cbf97c2-33f0-47fb-abb6-642f1d53f36d</t>
  </si>
  <si>
    <t>Kra 48-A. #52-10</t>
  </si>
  <si>
    <t>0f15dc6d-743b-4021-9410-de32290359f0</t>
  </si>
  <si>
    <t>Kra 49.  #52-100</t>
  </si>
  <si>
    <t>24cbcc06-7736-420f-a9ab-15649fce282d</t>
  </si>
  <si>
    <t>Cr26k cl 73b -68</t>
  </si>
  <si>
    <t>fd5b318e-3860-4859-a0c4-58ec19e66c2d</t>
  </si>
  <si>
    <t>Kr 26k 73a20</t>
  </si>
  <si>
    <t>c1cfd432-b495-4e76-9e90-1c1235e499f1</t>
  </si>
  <si>
    <t>Dg 26k #33 16</t>
  </si>
  <si>
    <t>4ac4a14e-8ac3-437d-a781-bdc099e064d0</t>
  </si>
  <si>
    <t>Kr 26 j #80 67</t>
  </si>
  <si>
    <t>e0153420-2a36-492d-b894-9b21e8fd0406</t>
  </si>
  <si>
    <t>K 26k #73A-66</t>
  </si>
  <si>
    <t>e0c4b127-2b1a-420f-93d2-49f00d3e4df3</t>
  </si>
  <si>
    <t>C 73A - k 26K</t>
  </si>
  <si>
    <t>d43fbe0b-bad9-4dd2-9dc8-474c9ab46d94</t>
  </si>
  <si>
    <t>Cl 50.  49-C-100</t>
  </si>
  <si>
    <t>779e49b7-e03b-49aa-9999-54eb24c40cdd</t>
  </si>
  <si>
    <t>K 26J # 73B-25</t>
  </si>
  <si>
    <t>b61c9a20-221e-4b8a-883d-52ffd8bfc6a8</t>
  </si>
  <si>
    <t>C 82- K 26J</t>
  </si>
  <si>
    <t>c7d5a22b-d0cc-44ee-8b64-2efcdf81a1b6</t>
  </si>
  <si>
    <t>Kra  46 A #.49-67</t>
  </si>
  <si>
    <t>34034a40-118b-47e4-81b9-65636d7f7d23</t>
  </si>
  <si>
    <t>Cr 26i3 #82-00</t>
  </si>
  <si>
    <t>24ab7946-590f-4abe-9adc-5d12caccb0f8</t>
  </si>
  <si>
    <t>Kr 26i2 #80 -03</t>
  </si>
  <si>
    <t>06119464-cf26-4281-9f9d-1fdd93adcb40</t>
  </si>
  <si>
    <t>C82- K26i2</t>
  </si>
  <si>
    <t>ba7dd341-bf8e-4e3e-9df1-4063412b82b7</t>
  </si>
  <si>
    <t>K 26i2 #80-39</t>
  </si>
  <si>
    <t>a8d6202d-a1a7-4241-917d-f63277026180</t>
  </si>
  <si>
    <t>Kr 26 j 73-40</t>
  </si>
  <si>
    <t>7487b1ee-7736-4d4e-8ae0-66682c709e0c</t>
  </si>
  <si>
    <t>K 26J  #76-38</t>
  </si>
  <si>
    <t>50bff494-b417-497f-bdc5-d49f07e6dda7</t>
  </si>
  <si>
    <t>Kr 26 j#73 03</t>
  </si>
  <si>
    <t>1bd30a4a-2571-4c8a-88a2-9c6c25c9f966</t>
  </si>
  <si>
    <t>K 26J - C73A</t>
  </si>
  <si>
    <t>Luz Myriam Rodriguez</t>
  </si>
  <si>
    <t>Ezequiel Escalante</t>
  </si>
  <si>
    <t>Carlos Alberto Garcia</t>
  </si>
  <si>
    <t>Lilian Mirle Renteria</t>
  </si>
  <si>
    <t xml:space="preserve">Maria Eugenia Osorio </t>
  </si>
  <si>
    <t xml:space="preserve">Ruby Quenan Martinez </t>
  </si>
  <si>
    <t>Betty Magnolia Basante</t>
  </si>
  <si>
    <t>Mojica</t>
  </si>
  <si>
    <t>Petecuy 3</t>
  </si>
  <si>
    <t>Petecuy 2</t>
  </si>
  <si>
    <t>Urbanización Calimio</t>
  </si>
  <si>
    <t>José Manuel Marroquín 2</t>
  </si>
  <si>
    <t>José Manuel Marroquín 1</t>
  </si>
  <si>
    <t>San Luis</t>
  </si>
  <si>
    <t>Los Alcázares</t>
  </si>
  <si>
    <t>Los Comuneros 1</t>
  </si>
  <si>
    <t>Alfonso Barberena</t>
  </si>
  <si>
    <t>Petecuy 1</t>
  </si>
  <si>
    <t>Jorge Eliecer Gaitán</t>
  </si>
  <si>
    <t>Reciclar mojica</t>
  </si>
  <si>
    <t>Np</t>
  </si>
  <si>
    <t>Primicia del corazón, comedor comunitario</t>
  </si>
  <si>
    <t>Olaris.  Peña</t>
  </si>
  <si>
    <t>Institución educativa, Miguel Pombo</t>
  </si>
  <si>
    <t>Centro de desarrollo infantil, Jesús de Nazaret</t>
  </si>
  <si>
    <t>Comedor, mujer de fe</t>
  </si>
  <si>
    <t>María grues</t>
  </si>
  <si>
    <t>El paisa vulcanizadora</t>
  </si>
  <si>
    <t>Anthony Monroy</t>
  </si>
  <si>
    <t>Comedor, semillas de mujeres, emprendedora, emprendedoras</t>
  </si>
  <si>
    <t>Carolina Castillo</t>
  </si>
  <si>
    <t>Caí de mojica</t>
  </si>
  <si>
    <t>JuanJuan Carlos, Duke</t>
  </si>
  <si>
    <t>Se dio Educación</t>
  </si>
  <si>
    <t>Reino. De.Los.Testigos. De Jehová</t>
  </si>
  <si>
    <t>No Aplica</t>
  </si>
  <si>
    <t>https://five.epicollect.net/api/media/registro-diario-de-encuesta-larvaria-en-lch?type=photo&amp;format=entry_original&amp;name=92a72548-f27b-4426-b277-90e2ba754cea_1768490085.jpg</t>
  </si>
  <si>
    <t>Iglesia.Pentecostés.Unida.De.Colmbia</t>
  </si>
  <si>
    <t>Deiner.Ramires</t>
  </si>
  <si>
    <t>Cloro</t>
  </si>
  <si>
    <t>https://five.epicollect.net/api/media/registro-diario-de-encuesta-larvaria-en-lch?type=photo&amp;format=entry_original&amp;name=c79d03c4-836a-4200-8a57-56d2d8f6ff46_1768493262.jpg</t>
  </si>
  <si>
    <t>Bici. Motos. Petecuy</t>
  </si>
  <si>
    <t>Nelson.Rendon</t>
  </si>
  <si>
    <t>Vulcanizador. Gonzales</t>
  </si>
  <si>
    <t>Santiago. Ramos</t>
  </si>
  <si>
    <t>https://five.epicollect.net/api/media/registro-diario-de-encuesta-larvaria-en-lch?type=photo&amp;format=entry_original&amp;name=dcb4cf09-911f-4d63-8d82-5b4810fc17a5_1768490911.jpg</t>
  </si>
  <si>
    <t>Comedor. Comunitario.Promoció. De. Dios</t>
  </si>
  <si>
    <t>Ninfa. Maria.Caicedo</t>
  </si>
  <si>
    <t>https://five.epicollect.net/api/media/registro-diario-de-encuesta-larvaria-en-lch?type=photo&amp;format=entry_original&amp;name=bf2a4770-2388-4e8a-8df3-b1b1de62b31b_1768487247.jpg</t>
  </si>
  <si>
    <t>Iglesia.Avivamiento.A las nasiones</t>
  </si>
  <si>
    <t>https://five.epicollect.net/api/media/registro-diario-de-encuesta-larvaria-en-lch?type=photo&amp;format=entry_original&amp;name=da247c6f-0ae1-465d-b225-0e8d2a98c93b_1768488005.jpg</t>
  </si>
  <si>
    <t>Colegi. Liceo.Superior. Del. Valle</t>
  </si>
  <si>
    <t>LeidyJohana bueno</t>
  </si>
  <si>
    <t>Pequeñines</t>
  </si>
  <si>
    <t>Comedor comunitario Hoy Cristo Jesús Bendice</t>
  </si>
  <si>
    <t>Irene negres</t>
  </si>
  <si>
    <t>TecniRing</t>
  </si>
  <si>
    <t>José Okendo</t>
  </si>
  <si>
    <t>Iglesia casa de restauración</t>
  </si>
  <si>
    <t>N/A</t>
  </si>
  <si>
    <t>Vivero sin nombre</t>
  </si>
  <si>
    <t>Martha Angulo</t>
  </si>
  <si>
    <t>Auto Eléctrico</t>
  </si>
  <si>
    <t>JuanCarlos</t>
  </si>
  <si>
    <t>Monkey taller</t>
  </si>
  <si>
    <t>Victor Herrera</t>
  </si>
  <si>
    <t>Comedor comunitario. Conquistando sonrisas</t>
  </si>
  <si>
    <t>Yenni patricia valencia</t>
  </si>
  <si>
    <t>Medidas de control cambio de constate de agua de la tina.y su respectiva tapa, cifones control con límpido</t>
  </si>
  <si>
    <t>Se deja recomendación encuanto a sintomatologia</t>
  </si>
  <si>
    <t>Int. Educ liceo mis prieros triunfos</t>
  </si>
  <si>
    <t>Cristina miranda</t>
  </si>
  <si>
    <t>Medidas de control.personal de aseo con hipoclorito</t>
  </si>
  <si>
    <t>Se deja recomendación en cuanto asintomatoligia.</t>
  </si>
  <si>
    <t>Bodega de reciclaje</t>
  </si>
  <si>
    <t>Alex caicedo</t>
  </si>
  <si>
    <t>No Jay medidas</t>
  </si>
  <si>
    <t>Troncali</t>
  </si>
  <si>
    <t>Marta Lucía soltarte</t>
  </si>
  <si>
    <t>Medidas de control remoción de agua constate</t>
  </si>
  <si>
    <t>Se deja recomendación en cuanto a control y prevención de síntomas</t>
  </si>
  <si>
    <t>https://five.epicollect.net/api/media/registro-diario-de-encuesta-larvaria-en-lch?type=photo&amp;format=entry_original&amp;name=c15c02dd-c98b-424a-a510-6d2331f75fd9_1768487357.jpg</t>
  </si>
  <si>
    <t>Iglesiaa pentescostal dejesucristo</t>
  </si>
  <si>
    <t>Taller mecánica w10</t>
  </si>
  <si>
    <t>Manuel eduardo</t>
  </si>
  <si>
    <t>Revisión constate de llantas</t>
  </si>
  <si>
    <t>Se realiza inspeccióny educacion y se dereka reclmendacion para el control y prevención ion</t>
  </si>
  <si>
    <t>Taller se reparación de vehículos y montallantas</t>
  </si>
  <si>
    <t>Marcos  alejandro</t>
  </si>
  <si>
    <t>No hay medidas de control</t>
  </si>
  <si>
    <t>Se deja recomendación en. Cuantos a menos de llantas.no dejar a la intemperie</t>
  </si>
  <si>
    <t>Taller de motos sport</t>
  </si>
  <si>
    <t>Gabriel viera</t>
  </si>
  <si>
    <t>Cambio de agua constante en tarros</t>
  </si>
  <si>
    <t>https://five.epicollect.net/api/media/registro-diario-de-encuesta-larvaria-en-lch?type=photo&amp;format=entry_original&amp;name=00f0a31b-f9ca-4c95-8bbd-8f4bb5121068_1768485125.jpg</t>
  </si>
  <si>
    <t>Cancha.y parque  Biosaludable</t>
  </si>
  <si>
    <t>Carlos  morales</t>
  </si>
  <si>
    <t>Fundación Renacer de Corazón</t>
  </si>
  <si>
    <t>Jessica Paola Díaz</t>
  </si>
  <si>
    <t>Comedor comunitario.  Es para ti</t>
  </si>
  <si>
    <t>Targelia clinger</t>
  </si>
  <si>
    <t>Comedor comunitario solidaridad comunitaria</t>
  </si>
  <si>
    <t>Edelmira Marín</t>
  </si>
  <si>
    <t>Parroquia La Visitación</t>
  </si>
  <si>
    <t>Fundación reciclando bien</t>
  </si>
  <si>
    <t>Keily rengifo</t>
  </si>
  <si>
    <t>Taller lámina y pintura</t>
  </si>
  <si>
    <t>Angel Jaime</t>
  </si>
  <si>
    <t>Dos llantas con agua  .una positiva. Se dan todas las recomendaciones y se elimina</t>
  </si>
  <si>
    <t>https://five.epicollect.net/api/media/registro-diario-de-encuesta-larvaria-en-lch?type=photo&amp;format=entry_original&amp;name=c8df9fb7-8c31-4837-b052-14548ff993c3_1768489132.jpg</t>
  </si>
  <si>
    <t>Comedor comunitario  granitos  de fe</t>
  </si>
  <si>
    <t>Jorge Obregón</t>
  </si>
  <si>
    <t>Comedor comunitario parroquial petecuy 2</t>
  </si>
  <si>
    <t>EsneidaOsorio</t>
  </si>
  <si>
    <t>Iglesia San Bartolomé apóstol</t>
  </si>
  <si>
    <t>Jardín déJesús</t>
  </si>
  <si>
    <t>LucreciaAristizábal</t>
  </si>
  <si>
    <t>I.E.T.I sede inmaculada concepción</t>
  </si>
  <si>
    <t>Guarda Jhon Sebastián cordoba</t>
  </si>
  <si>
    <t>Parque biosaludable petecuy 2</t>
  </si>
  <si>
    <t>Xiomara calderon</t>
  </si>
  <si>
    <t>Se dejan recomendaciones con la señora de la junta deperforar las llantas</t>
  </si>
  <si>
    <t>Don tulio</t>
  </si>
  <si>
    <t>Tulio jaramillo</t>
  </si>
  <si>
    <t>La 73</t>
  </si>
  <si>
    <t>Jose david</t>
  </si>
  <si>
    <t>Multifamiliar asia etapa 1</t>
  </si>
  <si>
    <t>Guarda Adrián Yesid barrera</t>
  </si>
  <si>
    <t>Aplicar clorox.A los sumideros con agua</t>
  </si>
  <si>
    <t>Comedor comunitario NUEVOS HORIZONTES</t>
  </si>
  <si>
    <t>María eugenia caicedo</t>
  </si>
  <si>
    <t>Se deja las respectivas para evitar criaderos del zancudo transmisor del dengue</t>
  </si>
  <si>
    <t>Parqueadero marroquí</t>
  </si>
  <si>
    <t>Yenny perdomo</t>
  </si>
  <si>
    <t>No aplicase dieron recomendaciones</t>
  </si>
  <si>
    <t>Iglesia cristiana manos de amor</t>
  </si>
  <si>
    <t>Humberto torres</t>
  </si>
  <si>
    <t>Sé dieronrecomendaciones</t>
  </si>
  <si>
    <t>Parque ecológico</t>
  </si>
  <si>
    <t>Héctor rojas</t>
  </si>
  <si>
    <t>Se aplica clors</t>
  </si>
  <si>
    <t>Se dieron recomendaciones</t>
  </si>
  <si>
    <t>Comedor comunitario  atisbo de fe</t>
  </si>
  <si>
    <t>AlexandraLópez</t>
  </si>
  <si>
    <t>Corporacióneducativa bartolome</t>
  </si>
  <si>
    <t>YuryCifuentes</t>
  </si>
  <si>
    <t>Hogar comunitario de bienestar familiar espiguitas</t>
  </si>
  <si>
    <t>LuzAngela escobar</t>
  </si>
  <si>
    <t>Hogar comunitario debienestar familiar mis primeros añitos</t>
  </si>
  <si>
    <t>Hogar famy</t>
  </si>
  <si>
    <t>LilianaTrejo</t>
  </si>
  <si>
    <t>En tanque se encuentra positivo</t>
  </si>
  <si>
    <t>https://five.epicollect.net/api/media/registro-diario-de-encuesta-larvaria-en-lch?type=photo&amp;format=entry_original&amp;name=ed7026db-915e-4baf-9ea0-2272382aae86_1768483173.jpg</t>
  </si>
  <si>
    <t>Fundación somos vencedores por hoy</t>
  </si>
  <si>
    <t>Carlos duarte</t>
  </si>
  <si>
    <t>Parque deportivo marroquin 2</t>
  </si>
  <si>
    <t>Alejandro arias</t>
  </si>
  <si>
    <t>Se dejo las respectivas recomendaciones al señor encargado de darle buen uso a las llantas para evitar los criaderos positivos del zancudo transmisor del dengue</t>
  </si>
  <si>
    <t>https://five.epicollect.net/api/media/registro-diario-de-encuesta-larvaria-en-lch?type=photo&amp;format=entry_original&amp;name=cfe569a3-4954-4090-b9d4-baf77d046e0c_1768487166.jpg</t>
  </si>
  <si>
    <t>Vulcanizadora 24hrs</t>
  </si>
  <si>
    <t>Marlon naranjo</t>
  </si>
  <si>
    <t>Se deja las respectivas recomendaciones para hacer buen uso de las llantas y evitar los criaderos del zancudo transmisor del dengue</t>
  </si>
  <si>
    <t>https://five.epicollect.net/api/media/registro-diario-de-encuesta-larvaria-en-lch?type=photo&amp;format=entry_original&amp;name=aea1e27a-6b30-4915-bcfa-844e00413981_1768486011.jpg</t>
  </si>
  <si>
    <t>Corporación educativa bartolome mitre sede principal</t>
  </si>
  <si>
    <t>Daniela garcia</t>
  </si>
  <si>
    <t>Usan clorox a sifones</t>
  </si>
  <si>
    <t>Comedor comunitario SOL Y VIDA</t>
  </si>
  <si>
    <t>Solanyi Franco</t>
  </si>
  <si>
    <t>Aplican límpido</t>
  </si>
  <si>
    <t>Corporacion educativa bartolome mitre - preescolar y básica</t>
  </si>
  <si>
    <t>Luis diaz</t>
  </si>
  <si>
    <t>Se deja las respectivas recomendaciones para evitar criaderos del zancudo transmisor del dengue...están  en vacaciones</t>
  </si>
  <si>
    <t>Institución educativa llano verde - sede bartolome mitre</t>
  </si>
  <si>
    <t>Paola Andrea diosa</t>
  </si>
  <si>
    <t>Usan limpido jabon</t>
  </si>
  <si>
    <t>Se deja recomendaciones a la coordinadora del buen mantenimiento de los sifones para evitar criaderos del zancudo transmisor del dengue</t>
  </si>
  <si>
    <t>Jardíninfantil m y m</t>
  </si>
  <si>
    <t>ClaudiaOchoa</t>
  </si>
  <si>
    <t>Iglesia bautistaJehováreina</t>
  </si>
  <si>
    <t>Katherine torres</t>
  </si>
  <si>
    <t>Parquiadero juliana</t>
  </si>
  <si>
    <t>Juliana galvis</t>
  </si>
  <si>
    <t>Asamblea de iglesia cristiana</t>
  </si>
  <si>
    <t>Alejandro castillo</t>
  </si>
  <si>
    <t>Noaplica</t>
  </si>
  <si>
    <t>Cada cural</t>
  </si>
  <si>
    <t>Angelamoreno</t>
  </si>
  <si>
    <t>Fundación fundienpleo 2casade restauración amor y paz</t>
  </si>
  <si>
    <t>Luis</t>
  </si>
  <si>
    <t>Gloria castaño</t>
  </si>
  <si>
    <t>Parquiadero</t>
  </si>
  <si>
    <t>CarlosBedolla</t>
  </si>
  <si>
    <t>No aplicawe dieron recomendaciones</t>
  </si>
  <si>
    <t>https://five.epicollect.net/api/media/registro-diario-de-encuesta-larvaria-en-lch?type=photo&amp;format=entry_original&amp;name=71adc1c2-2bb0-4b93-8775-646eb8f46dba_1768570075.jpg</t>
  </si>
  <si>
    <t>Comedor comunitario Rosa mística</t>
  </si>
  <si>
    <t>Leticia Aguado</t>
  </si>
  <si>
    <t>Casa de la tercera edad</t>
  </si>
  <si>
    <t>No salen .no atienden.</t>
  </si>
  <si>
    <t>U.R.jardin del parque</t>
  </si>
  <si>
    <t>Jesus Diaz</t>
  </si>
  <si>
    <t>Iglesiade restauracióny avivamiento</t>
  </si>
  <si>
    <t>No dan información.</t>
  </si>
  <si>
    <t>Taller mecanica</t>
  </si>
  <si>
    <t>Edilberto García</t>
  </si>
  <si>
    <t>Cruzada cristiana</t>
  </si>
  <si>
    <t>https://five.epicollect.net/api/media/registro-diario-de-encuesta-larvaria-en-lch?type=photo&amp;format=entry_original&amp;name=11adaaa8-c6c8-4911-8c4c-08b18c710318_1768574030.jpg</t>
  </si>
  <si>
    <t>Vulcanizadora Riascos</t>
  </si>
  <si>
    <t>Bernabé Riascos</t>
  </si>
  <si>
    <t>Taller de reparacióncarros</t>
  </si>
  <si>
    <t>Hogar geriátrico Maria Rosa Mística</t>
  </si>
  <si>
    <t>Ana .Milena Quiseno</t>
  </si>
  <si>
    <t>Medidas de control con límpido</t>
  </si>
  <si>
    <t>Semejante recomendación 3n síntomas</t>
  </si>
  <si>
    <t>Inst. Técnicos, en sistema caro y cuervo</t>
  </si>
  <si>
    <t>Dayra Burbano</t>
  </si>
  <si>
    <t>Medidas de control con cloro</t>
  </si>
  <si>
    <t>Se deja recomendación en cuanto a síntomas</t>
  </si>
  <si>
    <t>https://five.epicollect.net/api/media/registro-diario-de-encuesta-larvaria-en-lch?type=photo&amp;format=entry_original&amp;name=d69ba285-4a69-4f4e-a666-e96b7d40ba4c_1768578228.jpg</t>
  </si>
  <si>
    <t>Comedor comunitario. Familias felices 1</t>
  </si>
  <si>
    <t>Anny caicedoosquera</t>
  </si>
  <si>
    <t>Medidas de control con.limpido y tapa en la tina</t>
  </si>
  <si>
    <t>Se deja recomendación en sintomatoligia</t>
  </si>
  <si>
    <t>Taller ereparacion y vulcanizadora</t>
  </si>
  <si>
    <t>Jose alirio Mena</t>
  </si>
  <si>
    <t>Medidas de control con límpido.</t>
  </si>
  <si>
    <t>https://five.epicollect.net/api/media/registro-diario-de-encuesta-larvaria-en-lch?type=photo&amp;format=entry_original&amp;name=248802c3-7c2c-4221-b649-cbe28b17bbb4_1768575172.jpg</t>
  </si>
  <si>
    <t>Iglesia dueños del territorio</t>
  </si>
  <si>
    <t>Casa cristiana internacional</t>
  </si>
  <si>
    <t>https://five.epicollect.net/api/media/registro-diario-de-encuesta-larvaria-en-lch?type=photo&amp;format=entry_original&amp;name=c67a3bf0-407f-4075-b36d-9bd0f188d3da_1768573639.jpg</t>
  </si>
  <si>
    <t>Comedor comunitario. El Amparo</t>
  </si>
  <si>
    <t>Eulices Riasco</t>
  </si>
  <si>
    <t>Tratado de tina con su respectiva tapa y ciflnes con límpido</t>
  </si>
  <si>
    <t>Se deja recomendación en síntomas</t>
  </si>
  <si>
    <t>Talleres de reparación de vehículos y venta de repuestos</t>
  </si>
  <si>
    <t>Luz nelly</t>
  </si>
  <si>
    <t>Medidas de control con especifico</t>
  </si>
  <si>
    <t>Semejante recomendacion en cuanto to a síntomas</t>
  </si>
  <si>
    <t>https://five.epicollect.net/api/media/registro-diario-de-encuesta-larvaria-en-lch?type=photo&amp;format=entry_original&amp;name=15a4829b-01f9-490b-b809-cedb8f3e92e1_1768572217.jpg</t>
  </si>
  <si>
    <t>Separador. De via</t>
  </si>
  <si>
    <t>Mp</t>
  </si>
  <si>
    <t>no se termina sector por alto riesgo</t>
  </si>
  <si>
    <t>Separador Vial</t>
  </si>
  <si>
    <t>No se termina el sector por  alto riesgo.</t>
  </si>
  <si>
    <t>Instituto educativo, Carlos Holguín, Mallarino, ser niño Jesús de Atocha</t>
  </si>
  <si>
    <t>Wilson Torres</t>
  </si>
  <si>
    <t>se dan indicaciones</t>
  </si>
  <si>
    <t>Sede comunal, Mojica 2</t>
  </si>
  <si>
    <t>Pozo profundo Mojica V. C.</t>
  </si>
  <si>
    <t>Pedro Gómez</t>
  </si>
  <si>
    <t>Se dan todas las recomendaciones</t>
  </si>
  <si>
    <t>Comedor comunitario, traspasando. Barreras</t>
  </si>
  <si>
    <t>Daisy palacios</t>
  </si>
  <si>
    <t>no Aplica</t>
  </si>
  <si>
    <t>Parqueadero La 83</t>
  </si>
  <si>
    <t>Alberto charac</t>
  </si>
  <si>
    <t>CDI.  ÚTS.  Como.covalle</t>
  </si>
  <si>
    <t>Lina Quintero</t>
  </si>
  <si>
    <t>Hospital Duarte, Cancino</t>
  </si>
  <si>
    <t>Juan Carlos Cuéllar</t>
  </si>
  <si>
    <t>Comedor comunitario. Mi pacifico y yo</t>
  </si>
  <si>
    <t>Jessica Montaño</t>
  </si>
  <si>
    <t>Hogar I.C.B.F travesuras</t>
  </si>
  <si>
    <t>Institución educativa Nueva  latir.  Sede isaias Duarte Cancino</t>
  </si>
  <si>
    <t>Angela Fernández</t>
  </si>
  <si>
    <t>Comedor comunitario Isaias Duarte cansino</t>
  </si>
  <si>
    <t>Juan Carlos cuellar</t>
  </si>
  <si>
    <t>Comedor.Comunitario. Diferencial.Mente. Unido</t>
  </si>
  <si>
    <t>Silvia. Castaño</t>
  </si>
  <si>
    <t>Comedor.  Comunitario.Batea. Comunitaria</t>
  </si>
  <si>
    <t>Estefania.Arizala</t>
  </si>
  <si>
    <t>https://five.epicollect.net/api/media/registro-diario-de-encuesta-larvaria-en-lch?type=photo&amp;format=entry_original&amp;name=8eae3f4a-c161-4083-a45c-c8a79b3c3196_1768579291.jpg</t>
  </si>
  <si>
    <t>Iglesia.Cristiana.Adorando. Al. Rey</t>
  </si>
  <si>
    <t>Godoy. Pastora</t>
  </si>
  <si>
    <t>https://five.epicollect.net/api/media/registro-diario-de-encuesta-larvaria-en-lch?type=photo&amp;format=entry_original&amp;name=9ed51bba-f2b4-4e12-bc16-c106765d37ec_1768578055.jpg</t>
  </si>
  <si>
    <t>Comedor.  Comunitarios</t>
  </si>
  <si>
    <t>No.Aplica</t>
  </si>
  <si>
    <t>https://five.epicollect.net/api/media/registro-diario-de-encuesta-larvaria-en-lch?type=photo&amp;format=entry_original&amp;name=15c4c8a0-e69a-439b-bc49-a3273331e31d_1768577507.jpg</t>
  </si>
  <si>
    <t>Hotel. Refujio</t>
  </si>
  <si>
    <t>Mónica.Pulidtar</t>
  </si>
  <si>
    <t>Aparta.Hotel. S. L</t>
  </si>
  <si>
    <t>Fabio. Lopez</t>
  </si>
  <si>
    <t>Asosacion.Educativa Arango. Y. Cuero</t>
  </si>
  <si>
    <t>Shirley.Choren.</t>
  </si>
  <si>
    <t>Parte. Prinsopal</t>
  </si>
  <si>
    <t>https://five.epicollect.net/api/media/registro-diario-de-encuesta-larvaria-en-lch?type=photo&amp;format=entry_original&amp;name=17531bca-2480-4abb-b9df-c99ef98f328d_1768573571.jpg</t>
  </si>
  <si>
    <t>Colegi. Arango. Y. Cuero</t>
  </si>
  <si>
    <t>No .Aplica</t>
  </si>
  <si>
    <t>https://five.epicollect.net/api/media/registro-diario-de-encuesta-larvaria-en-lch?type=photo&amp;format=entry_original&amp;name=1377c58a-bedc-4d18-96b0-7ffb1ac2c85b_1768572831.jpg</t>
  </si>
  <si>
    <t>Fuentecristalina de la roca</t>
  </si>
  <si>
    <t>Hogar.Comunitario. Mis.Amores</t>
  </si>
  <si>
    <t>https://five.epicollect.net/api/media/registro-diario-de-encuesta-larvaria-en-lch?type=photo&amp;format=entry_original&amp;name=aef3839f-6c5d-4714-8811-cd09e782239f_1768572336.jpg</t>
  </si>
  <si>
    <t>Cancha deportiva petecuy 3</t>
  </si>
  <si>
    <t>Cristina sastoque</t>
  </si>
  <si>
    <t>GermánOrdóñez</t>
  </si>
  <si>
    <t>No sé encuentran inservibles a interperie</t>
  </si>
  <si>
    <t>Comedor un corazón para mí barrio</t>
  </si>
  <si>
    <t>Nubia izquierdo</t>
  </si>
  <si>
    <t>Tarro con su respectiva tapa</t>
  </si>
  <si>
    <t>Omaira restrepo</t>
  </si>
  <si>
    <t>Algunas con tierra</t>
  </si>
  <si>
    <t>Polideportivo petecuy 2</t>
  </si>
  <si>
    <t>Arcadio troches</t>
  </si>
  <si>
    <t>Casa comunal petecuy 2</t>
  </si>
  <si>
    <t>IPS petecuy 2</t>
  </si>
  <si>
    <t>Ronal galvis</t>
  </si>
  <si>
    <t>Centro de oración  virgen  de Guadalupe</t>
  </si>
  <si>
    <t>Lorena quiceno</t>
  </si>
  <si>
    <t>O0</t>
  </si>
  <si>
    <t>Se elimina y se deja las respectivas recomendaciones para evitar criaderos del zancudo transmisor del dengue</t>
  </si>
  <si>
    <t>Hogar ICBF TOM Y JERRY</t>
  </si>
  <si>
    <t>No permiten la visita si no es con aviso previo</t>
  </si>
  <si>
    <t>Taller mecánica automotriz marcos</t>
  </si>
  <si>
    <t>Manuel torres</t>
  </si>
  <si>
    <t>Evitan dejar agua estancada</t>
  </si>
  <si>
    <t>Vulcanizadora el costeño</t>
  </si>
  <si>
    <t>Darwin guerrero</t>
  </si>
  <si>
    <t>Cambio de agua periódicamente</t>
  </si>
  <si>
    <t>Parroquia Francisco y clara se asis</t>
  </si>
  <si>
    <t>Ana milena ruiz</t>
  </si>
  <si>
    <t>Fundación FUNDIEMPLEO</t>
  </si>
  <si>
    <t>Alex duarte</t>
  </si>
  <si>
    <t>Nelson  parra</t>
  </si>
  <si>
    <t>Sede comunal José Maria marroquin 2</t>
  </si>
  <si>
    <t>Fernando medina</t>
  </si>
  <si>
    <t>Se dejo recomendaciones para evitar criaderos del zancudo transmisor del dengue</t>
  </si>
  <si>
    <t>Puesto de salud ciudad córdoba</t>
  </si>
  <si>
    <t>Parqueadero córdoba</t>
  </si>
  <si>
    <t>El caballero del parqueadero no recibió la visita</t>
  </si>
  <si>
    <t>Terruliadero adulto mayor córdoba</t>
  </si>
  <si>
    <t>Karol yesquen</t>
  </si>
  <si>
    <t>Polideportivo córdoba</t>
  </si>
  <si>
    <t>Jaime gordillo</t>
  </si>
  <si>
    <t>Partir ornamental cordoba</t>
  </si>
  <si>
    <t>Rosa muños</t>
  </si>
  <si>
    <t>Se elimina positivo</t>
  </si>
  <si>
    <t>Taller powerye</t>
  </si>
  <si>
    <t>Javier peres</t>
  </si>
  <si>
    <t>Colegio santa filomena</t>
  </si>
  <si>
    <t>Consuelo candamil</t>
  </si>
  <si>
    <t>Floristeria k 46</t>
  </si>
  <si>
    <t>Merian escobar</t>
  </si>
  <si>
    <t>Fundación paz y bien</t>
  </si>
  <si>
    <t>Elodia nieves balanta</t>
  </si>
  <si>
    <t>Fumigaron con vectobak</t>
  </si>
  <si>
    <t>Canchas deportivas ysalón3 edad</t>
  </si>
  <si>
    <t>CarlosFigueroa</t>
  </si>
  <si>
    <t>Hogar deben estar familiar los dueños del mañana Buenos días</t>
  </si>
  <si>
    <t>MaríaLuisaruiz</t>
  </si>
  <si>
    <t>El hogar comunitario se encuentra sin niños porque todavía no han entrado pero igual hice la especie de fones dos cifones negativos</t>
  </si>
  <si>
    <t>Fundación educativa sion</t>
  </si>
  <si>
    <t>Carlos campa</t>
  </si>
  <si>
    <t>Iglesia cristiana de restauración rey de reyes</t>
  </si>
  <si>
    <t>Cristina silva</t>
  </si>
  <si>
    <t>Vulcanizadora jorge</t>
  </si>
  <si>
    <t>JorgeHumbertoQuintana</t>
  </si>
  <si>
    <t>Comedor comunitario  fundavicta</t>
  </si>
  <si>
    <t>Victoria gomez</t>
  </si>
  <si>
    <t>https://five.epicollect.net/api/media/registro-diario-de-encuesta-larvaria-en-lch?type=photo&amp;format=entry_original&amp;name=58a2f254-c922-42a2-b85a-60cc6251038c_1768831099.jpg</t>
  </si>
  <si>
    <t>Colegio técnico juvenil del valle</t>
  </si>
  <si>
    <t>CarolinaFernández</t>
  </si>
  <si>
    <t>Comedor comunitario madres luchadoras</t>
  </si>
  <si>
    <t>Yorlany Arango</t>
  </si>
  <si>
    <t>Medidas con límpido</t>
  </si>
  <si>
    <t>Se deja recomendación en cuanto a control y prevención. Se deja recomendación en cuanto a sintomatoligia</t>
  </si>
  <si>
    <t>Hogar comunitario de Bienestar familiar. Las campanitas</t>
  </si>
  <si>
    <t>Hogar comunitario cerrado</t>
  </si>
  <si>
    <t>Instituto tecnológico Rey de reyes</t>
  </si>
  <si>
    <t>Sandra Ruiz</t>
  </si>
  <si>
    <t>Se deja recomendacion en cuanto a sontomatoligia</t>
  </si>
  <si>
    <t>Iglesia cristiana nuevo renacer internacional</t>
  </si>
  <si>
    <t>Vulcanizadora los indios</t>
  </si>
  <si>
    <t>Jose Antonio benavidez</t>
  </si>
  <si>
    <t>Semejante recomendación de no dejar llantas a la intemperie para que no haya acumulado de agu lluvias.</t>
  </si>
  <si>
    <t>https://five.epicollect.net/api/media/registro-diario-de-encuesta-larvaria-en-lch?type=photo&amp;format=entry_original&amp;name=adae9efe-361c-4341-94e1-988d5e7a5c3c_1768835201.jpg</t>
  </si>
  <si>
    <t>Iglesia pestecoste unidad de Colombia mojica 2</t>
  </si>
  <si>
    <t>Beatrix Balanta</t>
  </si>
  <si>
    <t>Medidas de control.tina con tapa, y cifones tratados con lompido</t>
  </si>
  <si>
    <t>Casa hogar refugio de los abuelos</t>
  </si>
  <si>
    <t>Francia mandrágora</t>
  </si>
  <si>
    <t>No hay medidas se control</t>
  </si>
  <si>
    <t>Se deja recomendación en cuanto tragadl de manejo y control en tanque con agua. Recomendación en sito.atologia</t>
  </si>
  <si>
    <t>https://five.epicollect.net/api/media/registro-diario-de-encuesta-larvaria-en-lch?type=photo&amp;format=entry_original&amp;name=af66b265-2c96-47d4-8467-97a4ceac767d_1768831054.jpg</t>
  </si>
  <si>
    <t>Diana patricia aya</t>
  </si>
  <si>
    <t>Medidas de control cambio constante en el agua</t>
  </si>
  <si>
    <t>Se deja recomendación en sintomatologia</t>
  </si>
  <si>
    <t>Secretos</t>
  </si>
  <si>
    <t>Nicol</t>
  </si>
  <si>
    <t>SanMarcosdeleón</t>
  </si>
  <si>
    <t>https://five.epicollect.net/api/media/registro-diario-de-encuesta-larvaria-en-lch?type=photo&amp;format=entry_original&amp;name=cb2608f6-de3a-4942-bb3d-251032d1a73b_1768843328.jpg</t>
  </si>
  <si>
    <t>Biblioteca sanLuis</t>
  </si>
  <si>
    <t>DiegoFernandomarin</t>
  </si>
  <si>
    <t>Losandes</t>
  </si>
  <si>
    <t>OscarZuluaga</t>
  </si>
  <si>
    <t>Monta llantassanLuisla 70</t>
  </si>
  <si>
    <t>JorgeArmandogutierrez</t>
  </si>
  <si>
    <t>SubestaciónsanLuis</t>
  </si>
  <si>
    <t>https://five.epicollect.net/api/media/registro-diario-de-encuesta-larvaria-en-lch?type=photo&amp;format=entry_original&amp;name=5034b618-4051-441f-a000-1de89c78871b_1768837193.jpg</t>
  </si>
  <si>
    <t>Uts el futurode los niños</t>
  </si>
  <si>
    <t>MaríaEugeniavictoria</t>
  </si>
  <si>
    <t>Portada de comfandib</t>
  </si>
  <si>
    <t>Willian paredes</t>
  </si>
  <si>
    <t>Hogar comunitario, Benestar familiar chiquitín</t>
  </si>
  <si>
    <t>La señora iba de salida y no quiso atender la visita</t>
  </si>
  <si>
    <t>Hogar de Vennesa pacífico</t>
  </si>
  <si>
    <t>Arelis Angulo</t>
  </si>
  <si>
    <t>Hogar de bienestar familiar. Las avispitas</t>
  </si>
  <si>
    <t>Luz en A Trejos</t>
  </si>
  <si>
    <t>En este momento sola no está funcionando el hogar por vacaciones</t>
  </si>
  <si>
    <t>Jugar de bienestar familiar el mundo de los niños</t>
  </si>
  <si>
    <t>Lucila, Fontal</t>
  </si>
  <si>
    <t>Iglesia cristiana s heckianhg  presenDios.</t>
  </si>
  <si>
    <t>Fundación crecer, feliz</t>
  </si>
  <si>
    <t>Sandra Muñoz</t>
  </si>
  <si>
    <t>Comedor comunitario. funcolreal</t>
  </si>
  <si>
    <t>Santiago Cabrera</t>
  </si>
  <si>
    <t>Vulcanizadora pechuga</t>
  </si>
  <si>
    <t>Jefferson franco</t>
  </si>
  <si>
    <t>Sean recomendaciones</t>
  </si>
  <si>
    <t>Parqueadero La 29</t>
  </si>
  <si>
    <t>Aleyda Gómez</t>
  </si>
  <si>
    <t>Comedor Futuro Brillante</t>
  </si>
  <si>
    <t>Jackeline Cortez</t>
  </si>
  <si>
    <t>Jardínde Ensueño de Bienestar familiar</t>
  </si>
  <si>
    <t>Soraya Montiel</t>
  </si>
  <si>
    <t>Comedor comunitario La Roca</t>
  </si>
  <si>
    <t>Claudia Patricia</t>
  </si>
  <si>
    <t>Iglesia cristiana Vida Abundante</t>
  </si>
  <si>
    <t>Vivero luz y fed</t>
  </si>
  <si>
    <t>Feder Cabezas</t>
  </si>
  <si>
    <t>VulcanizadoraK&amp;M</t>
  </si>
  <si>
    <t>Mayra Alvarado</t>
  </si>
  <si>
    <t>Comedor comunitario Alfredo Welker</t>
  </si>
  <si>
    <t>Iglesia pentecostal unidad de Colombia</t>
  </si>
  <si>
    <t>Jeremías popo Sandoval</t>
  </si>
  <si>
    <t>IPS San Luis 1</t>
  </si>
  <si>
    <t>Diana Tamayo</t>
  </si>
  <si>
    <t>Instituto Técnico Industrial Pedro Antonio Molina</t>
  </si>
  <si>
    <t>Guarda Orozco</t>
  </si>
  <si>
    <t>Comedor Flores De Vida</t>
  </si>
  <si>
    <t>Maribel Vidal</t>
  </si>
  <si>
    <t>se observa una tina con tapa llena agua se  dan las recomendaciones</t>
  </si>
  <si>
    <t>Aparta hotel Bonaire</t>
  </si>
  <si>
    <t>Raquel Gaspar</t>
  </si>
  <si>
    <t>Reciclaje María</t>
  </si>
  <si>
    <t>Eduardo zapata</t>
  </si>
  <si>
    <t>Comunidad Parroquial María Madre De Dios</t>
  </si>
  <si>
    <t>https://five.epicollect.net/api/media/registro-diario-de-encuesta-larvaria-en-lch?type=photo&amp;format=entry_original&amp;name=071eaa8c-2c05-471e-b88c-85e9cc15b9b4_1768834971.jpg</t>
  </si>
  <si>
    <t>Conjunto residencial portada De Comfandi A</t>
  </si>
  <si>
    <t>Fabio Andrés América Mejía</t>
  </si>
  <si>
    <t>Comedor. Comunitario. Lorena.  Mistral</t>
  </si>
  <si>
    <t>Nubia.Nuñes</t>
  </si>
  <si>
    <t>Inodoro. Abandonado</t>
  </si>
  <si>
    <t>https://five.epicollect.net/api/media/registro-diario-de-encuesta-larvaria-en-lch?type=photo&amp;format=entry_original&amp;name=cf55025c-d8fc-4267-8cb9-925c0afa7185_1768838678.jpg</t>
  </si>
  <si>
    <t>Institució.  Educativa. Gabriela. Mistral</t>
  </si>
  <si>
    <t>Mirian.  Dugue.Castrillon</t>
  </si>
  <si>
    <t>https://five.epicollect.net/api/media/registro-diario-de-encuesta-larvaria-en-lch?type=photo&amp;format=entry_original&amp;name=e0431774-c6a1-45e2-a455-2127b117b22b_1768836845.jpg</t>
  </si>
  <si>
    <t>Hogar. Agrupado.Mi.Nuevo.  Hogar</t>
  </si>
  <si>
    <t>No. Aplica</t>
  </si>
  <si>
    <t>https://five.epicollect.net/api/media/registro-diario-de-encuesta-larvaria-en-lch?type=photo&amp;format=entry_original&amp;name=42b4e5a1-a15d-44f6-b35b-95ba1fa1b7fc_1768834970.jpg</t>
  </si>
  <si>
    <t>Hogar.Comunitario.  Hormiguitas</t>
  </si>
  <si>
    <t>Rosa.Osorio</t>
  </si>
  <si>
    <t>Hogar.Comunitario.Los.Padtorsitos.Felises</t>
  </si>
  <si>
    <t>Maria. Deise. Moreno</t>
  </si>
  <si>
    <t>Esguina</t>
  </si>
  <si>
    <t>https://five.epicollect.net/api/media/registro-diario-de-encuesta-larvaria-en-lch?type=photo&amp;format=entry_original&amp;name=737831a1-5658-486a-b28e-e9cf227b8d1b_1768833968.jpg</t>
  </si>
  <si>
    <t>Iglesia. Cruzada.Cristiana</t>
  </si>
  <si>
    <t>Lina.Ciro</t>
  </si>
  <si>
    <t>https://five.epicollect.net/api/media/registro-diario-de-encuesta-larvaria-en-lch?type=photo&amp;format=entry_original&amp;name=2ccab598-ec24-48b8-9c83-1af48aedef66_1768833194.jpg</t>
  </si>
  <si>
    <t>Escuela.Damason.Zapata</t>
  </si>
  <si>
    <t>Ermilda. Garcia</t>
  </si>
  <si>
    <t>El.Despinchi</t>
  </si>
  <si>
    <t>Juan. Antonio</t>
  </si>
  <si>
    <t>https://five.epicollect.net/api/media/registro-diario-de-encuesta-larvaria-en-lch?type=photo&amp;format=entry_original&amp;name=ab56b5e0-b5d5-4755-aef7-d530bf085191_1768830960.jpg</t>
  </si>
  <si>
    <t>Sede Comunal.Ciudad Córdoba</t>
  </si>
  <si>
    <t>Antonio.Micolta.Angulo</t>
  </si>
  <si>
    <t>Institución educativa. Alfonso Bonilla naar</t>
  </si>
  <si>
    <t>El guarda  no  estoy autorizado para la visita porque están en vacaciones me dice el guarda y no da más información</t>
  </si>
  <si>
    <t>Comedor comunitario  El Pacifico</t>
  </si>
  <si>
    <t>Lady Hurtado</t>
  </si>
  <si>
    <t>Hogar I.C.B.F. Los gaticos inquietos</t>
  </si>
  <si>
    <t>Viva torres</t>
  </si>
  <si>
    <t>Hogar I.C.B.F.  Los loritos Traviesos</t>
  </si>
  <si>
    <t>En vacaciones</t>
  </si>
  <si>
    <t>Hogar I.C.B.F.  Los Diamante</t>
  </si>
  <si>
    <t>Johana Gomez</t>
  </si>
  <si>
    <t>Se da  educacion por que están en  vacaciones</t>
  </si>
  <si>
    <t>Comedor comunitario. Crecer feliz</t>
  </si>
  <si>
    <t>Fundación Colombia  Camino real</t>
  </si>
  <si>
    <t>Santiago  Cabrera</t>
  </si>
  <si>
    <t>Institución educativa  .Carlos  Holguín  mallarino</t>
  </si>
  <si>
    <t>Olga Lucía Gallo</t>
  </si>
  <si>
    <t>Parqueadero Ciudad Córdoba</t>
  </si>
  <si>
    <t>AnaNelly  Riascos.Torres</t>
  </si>
  <si>
    <t>https://five.epicollect.net/api/media/registro-diario-de-encuesta-larvaria-en-lch?type=photo&amp;format=entry_original&amp;name=6980bfff-622c-4021-924c-f4e4ad9d47e7_1768840466.jpg</t>
  </si>
  <si>
    <t>Iglesia. de Jesucristo de los santos de losÚltimos días.</t>
  </si>
  <si>
    <t>Jairo.Restrepo</t>
  </si>
  <si>
    <t>Comedor comunitario mi antojito</t>
  </si>
  <si>
    <t>Marzory herman izquierdo</t>
  </si>
  <si>
    <t>Comedor comunitario. El buen samaritano</t>
  </si>
  <si>
    <t>Sandra. Mosquera</t>
  </si>
  <si>
    <t>Fundación cristiana</t>
  </si>
  <si>
    <t>JoaquínGarcía</t>
  </si>
  <si>
    <t>Sede comunal petecuy 1</t>
  </si>
  <si>
    <t>Fundación social petecuy</t>
  </si>
  <si>
    <t>AdrianaSaavedra</t>
  </si>
  <si>
    <t>Edificios</t>
  </si>
  <si>
    <t>Conjunto plazuela 2</t>
  </si>
  <si>
    <t>Marco Aurelio yule</t>
  </si>
  <si>
    <t>0</t>
  </si>
  <si>
    <t>Recomendaciones a la rejilla y canaleta de atrás y si pones mientras contenga agua aplicada sea límpido o sea creolina ya sea vinagre y estar pendiente también de tarros sin agua de maticas en agua floreros</t>
  </si>
  <si>
    <t>Los nomos 2</t>
  </si>
  <si>
    <t>Maranata iglesia de avivamiento</t>
  </si>
  <si>
    <t>Blanca lopez</t>
  </si>
  <si>
    <t>Ellos ya hacen control en los floreros cuando contienen el agua con el cambio y a los sifones aplican cloros o vinagre es la persona del aseo la encargada</t>
  </si>
  <si>
    <t>Edificio los arrayanes</t>
  </si>
  <si>
    <t>José Córdoba</t>
  </si>
  <si>
    <t>Vigilante que permite hacer la inspección pero como es nuevo se hace recorrido se deja recomendación para los tres sumideros para que le informen a la persona del aseo</t>
  </si>
  <si>
    <t>Comedor comunitario la mano de dios</t>
  </si>
  <si>
    <t>Juan Pablo nuñez</t>
  </si>
  <si>
    <t>Unidad recreativa Panamericano</t>
  </si>
  <si>
    <t>Persona que se encuentra laborando haciendo guarañando y no hay quien pueda atender la visita por eso se coloca renuente</t>
  </si>
  <si>
    <t>Vulcanizadora Luis angel</t>
  </si>
  <si>
    <t>Jhon Fredy largo</t>
  </si>
  <si>
    <t>Ya hacen control en tina al agua y llantas</t>
  </si>
  <si>
    <t>https://five.epicollect.net/api/media/registro-diario-de-encuesta-larvaria-en-lch?type=photo&amp;format=entry_original&amp;name=a898742f-2a17-49da-85e1-d45e423625ef_1768828246.jpg</t>
  </si>
  <si>
    <t>Motel la torre</t>
  </si>
  <si>
    <t>Claudia Mendoza</t>
  </si>
  <si>
    <t>Ya ellos siguen las recomendaciones anteriores ya sin control sobre el cuidado del dengue</t>
  </si>
  <si>
    <t>Motel el castillo</t>
  </si>
  <si>
    <t>Diana Lorena castaño</t>
  </si>
  <si>
    <t>Ya hacen control a sifones y cuidados del dengue</t>
  </si>
  <si>
    <t>Motel casa blanca</t>
  </si>
  <si>
    <t>Fernanda londa</t>
  </si>
  <si>
    <t>Ya ellos hacen las recomendaciones que les han dejado en las anteriores visitas están haciendo un control sobre los cuidados del dengue</t>
  </si>
  <si>
    <t>Plaqueta uno</t>
  </si>
  <si>
    <t>Pedro rubio</t>
  </si>
  <si>
    <t>Se aplica cloros,</t>
  </si>
  <si>
    <t>Se realiza inspección y se trata con hipoclorito</t>
  </si>
  <si>
    <t>https://five.epicollect.net/api/media/registro-diario-de-encuesta-larvaria-en-lch?type=photo&amp;format=entry_original&amp;name=043e4ad9-8191-4ba1-a9be-b16f87c6869f_1768837725.jpg</t>
  </si>
  <si>
    <t>Los Urapanes #1</t>
  </si>
  <si>
    <t xml:space="preserve">El portero es nuevo y no tiene autorización.  </t>
  </si>
  <si>
    <t>Vivero chibcha</t>
  </si>
  <si>
    <t>Gabriel arcilla</t>
  </si>
  <si>
    <t>Inspecciona  y mantiene pr control con agua evención</t>
  </si>
  <si>
    <t>Duelo refiere haber tenido visita en varias  ocasiones y nunca le han traído los peces gupiz .</t>
  </si>
  <si>
    <t>https://five.epicollect.net/api/media/registro-diario-de-encuesta-larvaria-en-lch?type=photo&amp;format=entry_original&amp;name=91138db2-10bd-4629-be72-8b934500e1a1_1768833695.jpg</t>
  </si>
  <si>
    <t>Unidad recreativa  El Parque</t>
  </si>
  <si>
    <t>Edición bañon bueno</t>
  </si>
  <si>
    <t>Hipoclorito</t>
  </si>
  <si>
    <t>Se realiza educación preventiva y recomendaciones</t>
  </si>
  <si>
    <t>https://five.epicollect.net/api/media/registro-diario-de-encuesta-larvaria-en-lch?type=photo&amp;format=entry_original&amp;name=3375120c-96de-4eec-9256-47db8adced9c_1768832225.jpg</t>
  </si>
  <si>
    <t>Parqueadero don jose</t>
  </si>
  <si>
    <t>Jose Luis caicedo</t>
  </si>
  <si>
    <t>Hipocloritoy detergente</t>
  </si>
  <si>
    <t>Se realiza inspección y se dan recomendaciones .</t>
  </si>
  <si>
    <t>Edificio Villa depal</t>
  </si>
  <si>
    <t>German diaz</t>
  </si>
  <si>
    <t>Recomendación aplicar a cifones limpido se da  una charla preventiva.</t>
  </si>
  <si>
    <t>Parque depal</t>
  </si>
  <si>
    <t>Visito parque común. Se realiza inspección. Encuentro llanta se deja en un lugar bajo sombra.y recomiendo a la comunidad serrana hacerca del hallazgo</t>
  </si>
  <si>
    <t>Centro de Estipulación caminata de Luz</t>
  </si>
  <si>
    <t>Maria del rosario Diaz</t>
  </si>
  <si>
    <t>Realizan control en cifones y exploran parque</t>
  </si>
  <si>
    <t>https://five.epicollect.net/api/media/registro-diario-de-encuesta-larvaria-en-lch?type=photo&amp;format=entry_original&amp;name=a8b918b9-8bd7-4e98-8355-c6554e1b2d03_1768830434.jpg</t>
  </si>
  <si>
    <t>Fundación san mateo</t>
  </si>
  <si>
    <t>Dioselina victoria</t>
  </si>
  <si>
    <t>Canchas deportivas petecuy</t>
  </si>
  <si>
    <t>Germán romero</t>
  </si>
  <si>
    <t>Unidad recreativa petecuy 1</t>
  </si>
  <si>
    <t>José mosquera</t>
  </si>
  <si>
    <t>Comedor fundación social petecuy</t>
  </si>
  <si>
    <t>AdrianaSaavedra lopez</t>
  </si>
  <si>
    <t>Colegio cesar conto</t>
  </si>
  <si>
    <t>Iglesia ministerial real sacerdocio</t>
  </si>
  <si>
    <t>Juliana montero</t>
  </si>
  <si>
    <t>I.E.T.I.PedroAntoniomolina</t>
  </si>
  <si>
    <t>Guarda DiegoOrdóñez</t>
  </si>
  <si>
    <t>https://five.epicollect.net/api/media/registro-diario-de-encuesta-larvaria-en-lch?type=photo&amp;format=entry_original&amp;name=19d46b8e-819f-43ae-b77f-c22038da6424_1768829295.jpg</t>
  </si>
  <si>
    <t>IPS petecuy 3</t>
  </si>
  <si>
    <t>Taller Vehicular. J.B.</t>
  </si>
  <si>
    <t>Jhon.Jaim.Barreras.Galvis</t>
  </si>
  <si>
    <t>ICBF centro de desarrollo infantil SEMILLAS DE MOSTAZA</t>
  </si>
  <si>
    <t>Luisa perez</t>
  </si>
  <si>
    <t>Casa de restauración juvenil Francisco esperanza</t>
  </si>
  <si>
    <t>Beatriz lara</t>
  </si>
  <si>
    <t>Liceo. Mixt. La.Milagrosa</t>
  </si>
  <si>
    <t>Ana.María.Beltrán</t>
  </si>
  <si>
    <t>Vulcanizadora. Córdoba</t>
  </si>
  <si>
    <t>Adriana.  Potosí</t>
  </si>
  <si>
    <t>Centro docente juan ramón jimenez</t>
  </si>
  <si>
    <t>Luis gustabo cortez</t>
  </si>
  <si>
    <t>E.D.S.   Córdoba</t>
  </si>
  <si>
    <t>David. Hurtado</t>
  </si>
  <si>
    <t>https://five.epicollect.net/api/media/registro-diario-de-encuesta-larvaria-en-lch?type=photo&amp;format=entry_original&amp;name=555a10c6-15b2-4338-b1b4-a18171df67ea_1768831663.jpg</t>
  </si>
  <si>
    <t>Centro docente la victoria</t>
  </si>
  <si>
    <t>Vivero  Floristeria. Super Olímpica</t>
  </si>
  <si>
    <t>Samuel. Valencia</t>
  </si>
  <si>
    <t>Ninguno</t>
  </si>
  <si>
    <t>Hogar ICBF ángel del hogar</t>
  </si>
  <si>
    <t>Se asomaron a la ventana pero me dijieron que no,,por que no habían dando aviso de la visita</t>
  </si>
  <si>
    <t>Hogar del anciano cristo señor de la vida</t>
  </si>
  <si>
    <t>Martha Lucía mesa</t>
  </si>
  <si>
    <t>Comedor comunitario hogar del anciano</t>
  </si>
  <si>
    <t>Fundación casa de dios</t>
  </si>
  <si>
    <t>Juan PabloNuñez</t>
  </si>
  <si>
    <t>Iglesia adventista del 7 día</t>
  </si>
  <si>
    <t>Luisa maría falla</t>
  </si>
  <si>
    <t>Comedor cecar conto</t>
  </si>
  <si>
    <t>JairoBedolla</t>
  </si>
  <si>
    <t>Sembrando</t>
  </si>
  <si>
    <t>DianaSánchez</t>
  </si>
  <si>
    <t>Comedo.Funcatura</t>
  </si>
  <si>
    <t>Luz marinaPérez</t>
  </si>
  <si>
    <t>AntonioMolinasedeSanluis</t>
  </si>
  <si>
    <t>SandraRuiz</t>
  </si>
  <si>
    <t>Liceo santa clara</t>
  </si>
  <si>
    <t>Patricia rozo</t>
  </si>
  <si>
    <t>Iglesia rey de reyes</t>
  </si>
  <si>
    <t>https://five.epicollect.net/api/media/registro-diario-de-encuesta-larvaria-en-lch?type=photo&amp;format=entry_original&amp;name=1327052a-35d2-4dfa-b2b3-16ca8d1fd810_1768920292.jpg</t>
  </si>
  <si>
    <t>Comedor sanLuis1</t>
  </si>
  <si>
    <t>Rocío Cardona</t>
  </si>
  <si>
    <t>Parque sanLuis</t>
  </si>
  <si>
    <t>WalterAlvarado</t>
  </si>
  <si>
    <t>Vulcanizadora  el mariachi</t>
  </si>
  <si>
    <t>Wilmer</t>
  </si>
  <si>
    <t>Separador.Vial . SanLuis</t>
  </si>
  <si>
    <t>Comedor comunitario . Risas</t>
  </si>
  <si>
    <t>AdrianaRiascos</t>
  </si>
  <si>
    <t>I . P . U . I .c</t>
  </si>
  <si>
    <t>Vulcanizadora  . Mora</t>
  </si>
  <si>
    <t>Javier . Mora</t>
  </si>
  <si>
    <t>Vulcanizadora . Cris . Four</t>
  </si>
  <si>
    <t>EduardGonzález</t>
  </si>
  <si>
    <t>Sendero peatonal . Gaytán</t>
  </si>
  <si>
    <t>JorgeMario rojas</t>
  </si>
  <si>
    <t>Petar cañaveralejo cali</t>
  </si>
  <si>
    <t>Cristian burbano</t>
  </si>
  <si>
    <t>Se dejan recomendaciones sobre las llantas que están a interperie para evitar criaderos</t>
  </si>
  <si>
    <t>https://five.epicollect.net/api/media/registro-diario-de-encuesta-larvaria-en-lch?type=photo&amp;format=entry_original&amp;name=64a173bb-7126-48c7-9c40-3d4fd942aafc_1768918074.jpg</t>
  </si>
  <si>
    <t>Gabriel Posso</t>
  </si>
  <si>
    <t>https://five.epicollect.net/api/media/registro-diario-de-encuesta-larvaria-en-lch?type=photo&amp;format=entry_original&amp;name=16bc5d0a-151f-4917-aaef-2fb267f2ec19_1768927236.jpg</t>
  </si>
  <si>
    <t>Jardín Infantil Mi casita Azul</t>
  </si>
  <si>
    <t>Luz.Mary. Villa</t>
  </si>
  <si>
    <t>Vulcanizadora la 73</t>
  </si>
  <si>
    <t>Hernan cadavid</t>
  </si>
  <si>
    <t>La alianza sede San luis</t>
  </si>
  <si>
    <t>Veronica Calvache</t>
  </si>
  <si>
    <t>Colegio santaJuana de arco</t>
  </si>
  <si>
    <t>Vanessa riascos</t>
  </si>
  <si>
    <t>Iglesia nazareno sede norte</t>
  </si>
  <si>
    <t>Gloria estella</t>
  </si>
  <si>
    <t>Vulcanizadora gaitan</t>
  </si>
  <si>
    <t>MarioBenavides</t>
  </si>
  <si>
    <t>Iglesia bautista venid a mi</t>
  </si>
  <si>
    <t>Vulcanizadora JC</t>
  </si>
  <si>
    <t>José castaño</t>
  </si>
  <si>
    <t>Clásic cars</t>
  </si>
  <si>
    <t>Cesar holguin</t>
  </si>
  <si>
    <t>Se dejan recomendaciones de no dejar las llantas a interperie para evitar criaderos</t>
  </si>
  <si>
    <t>Jardín Infantil Semillitas del Eden</t>
  </si>
  <si>
    <t>Lina.Alejandra.Leitton</t>
  </si>
  <si>
    <t>Taller.Infantil. Creciendo</t>
  </si>
  <si>
    <t>Claudia. Guerrero</t>
  </si>
  <si>
    <t>https://five.epicollect.net/api/media/registro-diario-de-encuesta-larvaria-en-lch?type=photo&amp;format=entry_original&amp;name=02a44463-ec95-46ca-8e28-43bd73bc29f4_1768923976.jpg</t>
  </si>
  <si>
    <t>Fundación.Educativa.TorresdeCali</t>
  </si>
  <si>
    <t>Yansi.Torres</t>
  </si>
  <si>
    <t>Vulcanizadora. Ciudad de Cali</t>
  </si>
  <si>
    <t>Antonio.Rodríguez</t>
  </si>
  <si>
    <t>Comedores comunitario cdi renacer</t>
  </si>
  <si>
    <t>Cristina</t>
  </si>
  <si>
    <t>Se les dejan recomendaciones para evitar los criaderos del del zancudo transmisor del dengue</t>
  </si>
  <si>
    <t>Floristeria los mangos</t>
  </si>
  <si>
    <t>Matlrn cortez</t>
  </si>
  <si>
    <t>Motel apartahotel red palace</t>
  </si>
  <si>
    <t>Nazareth rodriguez</t>
  </si>
  <si>
    <t>Arquidosis cristo  señor de la vida</t>
  </si>
  <si>
    <t>Fqustino cervera</t>
  </si>
  <si>
    <t>Iglesia presbiteriana cumberland renacer</t>
  </si>
  <si>
    <t>Jhon giron</t>
  </si>
  <si>
    <t>Usan límpido a sifones</t>
  </si>
  <si>
    <t>Floristería el jazmin</t>
  </si>
  <si>
    <t>Marisel acevedo</t>
  </si>
  <si>
    <t>Institución.Educativa. Ciudad. Córdoba</t>
  </si>
  <si>
    <t>Jeison. Orti.Quiñones</t>
  </si>
  <si>
    <t>No hay observaciones</t>
  </si>
  <si>
    <t>Parqueadero la J</t>
  </si>
  <si>
    <t>Leunidier no dio bien nombre ?</t>
  </si>
  <si>
    <t>Se deja las respectivas recomendaciones para evitar criaderos del zancudo transmisor del dengue...el señor no dio número de telef</t>
  </si>
  <si>
    <t>https://five.epicollect.net/api/media/registro-diario-de-encuesta-larvaria-en-lch?type=photo&amp;format=entry_original&amp;name=779e49b7-e03b-49aa-9999-54eb24c40cdd_1768919718.jpg</t>
  </si>
  <si>
    <t>Centro de salud marroquin cauquita</t>
  </si>
  <si>
    <t>Sthefania robles</t>
  </si>
  <si>
    <t>Usan clorox jabón fab</t>
  </si>
  <si>
    <t>Comedor Comunitario Mujeres.Guerreras</t>
  </si>
  <si>
    <t>Lucero.Cardenas.Victoria</t>
  </si>
  <si>
    <t>https://five.epicollect.net/api/media/registro-diario-de-encuesta-larvaria-en-lch?type=photo&amp;format=entry_original&amp;name=c7d5a22b-d0cc-44ee-8b64-2efcdf81a1b6_1768918765.jpg</t>
  </si>
  <si>
    <t>Insttucion monseñor ramon garcila</t>
  </si>
  <si>
    <t>Eliza viafara</t>
  </si>
  <si>
    <t>Hogar  doña juana</t>
  </si>
  <si>
    <t>Maria ede piedradita</t>
  </si>
  <si>
    <t>Se les deja recomendaciones para evitar criaderos del zancudo transmisor del denguee</t>
  </si>
  <si>
    <t>CDI semillas de mostaza 1</t>
  </si>
  <si>
    <t>Laura ruiz</t>
  </si>
  <si>
    <t>ICBF semillas de mostaza 2 CDI</t>
  </si>
  <si>
    <t>Luz dias</t>
  </si>
  <si>
    <t>Lubriteca eds</t>
  </si>
  <si>
    <t>Jhonatan sarria</t>
  </si>
  <si>
    <t>Vulcanizadora alegria</t>
  </si>
  <si>
    <t>Sergio benitez</t>
  </si>
  <si>
    <t>Eds la 73</t>
  </si>
  <si>
    <t>Jhonatan sanabria</t>
  </si>
  <si>
    <t>Vulcanizadora marroquin</t>
  </si>
  <si>
    <t>Oscar</t>
  </si>
  <si>
    <t>Total Inspeccionados</t>
  </si>
  <si>
    <t>Etiquetas de fila</t>
  </si>
  <si>
    <t>Total general</t>
  </si>
  <si>
    <t>Etiquetas de columna</t>
  </si>
  <si>
    <t>79b4abd8-a7db-49e6-abee-c927c87fe287</t>
  </si>
  <si>
    <t>C 12 #40-19</t>
  </si>
  <si>
    <t>Parqueadero fundación embellecer</t>
  </si>
  <si>
    <t>Gloria vargas</t>
  </si>
  <si>
    <t>5282ec7e-c9f5-4ace-a65b-3992cac60630</t>
  </si>
  <si>
    <t>K 40 b #12-55</t>
  </si>
  <si>
    <t>Salón de reino testigos de jehova</t>
  </si>
  <si>
    <t>8c5f8d0d-75c7-48bc-861d-099780c34006</t>
  </si>
  <si>
    <t>K 44 #10-35</t>
  </si>
  <si>
    <t>Taller cars mofles</t>
  </si>
  <si>
    <t>Victor ochoa</t>
  </si>
  <si>
    <t>bdaf3ff4-d6fa-4039-aa85-98228c3e5704</t>
  </si>
  <si>
    <t>K 44 #11-30</t>
  </si>
  <si>
    <t>Taller de motos izuki</t>
  </si>
  <si>
    <t>58adbbf9-0c40-4b56-8320-1d7f282d8e61</t>
  </si>
  <si>
    <t>Aut c 10 #39-49</t>
  </si>
  <si>
    <t>Apartahotel 7 maravillas</t>
  </si>
  <si>
    <t>Maria santacruz</t>
  </si>
  <si>
    <t>7535b6e9-3af4-4807-b31a-4ab6a18faf1f</t>
  </si>
  <si>
    <t>C 10 #39-19</t>
  </si>
  <si>
    <t>Reino y gloria ministerio apostolico internacional</t>
  </si>
  <si>
    <t>689cb67c-bab4-4a0b-a168-f6b8248174f8</t>
  </si>
  <si>
    <t>K 40 b #10-100</t>
  </si>
  <si>
    <t>Vivero roket</t>
  </si>
  <si>
    <t>Victor varona</t>
  </si>
  <si>
    <t>f360dfc5-0b88-4193-8df8-a095c3a99bac</t>
  </si>
  <si>
    <t>K 41 a #10-09</t>
  </si>
  <si>
    <t>Apartahotel bossanova</t>
  </si>
  <si>
    <t>Marcarla lopez</t>
  </si>
  <si>
    <t>Se ds recomendaciones de rejillas qie faltan y de unos tarros qie se tienen en terraza</t>
  </si>
  <si>
    <t>https://five.epicollect.net/api/media/control-larvario-en-lch-etv-2026?type=photo&amp;format=entry_original&amp;name=f360dfc5-0b88-4193-8df8-a095c3a99bac_1770044322.jpg</t>
  </si>
  <si>
    <t>9569521c-c7eb-4179-bb17-9514fac4f784</t>
  </si>
  <si>
    <t>Kr 7G # 70-36</t>
  </si>
  <si>
    <t>UTS rayitos de sol</t>
  </si>
  <si>
    <t>Esperanza estrella</t>
  </si>
  <si>
    <t>48b8f904-25fe-4d04-9019-85565197caea</t>
  </si>
  <si>
    <t>CL70 # 7a -43</t>
  </si>
  <si>
    <t>Alfonso López 1</t>
  </si>
  <si>
    <t>Misión cristiana renacer</t>
  </si>
  <si>
    <t>65e5d095-65a1-411d-84cb-3380910f36a7</t>
  </si>
  <si>
    <t>CL70 # 7cbis-05</t>
  </si>
  <si>
    <t>La 70</t>
  </si>
  <si>
    <t>Janet castro</t>
  </si>
  <si>
    <t>20156ac5-07a1-49bc-8f69-81bdfd99c356</t>
  </si>
  <si>
    <t>Kr7cbis # 72b-134</t>
  </si>
  <si>
    <t>La U</t>
  </si>
  <si>
    <t>José García</t>
  </si>
  <si>
    <t>2eb2cff2-16af-4d2e-bd7b-0b0ed32099a0</t>
  </si>
  <si>
    <t>CL70 # 7Dbis-47</t>
  </si>
  <si>
    <t>La nueva autopista</t>
  </si>
  <si>
    <t>Sergio quiceno</t>
  </si>
  <si>
    <t>Se dejan recomendaciones de las llantas para evitar criaderos</t>
  </si>
  <si>
    <t>https://five.epicollect.net/api/media/control-larvario-en-lch-etv-2026?type=photo&amp;format=entry_original&amp;name=2eb2cff2-16af-4d2e-bd7b-0b0ed32099a0_1770044300.jpg</t>
  </si>
  <si>
    <t>5c3cfc66-d89e-48cc-b108-ce564e45df1f</t>
  </si>
  <si>
    <t>Kr 7ebis # 70-141</t>
  </si>
  <si>
    <t>Sede comunaAlfonsoLópez</t>
  </si>
  <si>
    <t>Nicolás piñarete</t>
  </si>
  <si>
    <t>d7fb1ed6-0559-4f5f-83ef-7389e39b6c4a</t>
  </si>
  <si>
    <t>CL70 # 7G-03</t>
  </si>
  <si>
    <t>Sampdori</t>
  </si>
  <si>
    <t>Liliana gallego</t>
  </si>
  <si>
    <t>2c1bbaec-5999-4f0c-853d-9effa9d167f6</t>
  </si>
  <si>
    <t>Kr 7E # 70-57</t>
  </si>
  <si>
    <t>Comedor comunitario san rafael</t>
  </si>
  <si>
    <t>MildredJhoana panesso</t>
  </si>
  <si>
    <t>c4c8c8fb-cf25-4007-9a94-9b0071513af0</t>
  </si>
  <si>
    <t>Kr 7E # 70-55</t>
  </si>
  <si>
    <t>Colegio Sebastián primero</t>
  </si>
  <si>
    <t>Liceth espinosa</t>
  </si>
  <si>
    <t>69d5c22e-99d2-482b-abb5-80ae2761f1a6</t>
  </si>
  <si>
    <t>Calle 23 # 40 B - 83</t>
  </si>
  <si>
    <t>Parqueadero Privado</t>
  </si>
  <si>
    <t>Carlos Alberto Granja</t>
  </si>
  <si>
    <t>20519004-8156-4561-834c-573c9f05e08a</t>
  </si>
  <si>
    <t>Calle 23 # 41 A - 12</t>
  </si>
  <si>
    <t>Vivero y variedades San Judas 1</t>
  </si>
  <si>
    <t>María Lorena Parra castillo</t>
  </si>
  <si>
    <t>368012e0-63fd-4147-96f9-11531f8e2dc3</t>
  </si>
  <si>
    <t>Cra 41 B # 18</t>
  </si>
  <si>
    <t>Escenario deportivo Parque  Lineal  Guabal</t>
  </si>
  <si>
    <t>Héctor Fabio</t>
  </si>
  <si>
    <t>Se observauna tina subterránea con aguas y se le mira con larvas al cual da positivo para criadero de zancudo y se dan las recomendaciones</t>
  </si>
  <si>
    <t>https://five.epicollect.net/api/media/control-larvario-en-lch-etv-2026?type=photo&amp;format=entry_original&amp;name=368012e0-63fd-4147-96f9-11531f8e2dc3_1770051529.jpg</t>
  </si>
  <si>
    <t>b568d674-92a0-4ee1-a1c8-23704ad145f9</t>
  </si>
  <si>
    <t>Cra 41 A # 16-79</t>
  </si>
  <si>
    <t>El Guabal</t>
  </si>
  <si>
    <t>Parroquia Santos Apóstoles Simón y Judas - Capilla Santa Teresita</t>
  </si>
  <si>
    <t>https://five.epicollect.net/api/media/control-larvario-en-lch-etv-2026?type=photo&amp;format=entry_original&amp;name=b568d674-92a0-4ee1-a1c8-23704ad145f9_1770049936.jpg</t>
  </si>
  <si>
    <t>e165e2db-9c07-48a8-bc81-67d7611a716d</t>
  </si>
  <si>
    <t>Cra 41 # 16-52</t>
  </si>
  <si>
    <t>Guardería doña Flor</t>
  </si>
  <si>
    <t>Flor Vázquez</t>
  </si>
  <si>
    <t>Clorx</t>
  </si>
  <si>
    <t>081e6ea3-e834-4ea1-97f4-025687ef9bec</t>
  </si>
  <si>
    <t>Cra 41C # 18-47</t>
  </si>
  <si>
    <t>Casa Maternal escalando saberes</t>
  </si>
  <si>
    <t>Viviana Arias Escobar</t>
  </si>
  <si>
    <t>3d139349-f87b-4f6f-b099-65a10c79ceed</t>
  </si>
  <si>
    <t>Cra 42 Bis # 18</t>
  </si>
  <si>
    <t>Cancha san Judas 2</t>
  </si>
  <si>
    <t>Filomena Martínez</t>
  </si>
  <si>
    <t>feeda286-c922-49e8-bf73-16c20875f932</t>
  </si>
  <si>
    <t>Calle 16 # 42A - 101</t>
  </si>
  <si>
    <t>Taller Juan</t>
  </si>
  <si>
    <t>Juan Arenas</t>
  </si>
  <si>
    <t>Colorox</t>
  </si>
  <si>
    <t>634f3991-3f3a-4eb8-aa1f-768e471e0d97</t>
  </si>
  <si>
    <t>Kr40 b#23-13</t>
  </si>
  <si>
    <t>Escuela de formacion deportiva talentos club</t>
  </si>
  <si>
    <t>Carlos abadia perlaza</t>
  </si>
  <si>
    <t>0ae09d9e-33f0-4da6-80a1-b7c2c7744e6e</t>
  </si>
  <si>
    <t>Cr 41 #23 -04</t>
  </si>
  <si>
    <t>Tallery  repuestostaci jotade</t>
  </si>
  <si>
    <t>Juan pablo tejada</t>
  </si>
  <si>
    <t>Se encuentran tres llantas con pupas del zancudo transmisor del dengue se le deja la recomendación respectivas al encargado del parque y se vota la se bota el agua de las llantas donde se consiguió las pupas</t>
  </si>
  <si>
    <t>4e1810fc-c591-40a1-963e-5fc9aeaa0e8b</t>
  </si>
  <si>
    <t>Kr 25 A # 52 - 28</t>
  </si>
  <si>
    <t>Reciclaje  Fredy</t>
  </si>
  <si>
    <t>Juan camilo carvajal</t>
  </si>
  <si>
    <t>a12b159b-ae79-42e9-b659-4b60785aac42</t>
  </si>
  <si>
    <t>Kr 26 # 56 A- 45</t>
  </si>
  <si>
    <t>Hotel  Nilo</t>
  </si>
  <si>
    <t>Dora lilia Meza</t>
  </si>
  <si>
    <t>670dca8e-5f1d-4b70-8634-565ba7f1e300</t>
  </si>
  <si>
    <t>Cl 57 Con Kr 25 A</t>
  </si>
  <si>
    <t>Cancha  Sintética  Nueva Floresta</t>
  </si>
  <si>
    <t>Cerrado</t>
  </si>
  <si>
    <t>692eb79a-081f-4149-8cd8-be9972b579bc</t>
  </si>
  <si>
    <t>Kr 24 C # 57 - 25</t>
  </si>
  <si>
    <t>Institución educativa Julio Caicedo y  Téllez Central</t>
  </si>
  <si>
    <t>Dagoberto Fubiano</t>
  </si>
  <si>
    <t>7a0ca157-3805-4b58-9197-d49db8169660</t>
  </si>
  <si>
    <t>Cl 59 #24 -03</t>
  </si>
  <si>
    <t>Institución educativa  .Sede Esther zorilla</t>
  </si>
  <si>
    <t>Dagoberto Rubiano</t>
  </si>
  <si>
    <t>7872a7c2-00fa-4075-b81a-f41e4528120a</t>
  </si>
  <si>
    <t>Cl 57 # 24 A 03</t>
  </si>
  <si>
    <t>CDI El Bosquesito</t>
  </si>
  <si>
    <t>Peces.guppy</t>
  </si>
  <si>
    <t>8abaf7c6-158e-4ec4-b032-00e722de335c</t>
  </si>
  <si>
    <t>Cl 59 con kr 24</t>
  </si>
  <si>
    <t>Polideportivo Nueva  floresta</t>
  </si>
  <si>
    <t>Edwin bedoya</t>
  </si>
  <si>
    <t>40d5383a-22a7-4fbd-a4a8-d29dfbe81078</t>
  </si>
  <si>
    <t>Cl 59 A # 23 -05</t>
  </si>
  <si>
    <t>Reciclaje los socios</t>
  </si>
  <si>
    <t>Rafael A marin</t>
  </si>
  <si>
    <t>fb7e0a3d-1141-4769-89dc-96d77a90bbb9</t>
  </si>
  <si>
    <t>Kr23  # 58 - 30</t>
  </si>
  <si>
    <t>Taller  lámina y pintura</t>
  </si>
  <si>
    <t>Fernando. Arena</t>
  </si>
  <si>
    <t>No almaceno agua</t>
  </si>
  <si>
    <t>b88b906c-19a2-4a08-b17a-ee52b9676c51</t>
  </si>
  <si>
    <t>Cl 56 # 23 -03</t>
  </si>
  <si>
    <t>Vulcanizadora  Los super brothers</t>
  </si>
  <si>
    <t>Jesús  David  martín</t>
  </si>
  <si>
    <t>Se dan todas las recomendaciones sobre las  llantas  con agua y se elimina</t>
  </si>
  <si>
    <t>21bd8ec5-244d-4b23-a1c7-bdb2936ddcb3</t>
  </si>
  <si>
    <t>Kr 23 # # 61 - 50</t>
  </si>
  <si>
    <t>Amoblado Blue Moon</t>
  </si>
  <si>
    <t>Enrique  Suárez</t>
  </si>
  <si>
    <t>7a071ff5-ec49-4aef-b7cf-b46bbce165c6</t>
  </si>
  <si>
    <t>Kr 23 # 61 - 24</t>
  </si>
  <si>
    <t>Iglesia  Renacer misión cristiana</t>
  </si>
  <si>
    <t>ca84b7c8-d51a-4271-9205-bcd7355e0fe1</t>
  </si>
  <si>
    <t>Kr40b# 16b-48</t>
  </si>
  <si>
    <t>Vivero juan</t>
  </si>
  <si>
    <t>Juan restrepo</t>
  </si>
  <si>
    <t>https://five.epicollect.net/api/media/control-larvario-en-lch-etv-2026?type=photo&amp;format=entry_original&amp;name=ca84b7c8-d51a-4271-9205-bcd7355e0fe1_1770051171.jpg</t>
  </si>
  <si>
    <t>9c431760-db3d-4f17-bf63-8e1356eb329f</t>
  </si>
  <si>
    <t>K41a # 18 -00</t>
  </si>
  <si>
    <t>Parque las llantas</t>
  </si>
  <si>
    <t>Jun galviz</t>
  </si>
  <si>
    <t>Cambian el agua cada vez q se acuerdan</t>
  </si>
  <si>
    <t>ca9bb719-b7e6-4fdf-a14d-197536794882</t>
  </si>
  <si>
    <t>Cl 12-B. #41-02</t>
  </si>
  <si>
    <t>Sede. Comuna. Paso. Ancho</t>
  </si>
  <si>
    <t>Héctor. Mario.Guerrero. Becerra</t>
  </si>
  <si>
    <t>168b44a9-d865-47db-86de-b43444a24190</t>
  </si>
  <si>
    <t>A6 oeste # 34-03</t>
  </si>
  <si>
    <t>Iglesia cristiana- MC restauración a la familia</t>
  </si>
  <si>
    <t>Luis eduardo caicedo (pastor)</t>
  </si>
  <si>
    <t>ba7c0ea0-1e2a-434d-8fb2-ae4413192f4c</t>
  </si>
  <si>
    <t>A6 oeste #34-20</t>
  </si>
  <si>
    <t>Vulcanizadora el horno</t>
  </si>
  <si>
    <t>Wilmer aranda</t>
  </si>
  <si>
    <t>621e069a-0a52-4180-9e6b-048696fcd2e3</t>
  </si>
  <si>
    <t>Cl 12-B.   #41-02</t>
  </si>
  <si>
    <t>Polideportivo. Paso. Ancho</t>
  </si>
  <si>
    <t>Héctor.Mario Guerrero</t>
  </si>
  <si>
    <t>2a7824ed-f174-420e-8e4e-02d5dd1f2ecf</t>
  </si>
  <si>
    <t>Cr41a #18-12</t>
  </si>
  <si>
    <t>Iglesia cristiana el buennpastor</t>
  </si>
  <si>
    <t>Pastor Miguel angelperea</t>
  </si>
  <si>
    <t>41ac6299-673e-4a2a-bd20-0d9adf59495d</t>
  </si>
  <si>
    <t>A 5 a oeste # 34-03</t>
  </si>
  <si>
    <t>Comedor comunitario el mesón de la buena voluntad</t>
  </si>
  <si>
    <t>Luz Angela rubio</t>
  </si>
  <si>
    <t>Tarros con  tapa..se deja las respectivas recomendaciones para evitar criaderos del zancudo transmisor del dengue</t>
  </si>
  <si>
    <t>84ff0c11-18e0-42f1-a062-87fe7f73eeb4</t>
  </si>
  <si>
    <t>A 5 a oeste # 34-93</t>
  </si>
  <si>
    <t>Iglesia católica vista hermosa</t>
  </si>
  <si>
    <t>Duvan salazar</t>
  </si>
  <si>
    <t>Se deja recomendaciones al señor duvan de como evitar los criaderos del zancudo transmisor del dengue ( no dio número de teléfono)</t>
  </si>
  <si>
    <t>06722f72-9613-49d9-b38c-2cd714d8da1d</t>
  </si>
  <si>
    <t>Cl 10. #43-59</t>
  </si>
  <si>
    <t>Edificio. Juliana</t>
  </si>
  <si>
    <t>Claudia.Jhoana.Silva.Crux  -portera</t>
  </si>
  <si>
    <t>8a16bb76-4011-4cab-86bf-c2de2d7b28ab</t>
  </si>
  <si>
    <t>C 70. #. 7 R.80</t>
  </si>
  <si>
    <t>Unidad residencial . Las ceibas . 8</t>
  </si>
  <si>
    <t>Holcis gualteros  de burbano</t>
  </si>
  <si>
    <t>45fd7b44-5dbb-44ce-a491-035bc4268926</t>
  </si>
  <si>
    <t>K.7 R  #  69 - 15</t>
  </si>
  <si>
    <t>Iglesia de Jesucristo de losúltimos días</t>
  </si>
  <si>
    <t>6c38cace-dfba-4696-80e1-bc9b9db2d83f</t>
  </si>
  <si>
    <t>K.7 p.#  69 - 27</t>
  </si>
  <si>
    <t>Escuela.Los.Pinos</t>
  </si>
  <si>
    <t>Diana ruiz</t>
  </si>
  <si>
    <t>aa01a74c-3a12-4184-9067-9a1dad820f3d</t>
  </si>
  <si>
    <t>K 7 - p  # 69 a 07</t>
  </si>
  <si>
    <t>Comedor comunitario . Grupo de vida mutua</t>
  </si>
  <si>
    <t>Soledad. Bedoya</t>
  </si>
  <si>
    <t>f6afa9d0-fe8d-44f3-937a-8c4837a79422</t>
  </si>
  <si>
    <t>C70  # 7 L 69 - 83</t>
  </si>
  <si>
    <t>Vulcanizadora los pinos</t>
  </si>
  <si>
    <t>Rodrigo .</t>
  </si>
  <si>
    <t>120d5fb0-6b28-4415-8846-3d29aa353576</t>
  </si>
  <si>
    <t>K. 7  E - BIS  #  69 97</t>
  </si>
  <si>
    <t>Vulcanizadora..Carlos</t>
  </si>
  <si>
    <t>Victor . Almanza</t>
  </si>
  <si>
    <t>ceafb309-f1b2-4afb-a481-c7acb0936d8c</t>
  </si>
  <si>
    <t>K.7 J.#.69 -:17</t>
  </si>
  <si>
    <t>Fepicol</t>
  </si>
  <si>
    <t>Liceo..los.Pinos</t>
  </si>
  <si>
    <t>275b8e50-2952-4477-aa67-b682047dae30</t>
  </si>
  <si>
    <t>C 70 k  7 E - BIS</t>
  </si>
  <si>
    <t>E. D . S  primas</t>
  </si>
  <si>
    <t>Yulieth.Montaño</t>
  </si>
  <si>
    <t>e0abb765-1444-43a1-9a42-198dd54f9a35</t>
  </si>
  <si>
    <t>Kra.44.  #10-33</t>
  </si>
  <si>
    <t>Parqueadero. La.44</t>
  </si>
  <si>
    <t>Daniel. Mancilla</t>
  </si>
  <si>
    <t>https://five.epicollect.net/api/media/control-larvario-en-lch-etv-2026?type=photo&amp;format=entry_original&amp;name=e0abb765-1444-43a1-9a42-198dd54f9a35_1770048015.jpg</t>
  </si>
  <si>
    <t>60158f58-2a5b-486b-a9b4-a2b6357887b2</t>
  </si>
  <si>
    <t>A 5 a oeste # 34-100</t>
  </si>
  <si>
    <t>Institución educativa luis fernando caicedo /sede cecilia caballero</t>
  </si>
  <si>
    <t>Edinson salazar</t>
  </si>
  <si>
    <t>Tinas con respectivas tapas, se deja las recomendaciones para evitar los criaderos del zancudo transmisor del dengue</t>
  </si>
  <si>
    <t>6ec4282a-21e6-4dad-aa77-2c6298e3e28e</t>
  </si>
  <si>
    <t>A 5 a oeste # 40-05</t>
  </si>
  <si>
    <t>Román mendez</t>
  </si>
  <si>
    <t>50498a02-682b-48d9-b770-fc984a8f967f</t>
  </si>
  <si>
    <t>Cl 10. #41-11</t>
  </si>
  <si>
    <t>Hogar Infantil. Muchachitos</t>
  </si>
  <si>
    <t>Elcy.Pizarr.Zoto</t>
  </si>
  <si>
    <t>460c772e-9110-4024-98d0-000ac4ebf39a</t>
  </si>
  <si>
    <t>A5 a oeste#41-30</t>
  </si>
  <si>
    <t>Vivero el laurel</t>
  </si>
  <si>
    <t>Kaneth lope</t>
  </si>
  <si>
    <t>Tiene buen control</t>
  </si>
  <si>
    <t>Se dejo recomendaciones para evitar los criaderos del zancudo transmisor del dengue</t>
  </si>
  <si>
    <t>1b610042-fcbe-471b-85ee-b163efa13a51</t>
  </si>
  <si>
    <t>Av 5 a oeste # 44A17</t>
  </si>
  <si>
    <t>Comedor comunitario vista hermosa</t>
  </si>
  <si>
    <t>María del carmen cañon</t>
  </si>
  <si>
    <t>Se deja las respectivas recomendaciones para evitar criaderos del zancudo transmisor del</t>
  </si>
  <si>
    <t>d953a288-c7b0-45b7-b16a-622c3505ed77</t>
  </si>
  <si>
    <t>Kr42b# 16-06</t>
  </si>
  <si>
    <t>Taller caliiche</t>
  </si>
  <si>
    <t>8ab1fd1f-0aab-470a-a17a-935562716fb7</t>
  </si>
  <si>
    <t>Cr 42 bis#16-15</t>
  </si>
  <si>
    <t>Taller hernan</t>
  </si>
  <si>
    <t>Andres gustin</t>
  </si>
  <si>
    <t>fa22b017-79d0-4c9e-b62e-2c17fba30dff</t>
  </si>
  <si>
    <t>Kr42b #17 a -34</t>
  </si>
  <si>
    <t>Doña pancha</t>
  </si>
  <si>
    <t>Francisca fabians ocoro</t>
  </si>
  <si>
    <t>930dd905-11e7-42bf-9c41-04d609b4f075</t>
  </si>
  <si>
    <t>Cl.11.# 41-A-36</t>
  </si>
  <si>
    <t>Jardín Infantil Taller.Artístico</t>
  </si>
  <si>
    <t>Jinetj toquucaPenna</t>
  </si>
  <si>
    <t>ebb0b68a-95cd-41cc-a42f-c8ed5898a9fb</t>
  </si>
  <si>
    <t>Cl.11  #41-A-36</t>
  </si>
  <si>
    <t>Unidad Recreativo.Los CASTORES</t>
  </si>
  <si>
    <t>RubyHernández</t>
  </si>
  <si>
    <t>cfb04436-5070-4cb7-92ce-a25c8f174674</t>
  </si>
  <si>
    <t>Cl 10.A.V#42-A07</t>
  </si>
  <si>
    <t>Sub Estación Sur de Emcali</t>
  </si>
  <si>
    <t>Daniel. Brayan Prada</t>
  </si>
  <si>
    <t>80e1e84f-18d4-49db-9c9d-7e08a40acef1</t>
  </si>
  <si>
    <t>Av pasoancho # 36-00</t>
  </si>
  <si>
    <t>Cancha deportiva olimpico</t>
  </si>
  <si>
    <t>Maria eugenia</t>
  </si>
  <si>
    <t>3b8bcaa4-4410-49ac-9672-ec60dd3e81eb</t>
  </si>
  <si>
    <t>K 36 #12c-09</t>
  </si>
  <si>
    <t>Normal superior santiago de cali sede aneza</t>
  </si>
  <si>
    <t>Aura montoya</t>
  </si>
  <si>
    <t>88df96d0-57a8-4d7e-b778-d1c3e6d578b6</t>
  </si>
  <si>
    <t>K 36 a #12-00</t>
  </si>
  <si>
    <t>Olímpico</t>
  </si>
  <si>
    <t>Unidad recreativo olimpico</t>
  </si>
  <si>
    <t>Andres gallego</t>
  </si>
  <si>
    <t>Se ds recomendaciones sobre rejillas que faltan en algunos sifones</t>
  </si>
  <si>
    <t>bae02ce6-130a-41dd-837c-1e00189e8728</t>
  </si>
  <si>
    <t>K 37 c 12 a</t>
  </si>
  <si>
    <t>Pasoancho</t>
  </si>
  <si>
    <t>Campo de fútbol olimpico</t>
  </si>
  <si>
    <t>Luis ortogon</t>
  </si>
  <si>
    <t>ec3cfd4b-3f87-430a-ab9e-92042ee0fd9c</t>
  </si>
  <si>
    <t>C 12 a # 37</t>
  </si>
  <si>
    <t>Parque ornamental pasoancho</t>
  </si>
  <si>
    <t>Andres camacho</t>
  </si>
  <si>
    <t>8f8e576d-69ae-4f81-9ee5-f0a30f74bb7a</t>
  </si>
  <si>
    <t>K 40 a con c 12</t>
  </si>
  <si>
    <t>Parqueadeo pasoancho</t>
  </si>
  <si>
    <t>Ruiz pascal</t>
  </si>
  <si>
    <t>50a98189-0018-4979-a74a-251c5dbd60ba</t>
  </si>
  <si>
    <t>C 12#39-50</t>
  </si>
  <si>
    <t>Unidad residencial alhambra</t>
  </si>
  <si>
    <t>Luis Carlos ruiz</t>
  </si>
  <si>
    <t>aee7c2e9-3a09-4e75-abf6-b4f6732c64d5</t>
  </si>
  <si>
    <t>K 40 #12-10</t>
  </si>
  <si>
    <t>Unidad residencial Alhambra</t>
  </si>
  <si>
    <t>Nancy murillo</t>
  </si>
  <si>
    <t>845ee475-9666-4b35-b5ab-79bbcff264d4</t>
  </si>
  <si>
    <t>Calle 23 # 40 - 32</t>
  </si>
  <si>
    <t>Taller Moto Castillo</t>
  </si>
  <si>
    <t>Edgar castillo</t>
  </si>
  <si>
    <t>5dbf8cbc-1391-4002-951d-a7a5792b84c4</t>
  </si>
  <si>
    <t>Cra 40 A # 23 - 18</t>
  </si>
  <si>
    <t>polideportivo la 23 El Guabal</t>
  </si>
  <si>
    <t>Olga Lucia Cortez</t>
  </si>
  <si>
    <t>b31a9aea-3ea0-4400-9e31-c82ec9bda8c8</t>
  </si>
  <si>
    <t>Calle 23 # 41 A - 47</t>
  </si>
  <si>
    <t>Taller Jaime</t>
  </si>
  <si>
    <t>Jaime Gutiérrez</t>
  </si>
  <si>
    <t>93b91e5a-2331-4ce0-9ce5-1da3b247b487</t>
  </si>
  <si>
    <t>Cra 41 B # 18 - 41</t>
  </si>
  <si>
    <t>San Judas Tadeo 2</t>
  </si>
  <si>
    <t>Jardín infantil Jorge El Curioso</t>
  </si>
  <si>
    <t>Katherin Johanna Lenis</t>
  </si>
  <si>
    <t>f751db1e-9ea3-4e74-a185-a1db8f89c1f7</t>
  </si>
  <si>
    <t>Calle 23 # 42 - 08</t>
  </si>
  <si>
    <t>Salón Comunal San Judas Tadeo 2</t>
  </si>
  <si>
    <t>https://five.epicollect.net/api/media/control-larvario-en-lch-etv-2026?type=photo&amp;format=entry_original&amp;name=f751db1e-9ea3-4e74-a185-a1db8f89c1f7_1770129252.jpg</t>
  </si>
  <si>
    <t>d9f9def5-9a11-4d3d-a804-344dab831e93</t>
  </si>
  <si>
    <t>Cra 44 # 23 - 51</t>
  </si>
  <si>
    <t>Taller El Moro</t>
  </si>
  <si>
    <t>Teodoro Gil</t>
  </si>
  <si>
    <t>c65c2161-32f3-4074-972e-d3745c731536</t>
  </si>
  <si>
    <t>Calle 23 # 44 A - 35</t>
  </si>
  <si>
    <t>Reciclaje de residuos industriales</t>
  </si>
  <si>
    <t>Carlos Andrés pineda</t>
  </si>
  <si>
    <t>c7a9077a-339a-4a21-ba00-d68ad68c9478</t>
  </si>
  <si>
    <t>Calle 23 # 44 - 05</t>
  </si>
  <si>
    <t>Vulcanizadora piter</t>
  </si>
  <si>
    <t>Manuel riascos</t>
  </si>
  <si>
    <t>Detergente</t>
  </si>
  <si>
    <t>27253a86-9f97-4817-8919-00748bebba5b</t>
  </si>
  <si>
    <t>Cl 49 # 25 - 48</t>
  </si>
  <si>
    <t>Junta de acción  comunal fenalco Kennedy</t>
  </si>
  <si>
    <t>b67d16ec-05a2-457d-82ae-3b1fb50d6552</t>
  </si>
  <si>
    <t>Cl 49 # 25 A 12</t>
  </si>
  <si>
    <t>Fenalco Kennedy</t>
  </si>
  <si>
    <t>Institución educativa .Sede fenalco Asturias</t>
  </si>
  <si>
    <t>Gloria  Cecilia tapas</t>
  </si>
  <si>
    <t>a3b8c165-0129-40e0-8275-bc2a57064b85</t>
  </si>
  <si>
    <t>Kr 26 # 50 -41</t>
  </si>
  <si>
    <t>Parqueadero  .Alfonso</t>
  </si>
  <si>
    <t>Henry Alfonso arce</t>
  </si>
  <si>
    <t>2e19ddf5-75f7-49c2-b30d-59dcfffe0bad</t>
  </si>
  <si>
    <t>Kr 26 # 51 - 69</t>
  </si>
  <si>
    <t>Vulcanizadora lazo</t>
  </si>
  <si>
    <t>Gilberto  lazo</t>
  </si>
  <si>
    <t>63417cb5-4609-46fd-8476-d8d8d2948a1f</t>
  </si>
  <si>
    <t>Kr 24 B # 49- 69</t>
  </si>
  <si>
    <t>Fundación Los Valles</t>
  </si>
  <si>
    <t>María  ines luna</t>
  </si>
  <si>
    <t>1d9b60f1-bd39-41b4-ae9d-ca978f1ca026</t>
  </si>
  <si>
    <t>Kr 24 # 49 - 69</t>
  </si>
  <si>
    <t>Jardín  infantil  Semillitas del futuro</t>
  </si>
  <si>
    <t>Evelin tatiana henao</t>
  </si>
  <si>
    <t>e4dde870-7f45-4a58-9731-92e1a976443e</t>
  </si>
  <si>
    <t>Kr 24 # 51 -34</t>
  </si>
  <si>
    <t>Jardín infantil  Pequeños  Constructores</t>
  </si>
  <si>
    <t>Luz Helena sanchez</t>
  </si>
  <si>
    <t>eb077b5e-3272-455a-8a49-bccd4c3a1444</t>
  </si>
  <si>
    <t>Kr23 51 -38</t>
  </si>
  <si>
    <t>Vulcanizadora  Arenas</t>
  </si>
  <si>
    <t>Wilson  Arenas</t>
  </si>
  <si>
    <t>6543ea4b-2268-4821-8a7d-9e7cce3b0328</t>
  </si>
  <si>
    <t>Kr 23 # 49 - 30</t>
  </si>
  <si>
    <t>Liceo  la nueva floresta</t>
  </si>
  <si>
    <t>Blanca. Alvarez</t>
  </si>
  <si>
    <t>a11d1e39-2ca4-4fca-b729-a2d188291b44</t>
  </si>
  <si>
    <t>Kr 24 A #.52 -54</t>
  </si>
  <si>
    <t>Hogar  Geriátrico  Nuevo horizonte</t>
  </si>
  <si>
    <t>Viviana Caicedo</t>
  </si>
  <si>
    <t>cc837de4-3659-40ec-9330-ac29c0f50e2b</t>
  </si>
  <si>
    <t>Cl 52 # 25 - 29</t>
  </si>
  <si>
    <t>Iglesia Cristiana Palabras de vida eterna</t>
  </si>
  <si>
    <t>1e3814a1-c5d7-4750-aa0b-c75ace5a3737</t>
  </si>
  <si>
    <t>Cl 52 # 25 - 27</t>
  </si>
  <si>
    <t>Floristería  Raíz de lirio</t>
  </si>
  <si>
    <t>Maira vivas</t>
  </si>
  <si>
    <t>f49f8c04-ac6e-4b17-9f92-4c2f1dbf3bb9</t>
  </si>
  <si>
    <t>K.7  s  #.63 - 09</t>
  </si>
  <si>
    <t>Jardín infantil  . Castillito de colores</t>
  </si>
  <si>
    <t>YuriVidal</t>
  </si>
  <si>
    <t>254fadf9-695d-429c-91a5-d6f40089cc39</t>
  </si>
  <si>
    <t>C 63  k  7 U</t>
  </si>
  <si>
    <t>Unidad recreativa . Las ceibas</t>
  </si>
  <si>
    <t>Davib  castro</t>
  </si>
  <si>
    <t>1ee83360-7a36-450b-83b5-003d9a8389e3</t>
  </si>
  <si>
    <t>C 69  #  7 v - 25</t>
  </si>
  <si>
    <t>Unidad residencial  ceibas.2</t>
  </si>
  <si>
    <t>Álvaro . Valencia</t>
  </si>
  <si>
    <t>b0d9e2aa-3ee6-4fee-b0dc-a61f10675cbc</t>
  </si>
  <si>
    <t>C.61.#. 7T-  BIS - 19</t>
  </si>
  <si>
    <t>Centro educativo . SanJuan.De la cruz</t>
  </si>
  <si>
    <t>Carlos.Parra</t>
  </si>
  <si>
    <t>bfc553ed-cb84-4307-abdd-23a31443ff57</t>
  </si>
  <si>
    <t>K. 8.#  62 - 31</t>
  </si>
  <si>
    <t>Unidad residencial . Las ceibas  1</t>
  </si>
  <si>
    <t>Álvaro.Valencia</t>
  </si>
  <si>
    <t>5ee0546a-a41b-4bb5-b9dc-2a3cd61f6345</t>
  </si>
  <si>
    <t>K  8  #. 63 - 15</t>
  </si>
  <si>
    <t>Vulcanizadora . Llantas y .Más</t>
  </si>
  <si>
    <t>Abdon.Hernández</t>
  </si>
  <si>
    <t>13d15eb0-8297-441d-857d-16233134271f</t>
  </si>
  <si>
    <t>K. 7T  #  69- 54</t>
  </si>
  <si>
    <t>Unidad residencial . Altos deBartolomé</t>
  </si>
  <si>
    <t>Cortes</t>
  </si>
  <si>
    <t>d94c2bfc-de0c-4ad2-8ec3-017d69fd5774</t>
  </si>
  <si>
    <t>K  7 j #  69 - 17</t>
  </si>
  <si>
    <t>Liceo . Los pinos</t>
  </si>
  <si>
    <t>JulianGómez</t>
  </si>
  <si>
    <t>5f2b970b-855d-4240-8f33-eff910523a97</t>
  </si>
  <si>
    <t>CL70 # 7M-41</t>
  </si>
  <si>
    <t>Aparta hotel arcoiris</t>
  </si>
  <si>
    <t>La recepcionista informa que no está la persona encargada y ella noestá autorizada para dejar ingresar</t>
  </si>
  <si>
    <t>fa2af53e-a37c-4459-9d22-2bc06382b3d2</t>
  </si>
  <si>
    <t>CL73 # 7m-40</t>
  </si>
  <si>
    <t>El calvo</t>
  </si>
  <si>
    <t>Jhon Rodríguez</t>
  </si>
  <si>
    <t>https://five.epicollect.net/api/media/control-larvario-en-lch-etv-2026?type=photo&amp;format=entry_original&amp;name=fa2af53e-a37c-4459-9d22-2bc06382b3d2_1770133900.jpg</t>
  </si>
  <si>
    <t>305746e2-66d0-4a9c-bb71-1cecfdb87568</t>
  </si>
  <si>
    <t>CL70 # 7jbis -11</t>
  </si>
  <si>
    <t>Milos</t>
  </si>
  <si>
    <t>Guillermo Valencia</t>
  </si>
  <si>
    <t>196c1485-4227-4098-8d24-e5f1db401cf9</t>
  </si>
  <si>
    <t>Kr 7J bis # 73-00</t>
  </si>
  <si>
    <t>Alfonso López pumarejo sedepurificaciónTrujillo primaria</t>
  </si>
  <si>
    <t>Carlos farazze</t>
  </si>
  <si>
    <t>f5f7be69-3c4b-4ef3-81c0-ab169dff8e54</t>
  </si>
  <si>
    <t>Kr 7jbis # 70-85</t>
  </si>
  <si>
    <t>I.E.AlfonsoLópez pumarejo sede farallones bachiller</t>
  </si>
  <si>
    <t>89928192-abd8-4bd1-ab2f-e088cf3e816b</t>
  </si>
  <si>
    <t>Kr 7Hbis # 70-84</t>
  </si>
  <si>
    <t>Mar de colores</t>
  </si>
  <si>
    <t>Juliana castro</t>
  </si>
  <si>
    <t>a3d1bf7e-3508-439b-ba51-bf0e06df9146</t>
  </si>
  <si>
    <t>Kr 7G # 72-33</t>
  </si>
  <si>
    <t>Comedor comunitario ser bien</t>
  </si>
  <si>
    <t>Clementina jordan</t>
  </si>
  <si>
    <t>eafbed1d-5e83-4d2b-b0bd-1e3980aee816</t>
  </si>
  <si>
    <t>Kr 7G # 71-44</t>
  </si>
  <si>
    <t>Mi jardin</t>
  </si>
  <si>
    <t>Carolina cobo</t>
  </si>
  <si>
    <t>4feb821a-d5b7-4880-867e-976f1cc1d755</t>
  </si>
  <si>
    <t>Kra 34.con. Cl 12</t>
  </si>
  <si>
    <t>Parque  Infantil y Deportivo</t>
  </si>
  <si>
    <t>Edilberto.Todas</t>
  </si>
  <si>
    <t>2f901700-9306-4af2-849f-f3e2efb66414</t>
  </si>
  <si>
    <t>CL72a # 7Ebis-58</t>
  </si>
  <si>
    <t>SantaJuana de arco</t>
  </si>
  <si>
    <t>Liliana vargas</t>
  </si>
  <si>
    <t>6dc7c90c-792a-48d4-9656-b49cadfc94b4</t>
  </si>
  <si>
    <t>Cr40 #18-85</t>
  </si>
  <si>
    <t>Colegio carlos holguin lloreda</t>
  </si>
  <si>
    <t>Evelyn ramirez</t>
  </si>
  <si>
    <t>1f9ba001-19c4-451e-bb45-bdb41dda1ab4</t>
  </si>
  <si>
    <t>Cl 16#40a-12</t>
  </si>
  <si>
    <t>Hogar geriatricos abelos de vivir</t>
  </si>
  <si>
    <t>Jackeline Quiñonez</t>
  </si>
  <si>
    <t>3ced3af3-afd3-43a2-8902-a4284cf035df</t>
  </si>
  <si>
    <t>Cl 25 #39-00</t>
  </si>
  <si>
    <t>Daniella gonzalez</t>
  </si>
  <si>
    <t>154917ff-0d61-4fb0-84f9-35749121b061</t>
  </si>
  <si>
    <t>Cl 23 #42-19</t>
  </si>
  <si>
    <t>Iglesia Pentecostes unida de colombia  sede sanjudas</t>
  </si>
  <si>
    <t>5534aa56-7152-44ff-b8b5-197597e67778</t>
  </si>
  <si>
    <t>Kr42 a#23 -36</t>
  </si>
  <si>
    <t>Paraqueadero privado</t>
  </si>
  <si>
    <t>0bddc50a-1be6-4453-b54e-cbe741438720</t>
  </si>
  <si>
    <t>Çl25# 42 a-50</t>
  </si>
  <si>
    <t>Prensadora y recicladora san judas</t>
  </si>
  <si>
    <t>Dayron moreno</t>
  </si>
  <si>
    <t>2ba65ca2-5aa7-41b8-afc7-f63f26c41cdf</t>
  </si>
  <si>
    <t>Kr 44 #25-17</t>
  </si>
  <si>
    <t>Oaraqueadero los colores</t>
  </si>
  <si>
    <t>German acevedo</t>
  </si>
  <si>
    <t>9f34a2fa-897b-4830-8f2e-f64bff54aea8</t>
  </si>
  <si>
    <t>Kr 44 # 23 -65</t>
  </si>
  <si>
    <t>Paraqueadero pladticos san judas</t>
  </si>
  <si>
    <t>Gregoria  atanasio</t>
  </si>
  <si>
    <t>8592c714-0d55-4629-8fb9-f23534035ba1</t>
  </si>
  <si>
    <t>Kra 39.  #12-A-05</t>
  </si>
  <si>
    <t>Instituto.Nuestra  señora del Perpetuo.Socorro</t>
  </si>
  <si>
    <t>DanielOchoa montes coordinador</t>
  </si>
  <si>
    <t>58a92047-2f51-4124-bb96-7bb533287a84</t>
  </si>
  <si>
    <t>A 6 oeste #31-11</t>
  </si>
  <si>
    <t>Vulcanizadora villa del mar</t>
  </si>
  <si>
    <t>Cesar rosero</t>
  </si>
  <si>
    <t>745a78ae-0b5a-463c-9c76-32efe8e88cdb</t>
  </si>
  <si>
    <t>A 6 oeste #31-38</t>
  </si>
  <si>
    <t>Parqueadero las ceibas</t>
  </si>
  <si>
    <t>Alexander</t>
  </si>
  <si>
    <t>Tienen buenas medidas de control con límpido</t>
  </si>
  <si>
    <t>028b734c-ed70-422d-86bf-c5fb49b8a2f8</t>
  </si>
  <si>
    <t>Kra 39. Con.Cl 10-A</t>
  </si>
  <si>
    <t>Casa  Cural  Parroquia Cristo Señor del Consuelo</t>
  </si>
  <si>
    <t>Deiby. Salamanca</t>
  </si>
  <si>
    <t>f769e345-1bab-4d1f-bce6-df5c7832fb39</t>
  </si>
  <si>
    <t>Cl 12.  #38-A-12</t>
  </si>
  <si>
    <t>Parroquia. Cristo.del  Consuelo</t>
  </si>
  <si>
    <t>Deivis  Salamanca</t>
  </si>
  <si>
    <t>https://five.epicollect.net/api/media/control-larvario-en-lch-etv-2026?type=photo&amp;format=entry_original&amp;name=f769e345-1bab-4d1f-bce6-df5c7832fb39_1770132143.jpg</t>
  </si>
  <si>
    <t>3db8887f-c1ea-4576-9b58-b0c8f4ac7e56</t>
  </si>
  <si>
    <t>A 6 oeste # 34-06</t>
  </si>
  <si>
    <t>Vivero orgánico</t>
  </si>
  <si>
    <t>María cuervo</t>
  </si>
  <si>
    <t>Usan límpido en matas con agua</t>
  </si>
  <si>
    <t>f3975d9c-200f-4cf8-b84e-474f7422382f</t>
  </si>
  <si>
    <t>A6 #32A-43</t>
  </si>
  <si>
    <t>Vulcanizadora las fresas</t>
  </si>
  <si>
    <t>Carlos andres mejia</t>
  </si>
  <si>
    <t>Se deja recomendaciones de hacer buen uso de las llantas a la intemperie..para evitar criaderos del zancudo transmisor del dengue</t>
  </si>
  <si>
    <t>3e31ee3e-3c80-44a8-a59e-4ae228315a24</t>
  </si>
  <si>
    <t>A 6 oeste # 37-114</t>
  </si>
  <si>
    <t>Canchas sintéticas LA CIMA FUTBOL 5</t>
  </si>
  <si>
    <t>Hernesto duarte</t>
  </si>
  <si>
    <t>No tienen medidas de control, se explico los controles que se debe de tener para evitar los criaderos del zancudo transmisor del dengue</t>
  </si>
  <si>
    <t>722df6ad-aa4d-4e0e-9cc6-f35ffd50778a</t>
  </si>
  <si>
    <t>Cl 12-  # 39-21</t>
  </si>
  <si>
    <t>Unidad  Residencial.Alhambra.C</t>
  </si>
  <si>
    <t>Julio.Cesar. Rengifo.Guardade seguridad</t>
  </si>
  <si>
    <t>Los sumideros se encuentran con malla.No adecuada.</t>
  </si>
  <si>
    <t>6adc21ed-a433-4409-95dd-05ac6b94524e</t>
  </si>
  <si>
    <t>A 6 oeste #37-120</t>
  </si>
  <si>
    <t>Parqueadero saratoga</t>
  </si>
  <si>
    <t>Edier tabares</t>
  </si>
  <si>
    <t>No tienen medidas de control . Se deja recomendaciones para el buen control de las llantas y todo lo que pueda contener agua a la intemperie....</t>
  </si>
  <si>
    <t>4f44248c-ef39-427a-9c13-1a045a66fc7a</t>
  </si>
  <si>
    <t>A6 oeste # 37-130</t>
  </si>
  <si>
    <t>EDS SARATOGA</t>
  </si>
  <si>
    <t>Patricia medina (administradora)</t>
  </si>
  <si>
    <t>6a7b0728-78b1-40d1-ad5c-fbb9ceb5464d</t>
  </si>
  <si>
    <t>Cl 12-B.  #39-39</t>
  </si>
  <si>
    <t>Unidad. Residencial.D-1</t>
  </si>
  <si>
    <t>Sandro.López. Guarda de seguridad</t>
  </si>
  <si>
    <t>Se le dejaron las recomendaciones al guarda de seguridad.para controlar los criaderos de larvas y pupas del zancudo transmisor de dengue, Chikungunya y Zika.</t>
  </si>
  <si>
    <t>https://five.epicollect.net/api/media/control-larvario-en-lch-etv-2026?type=photo&amp;format=entry_original&amp;name=6a7b0728-78b1-40d1-ad5c-fbb9ceb5464d_1770129780.jpg</t>
  </si>
  <si>
    <t>524ae52f-3d20-45ae-8a60-585329e2434b</t>
  </si>
  <si>
    <t>Vulcanizadora saratoga</t>
  </si>
  <si>
    <t>Hector arroyave</t>
  </si>
  <si>
    <t>Se deja recomendaciones al señor de las medidas de control que debe de tener con  las llantas a la intemperie  para evitar criaderos del zancudo transmisor del dengue..no dio número de teléfono</t>
  </si>
  <si>
    <t>99260aeb-7818-4a6d-a62f-f4f80746cf26</t>
  </si>
  <si>
    <t>Cl 13 con Kra 40-B</t>
  </si>
  <si>
    <t>Separador. Vial</t>
  </si>
  <si>
    <t>Luz.  Helena.  Asprilla</t>
  </si>
  <si>
    <t>60adc313-7045-4038-b632-95a8ad14b22a</t>
  </si>
  <si>
    <t>Kra 39.  #12-B-70</t>
  </si>
  <si>
    <t>Unidad Residencial.Alhambra  v-5</t>
  </si>
  <si>
    <t>Cesar. Segura. -Guarda de seguridad</t>
  </si>
  <si>
    <t>8b816c36-6138-461a-8d4d-409ba26c22ab</t>
  </si>
  <si>
    <t>C 12 #32-25</t>
  </si>
  <si>
    <t>Colseguros</t>
  </si>
  <si>
    <t>Conjunto surtifamiliar cordillera 1 y 2</t>
  </si>
  <si>
    <t>Librado sanchez</t>
  </si>
  <si>
    <t>f5dd11ff-9134-40e7-b2a4-1940194a5cb6</t>
  </si>
  <si>
    <t>C 10 b #23-31</t>
  </si>
  <si>
    <t>Taller colseguros</t>
  </si>
  <si>
    <t>Jairo chaveta</t>
  </si>
  <si>
    <t>abe64a9b-8022-492d-a97a-5cd747ea1085</t>
  </si>
  <si>
    <t>C 10 k 32</t>
  </si>
  <si>
    <t>Compraventa de carros</t>
  </si>
  <si>
    <t>57c27112-253d-4b26-b84a-463373cc74c5</t>
  </si>
  <si>
    <t>C 10 k 33a</t>
  </si>
  <si>
    <t>O</t>
  </si>
  <si>
    <t>be6e24c7-b669-4e05-b38e-f54f1f768c9e</t>
  </si>
  <si>
    <t>C 10 a #32-08</t>
  </si>
  <si>
    <t>Taller cerci autos</t>
  </si>
  <si>
    <t>Luis fernando garcia</t>
  </si>
  <si>
    <t>114d8c2c-fed2-49a2-963c-11a6d4d87778</t>
  </si>
  <si>
    <t>C 10a #32-15</t>
  </si>
  <si>
    <t>Jardín infantil piolin</t>
  </si>
  <si>
    <t>Mayra vidal</t>
  </si>
  <si>
    <t>Se ds recomendaciones sobre llantas que les falta más tierra</t>
  </si>
  <si>
    <t>4159db0a-ce22-44b3-8eff-f89682b30b56</t>
  </si>
  <si>
    <t>K 34 #10a-115</t>
  </si>
  <si>
    <t>Unidad residencial vereda el palmar</t>
  </si>
  <si>
    <t>Jose solis</t>
  </si>
  <si>
    <t>024b709a-6857-49fd-9a1f-c836153b4602</t>
  </si>
  <si>
    <t>K 34 #12-60</t>
  </si>
  <si>
    <t>Normal superior santiago de cali</t>
  </si>
  <si>
    <t>Franci micolta</t>
  </si>
  <si>
    <t>Se da recomendaciones sobre llantas quedo están sembradas</t>
  </si>
  <si>
    <t>7ee92bf6-fb47-41ac-84e0-8d6db5ac8b13</t>
  </si>
  <si>
    <t>Cl 15 # 48-30</t>
  </si>
  <si>
    <t>Conjunto residencial trikala</t>
  </si>
  <si>
    <t>Guarda  hernandez</t>
  </si>
  <si>
    <t>9d6f9488-9123-4245-96dc-a832678bf048</t>
  </si>
  <si>
    <t>Kr47 #15-16</t>
  </si>
  <si>
    <t>Asociacion de alcolicos anonimos la serenidad</t>
  </si>
  <si>
    <t>Humberto Meneses</t>
  </si>
  <si>
    <t>3d24f0b7-83bc-4c83-b1ae-ab4293763f6a</t>
  </si>
  <si>
    <t>Kr47#15-10</t>
  </si>
  <si>
    <t>Talley mantenimiento</t>
  </si>
  <si>
    <t>Julio cesar jordsn solarte</t>
  </si>
  <si>
    <t>Usan pastillas denlimpido</t>
  </si>
  <si>
    <t>a68a7e4d-6014-40dd-9770-b3103f596481</t>
  </si>
  <si>
    <t>Kr45# 15a-32</t>
  </si>
  <si>
    <t>Liceo luz  del saber</t>
  </si>
  <si>
    <t>German alonso rojas</t>
  </si>
  <si>
    <t>Usan creolina</t>
  </si>
  <si>
    <t>33563186-0343-4c10-9f85-5272c4842600</t>
  </si>
  <si>
    <t>Kr44-16-02</t>
  </si>
  <si>
    <t>Bomba lubriteca terpel</t>
  </si>
  <si>
    <t>Javier tejada</t>
  </si>
  <si>
    <t>931dcc40-310a-4377-b184-0c97b61df2e1</t>
  </si>
  <si>
    <t>Kr 44 #16-00</t>
  </si>
  <si>
    <t>Vilcanizsdors y lavadero el triunfo</t>
  </si>
  <si>
    <t>German lucumi</t>
  </si>
  <si>
    <t>8c1ca326-59eb-480a-a1b0-1802eaa8c871</t>
  </si>
  <si>
    <t>Cl 16 #43-34</t>
  </si>
  <si>
    <t>Romy velasco</t>
  </si>
  <si>
    <t>58d2d183-dba3-4202-b329-eda0d7ef09e4</t>
  </si>
  <si>
    <t>Kr 39# 25 -00</t>
  </si>
  <si>
    <t>Talle sanjudas</t>
  </si>
  <si>
    <t>Julian Ramirez</t>
  </si>
  <si>
    <t>5f55bcad-548f-4e54-9a9e-1f3f85b707f2</t>
  </si>
  <si>
    <t>Cra 47# 14c-57</t>
  </si>
  <si>
    <t>Conjunto residencial Coomoepal</t>
  </si>
  <si>
    <t>Guarda Giraldo</t>
  </si>
  <si>
    <t>0fb475b6-9165-442e-a727-0263ef29f2a9</t>
  </si>
  <si>
    <t>Calle 15 # 47 A- 50</t>
  </si>
  <si>
    <t>La Selva</t>
  </si>
  <si>
    <t>Taller la Selva</t>
  </si>
  <si>
    <t>Árnol Gómez</t>
  </si>
  <si>
    <t>9af88e4c-7599-4b67-ac1b-49c34e93bb41</t>
  </si>
  <si>
    <t>Cra 48 # 15 a - 08</t>
  </si>
  <si>
    <t>Unidad residencial la Granja de COMFANDI</t>
  </si>
  <si>
    <t>Yanis Anaya</t>
  </si>
  <si>
    <t>e33fcc62-7ae0-42c3-b79b-57dfc7ad61eb</t>
  </si>
  <si>
    <t>cra 44 # 15-57</t>
  </si>
  <si>
    <t>Vulcanizadora Castañeda</t>
  </si>
  <si>
    <t>Jaime Gonzales</t>
  </si>
  <si>
    <t>c897ff07-aa10-48df-a272-f7663f63de37</t>
  </si>
  <si>
    <t>Cra 44 # 15 - 59</t>
  </si>
  <si>
    <t>Estación de servicio el Triunfo</t>
  </si>
  <si>
    <t>Anderson Hernández</t>
  </si>
  <si>
    <t>0123bb23-851a-45dd-bb70-64874f457fc3</t>
  </si>
  <si>
    <t>Calle 16 # 43-46</t>
  </si>
  <si>
    <t>Taller de Mecánica</t>
  </si>
  <si>
    <t>Marlene vejumeda</t>
  </si>
  <si>
    <t>245eea41-5985-459f-842a-34fff90b7009</t>
  </si>
  <si>
    <t>Calle 16 # 40</t>
  </si>
  <si>
    <t>Parque Mágico de los Colores</t>
  </si>
  <si>
    <t>Carmelia velazco</t>
  </si>
  <si>
    <t>Se observa dos llantas positivas para criadero de zancudos la cual se elimina y se dan recomendaciones..</t>
  </si>
  <si>
    <t>2252eee6-082c-45d8-9175-abad31605f09</t>
  </si>
  <si>
    <t>Cra 39 calle 26</t>
  </si>
  <si>
    <t>Parqueadero la 26</t>
  </si>
  <si>
    <t>Sonia Ortega</t>
  </si>
  <si>
    <t>c772f106-d28e-4180-aafb-4ca0097f6565</t>
  </si>
  <si>
    <t>Cl 40 # 25B - 35</t>
  </si>
  <si>
    <t>Hogar I.C.B.F.  Piolin</t>
  </si>
  <si>
    <t>Geovanna  Nuñez</t>
  </si>
  <si>
    <t>51b2a47e-60e2-4a39-b6fd-409761e8fd19</t>
  </si>
  <si>
    <t>Cl 44 # 26 -O- 22</t>
  </si>
  <si>
    <t>Vulcanizadora  El poderoso</t>
  </si>
  <si>
    <t>Pamela Martinez</t>
  </si>
  <si>
    <t>El agua  la cambia todos los días</t>
  </si>
  <si>
    <t>6eabd016-92d1-45bb-929e-1d9cf0751681</t>
  </si>
  <si>
    <t>Cl 44 #26 -O- 20</t>
  </si>
  <si>
    <t>E.D.S.El Poderoso</t>
  </si>
  <si>
    <t>02ec9658-4c40-4fce-b802-c4d275af3669</t>
  </si>
  <si>
    <t>Kr 26 -O # 28 C 17</t>
  </si>
  <si>
    <t>Taller  infantil  Juegos  y mimos</t>
  </si>
  <si>
    <t>Jackeline valero</t>
  </si>
  <si>
    <t>da978e3e-76c0-4d5c-8b11-41469c14ee92</t>
  </si>
  <si>
    <t>Cl 44 con Kr 24 B</t>
  </si>
  <si>
    <t>Asturias</t>
  </si>
  <si>
    <t>Cancha  Asturia</t>
  </si>
  <si>
    <t>En construcción.</t>
  </si>
  <si>
    <t>7e949207-7b33-4373-91e1-8ca11647b623</t>
  </si>
  <si>
    <t>Kr 24 B # 43 - 40</t>
  </si>
  <si>
    <t>Institución educativa. Sede Asturias</t>
  </si>
  <si>
    <t>Stephania valdivieso</t>
  </si>
  <si>
    <t>974b631c-18f9-4071-bd2f-67d35b8a26fb</t>
  </si>
  <si>
    <t>Kr 24 B # 43- 71</t>
  </si>
  <si>
    <t>Vulcanizadora Marino</t>
  </si>
  <si>
    <t>efe5f190-7eff-4287-a9ee-52a02885a57e</t>
  </si>
  <si>
    <t>Kr 23# 43 -98</t>
  </si>
  <si>
    <t>Motel  Caricias</t>
  </si>
  <si>
    <t>Carlos Andrade</t>
  </si>
  <si>
    <t>85b2aac0-2d80-4cfe-a2dd-8dfd7bc4dedd</t>
  </si>
  <si>
    <t>Cl 44 # 24 B -25</t>
  </si>
  <si>
    <t>Estación de policía  Nueva floresta</t>
  </si>
  <si>
    <t>Germán  Martinez</t>
  </si>
  <si>
    <t>6a083a6e-15a4-45a0-a7ff-56c9af43d503</t>
  </si>
  <si>
    <t>Cl 44 # 24 C 05</t>
  </si>
  <si>
    <t>Centro  vida  Tortuga</t>
  </si>
  <si>
    <t>Humberto peña</t>
  </si>
  <si>
    <t>df0db1d6-39d2-4c75-9fd3-5cdc1f4d95a1</t>
  </si>
  <si>
    <t>Cl 44 # 24 C- 03</t>
  </si>
  <si>
    <t>Unidad Recreativa  La Tortuga</t>
  </si>
  <si>
    <t>Edilberto  Garcés</t>
  </si>
  <si>
    <t>2530197e-9c6d-4687-a875-1cf704c33c89</t>
  </si>
  <si>
    <t>Cl 44 con kr 26</t>
  </si>
  <si>
    <t>Cancha Sintética</t>
  </si>
  <si>
    <t>0a79dfab-ab13-49d9-be65-5c1187a6f4f9</t>
  </si>
  <si>
    <t>Kra 32. # 12-C-25</t>
  </si>
  <si>
    <t>Unidad Residencial Oasis de Paso Ancho L-4</t>
  </si>
  <si>
    <t>El Guarda de Seguridad dice que llamo, pero no dieron permiso para el ingreso.</t>
  </si>
  <si>
    <t>b508fa61-4739-412d-8b15-e7f2b447c173</t>
  </si>
  <si>
    <t>K.8. 34 - 29</t>
  </si>
  <si>
    <t>Industrial</t>
  </si>
  <si>
    <t>C . D  A. Tecnicernto</t>
  </si>
  <si>
    <t>Marcelino  . Cuero</t>
  </si>
  <si>
    <t>a97b0078-8a23-457a-b395-6d1f866c6e8f</t>
  </si>
  <si>
    <t>C34 #.7 - 63</t>
  </si>
  <si>
    <t>Parqueadero  . La.34</t>
  </si>
  <si>
    <t>Leydi.Ospina</t>
  </si>
  <si>
    <t>e96fb392-de23-4a64-84f2-e3ce3406fa96</t>
  </si>
  <si>
    <t>C 35  #.7 A  102</t>
  </si>
  <si>
    <t>Sede  comunal . Industrial  2</t>
  </si>
  <si>
    <t>01497656-f384-444b-8206-ce65975b9d1d</t>
  </si>
  <si>
    <t>K 8.  #  35 - 55</t>
  </si>
  <si>
    <t>E  S  D .  Primas</t>
  </si>
  <si>
    <t>Daniel.Soto</t>
  </si>
  <si>
    <t>94349ba5-6651-410d-b5f8-2c784ae1b26a</t>
  </si>
  <si>
    <t>K.8  c 37 B</t>
  </si>
  <si>
    <t>Unidad residencial . Villa mercedes</t>
  </si>
  <si>
    <t>Gilberto nates</t>
  </si>
  <si>
    <t>https://five.epicollect.net/api/media/control-larvario-en-lch-etv-2026?type=photo&amp;format=entry_original&amp;name=94349ba5-6651-410d-b5f8-2c784ae1b26a_1770217992.jpg</t>
  </si>
  <si>
    <t>594ea13e-c470-4052-b40d-ec2db173e35d</t>
  </si>
  <si>
    <t>K.8 #  39 - 07</t>
  </si>
  <si>
    <t>IE las Américas sede nuestra señora del Loreto</t>
  </si>
  <si>
    <t>Rafael narvaez</t>
  </si>
  <si>
    <t>Las llantas . Fueron eliminadas  y bajo techo</t>
  </si>
  <si>
    <t>https://five.epicollect.net/api/media/control-larvario-en-lch-etv-2026?type=photo&amp;format=entry_original&amp;name=594ea13e-c470-4052-b40d-ec2db173e35d_1770216598.jpg</t>
  </si>
  <si>
    <t>d2e6b355-15a3-4609-88b3-9a7fa4170765</t>
  </si>
  <si>
    <t>Kra 32 #12-23</t>
  </si>
  <si>
    <t>Jardín Infantil Estimulación Multi- Sensorial</t>
  </si>
  <si>
    <t>Virginia María Coticone Viloria</t>
  </si>
  <si>
    <t>3743da42-78e8-4aba-8667-dfa81e4d91f9</t>
  </si>
  <si>
    <t>K 8.#  39 - 01</t>
  </si>
  <si>
    <t>Parque  de la caña</t>
  </si>
  <si>
    <t>Gabriel . Jaiqui</t>
  </si>
  <si>
    <t>Se.. habló con.La parte.Directiva.Y se dieron las  medidas que deben de tomar</t>
  </si>
  <si>
    <t>3ba89000-d2ea-4601-9393-2d427247e796</t>
  </si>
  <si>
    <t>Kra 33.  #10-A - 115</t>
  </si>
  <si>
    <t>Hogar Geriátrico.Casa Rayo de Luz</t>
  </si>
  <si>
    <t>Diana Marcela Vidal</t>
  </si>
  <si>
    <t>006282a2-baa0-4abc-bb8b-54b72c639b75</t>
  </si>
  <si>
    <t>Cl 10.  #33-51</t>
  </si>
  <si>
    <t>Clínica.Nuestra</t>
  </si>
  <si>
    <t>Daniela Viasus - Ingeniera ambiental</t>
  </si>
  <si>
    <t>02f74adc-bc49-4f66-abd1-c6a40f70ef61</t>
  </si>
  <si>
    <t>CL73 kr 7T esquina</t>
  </si>
  <si>
    <t>Gerardo marin</t>
  </si>
  <si>
    <t>efb8ff2a-4108-4549-9510-1c74fc3a4b53</t>
  </si>
  <si>
    <t>Kr 7Tbis # 72-117</t>
  </si>
  <si>
    <t>Las travesuras de guille</t>
  </si>
  <si>
    <t>Mónica alzate</t>
  </si>
  <si>
    <t>9bd4515e-9822-46f1-9d00-31d5bb444ec4</t>
  </si>
  <si>
    <t>Kr 7Tbis # 72-05</t>
  </si>
  <si>
    <t>Corporación educativa adventista sede AlfonsoLópez</t>
  </si>
  <si>
    <t>Gladis López</t>
  </si>
  <si>
    <t>9829be7f-d9a1-4f97-b3ec-649096e052db</t>
  </si>
  <si>
    <t>Kr 7Rbis # 72-124</t>
  </si>
  <si>
    <t>Alfonso López pumarejo sede Rafael pombo</t>
  </si>
  <si>
    <t>Jesus castrillon cordinador</t>
  </si>
  <si>
    <t>2884b2ef-0736-463f-b77c-2d3c3fc6a901</t>
  </si>
  <si>
    <t>CL73 # 7R-30</t>
  </si>
  <si>
    <t>Ciudad de cali</t>
  </si>
  <si>
    <t>Fernando José</t>
  </si>
  <si>
    <t>c25f7f2e-7c24-4f71-913b-d12b136bd7e6</t>
  </si>
  <si>
    <t>CL73 # 7pbis -24</t>
  </si>
  <si>
    <t>HR</t>
  </si>
  <si>
    <t>Eduardo Benavides</t>
  </si>
  <si>
    <t>766d869e-1cb2-419d-ab0c-cd1ae737dbe6</t>
  </si>
  <si>
    <t>CL72 # 7Rbis -00</t>
  </si>
  <si>
    <t>I.E.AlfonsoLópez pumarejo</t>
  </si>
  <si>
    <t>Betty Rodríguez chavez</t>
  </si>
  <si>
    <t>Se deja la recomendación de la fuente q no está en uso del mantenimiento para evitarlosfocos del zancudo</t>
  </si>
  <si>
    <t>https://five.epicollect.net/api/media/control-larvario-en-lch-etv-2026?type=photo&amp;format=entry_original&amp;name=766d869e-1cb2-419d-ab0c-cd1ae737dbe6_1770214111.jpg</t>
  </si>
  <si>
    <t>1ba84666-0239-4c1b-be0c-051e2fbcf040</t>
  </si>
  <si>
    <t>CL70 # 7mbis-81</t>
  </si>
  <si>
    <t>Lugar de adoración</t>
  </si>
  <si>
    <t>9b602e06-75ba-4c50-b5e1-2084e5e30d3e</t>
  </si>
  <si>
    <t>CL72 # 7mbis-48</t>
  </si>
  <si>
    <t>Fundación hazlo por nada</t>
  </si>
  <si>
    <t>Lucrecia ramirez</t>
  </si>
  <si>
    <t>07907e10-7935-4e81-9801-724b6a958f06</t>
  </si>
  <si>
    <t>A 5 oeste # 30-59</t>
  </si>
  <si>
    <t>CDI MATER DEI</t>
  </si>
  <si>
    <t>Monica mejía</t>
  </si>
  <si>
    <t>Buenas medidas de control</t>
  </si>
  <si>
    <t>8b93fc82-ae77-4cb4-8cbf-76f3797dfacb</t>
  </si>
  <si>
    <t>Cl 12-B. # 32-A-86</t>
  </si>
  <si>
    <t>Unidad Residencial Cordillera -3</t>
  </si>
  <si>
    <t>Ulises hurtadoBetancourt</t>
  </si>
  <si>
    <t>https://five.epicollect.net/api/media/control-larvario-en-lch-etv-2026?type=photo&amp;format=entry_original&amp;name=8b93fc82-ae77-4cb4-8cbf-76f3797dfacb_1770219598.jpg</t>
  </si>
  <si>
    <t>cb2f69cc-a849-425a-a3b0-6b384c157e37</t>
  </si>
  <si>
    <t>A5 oeste # 30-164</t>
  </si>
  <si>
    <t>Institución educativa José holguin garces - sede José acabado y gomez</t>
  </si>
  <si>
    <t>Adriana orozco</t>
  </si>
  <si>
    <t>La visita a la institución siempre da positiva por las llantas en el patio y no hacen caso de hacer buen uso de ellas , se deja  las respectivas recomendaciones para evitar criaderos del zancudo transmisor del dengue</t>
  </si>
  <si>
    <t>https://five.epicollect.net/api/media/control-larvario-en-lch-etv-2026?type=photo&amp;format=entry_original&amp;name=cb2f69cc-a849-425a-a3b0-6b384c157e37_1770218418.jpg</t>
  </si>
  <si>
    <t>73f7af8e-95b2-4e75-b7ed-0de5bf63b792</t>
  </si>
  <si>
    <t>Cl 12-B. 33-45</t>
  </si>
  <si>
    <t>Unidad Residencial  Bugambilias</t>
  </si>
  <si>
    <t>Ruby. Martinez. - Administrativo</t>
  </si>
  <si>
    <t>Sumideros con malla adecuada</t>
  </si>
  <si>
    <t>Se inspecciona 1 sumidero Sin malla, y con larvas del zancudo transmisor de dengue, Chikungunya yZika.</t>
  </si>
  <si>
    <t>https://five.epicollect.net/api/media/control-larvario-en-lch-etv-2026?type=photo&amp;format=entry_original&amp;name=73f7af8e-95b2-4e75-b7ed-0de5bf63b792_1770217803.jpg</t>
  </si>
  <si>
    <t>89cdf1cb-679b-42e5-a982-9cefe814647a</t>
  </si>
  <si>
    <t>A 6 oeste # 32-09</t>
  </si>
  <si>
    <t>Iglesia cristiana jesucristo</t>
  </si>
  <si>
    <t>Amalia cardenas</t>
  </si>
  <si>
    <t>89ad5ac4-19b7-4f67-b513-86b70834d054</t>
  </si>
  <si>
    <t>A 6 oeste # 32-07</t>
  </si>
  <si>
    <t>Colegio el tesoro del saber</t>
  </si>
  <si>
    <t>Esperanza herrera</t>
  </si>
  <si>
    <t>6ba32cf2-dc20-455f-9dab-3f81754287c0</t>
  </si>
  <si>
    <t>Cl 13.  32-88</t>
  </si>
  <si>
    <t>Institución educativaJosé María Carbonel</t>
  </si>
  <si>
    <t>Victor. Hugo  Torres - vigilante</t>
  </si>
  <si>
    <t>El señor vigilante.Victor Hugo, dice que no tienen  número telefónico</t>
  </si>
  <si>
    <t>efad8693-f727-468b-b763-ccaa71485a69</t>
  </si>
  <si>
    <t>Av6 oeste # 31-27</t>
  </si>
  <si>
    <t>Vulcanizadora la ceiba</t>
  </si>
  <si>
    <t>Arnulfo Lopez</t>
  </si>
  <si>
    <t>Se deja recomendaciones para que tengan buenas medidas de control y así evitar criaderos del zancudo transmisor del dengue</t>
  </si>
  <si>
    <t>2a4cf209-c45a-4f0c-93fc-a74afbb118a3</t>
  </si>
  <si>
    <t>Kra 33A.  #12-B 98</t>
  </si>
  <si>
    <t>Unidad Residencial los.Samanes</t>
  </si>
  <si>
    <t>Albeiro López - guarda de seguridad</t>
  </si>
  <si>
    <t>b05e22a7-6813-49f5-864c-e72480d2e90b</t>
  </si>
  <si>
    <t>A 8 oeste - C 30</t>
  </si>
  <si>
    <t>Parque villa del mar</t>
  </si>
  <si>
    <t>Lorenzo aguirre</t>
  </si>
  <si>
    <t>No hay medidas de control, se deja las respectivas recomendaciones al señor lorenzo de darle buen uso a las llantas para evitar los criaderos del zancudo transmisor del dengue</t>
  </si>
  <si>
    <t>41245495-0576-4cff-bdb3-b72ae8f635b2</t>
  </si>
  <si>
    <t>A8 0este # 30c40</t>
  </si>
  <si>
    <t>Jose holguin garces sede villa del mar</t>
  </si>
  <si>
    <t>Nevar alonso gaviria</t>
  </si>
  <si>
    <t>La fuente tiene peces aplican límpido a sifones</t>
  </si>
  <si>
    <t>2f199942-9fed-4c54-8f98-a702448d554e</t>
  </si>
  <si>
    <t>C 30 B oeste #6-10</t>
  </si>
  <si>
    <t>Iglesia cristiana pentecostal unida de colombia</t>
  </si>
  <si>
    <t>Mayerly</t>
  </si>
  <si>
    <t>7185163a-d27a-46e3-bd04-9e3eb3649be8</t>
  </si>
  <si>
    <t>Cra 42 Bis - 41 B - 35</t>
  </si>
  <si>
    <t>Fundación Alcohólicos Anónimos</t>
  </si>
  <si>
    <t>https://five.epicollect.net/api/media/control-larvario-en-lch-etv-2026?type=photo&amp;format=entry_original&amp;name=7185163a-d27a-46e3-bd04-9e3eb3649be8_1770311015.jpg</t>
  </si>
  <si>
    <t>42463ab8-332d-49fd-bcaa-bf40801382e3</t>
  </si>
  <si>
    <t>Cra 42 calle 15 B</t>
  </si>
  <si>
    <t>Parque el Triángulo</t>
  </si>
  <si>
    <t>Fainuri Restrepo abadía</t>
  </si>
  <si>
    <t>se observa una llanta positiva para criadero de zancudo se eliminan y se dan las recomendaciones</t>
  </si>
  <si>
    <t>63e24fb7-f6dc-4b36-af65-c57a26cfa146</t>
  </si>
  <si>
    <t>Cra 42 A # 14 A - 17</t>
  </si>
  <si>
    <t>Taller Jeisson</t>
  </si>
  <si>
    <t>Jeison Diaz</t>
  </si>
  <si>
    <t>4164b031-c396-4613-b2e7-f7099bdac5f1</t>
  </si>
  <si>
    <t>Cra 42 A # 14 B - 15</t>
  </si>
  <si>
    <t>Jardín infantil I.E Carlos Holguín lloreda Sede Jardin Nacional N2</t>
  </si>
  <si>
    <t>Jhon Jair Ramirez</t>
  </si>
  <si>
    <t>Hipocalórico</t>
  </si>
  <si>
    <t>3810cf1a-1705-4316-b4c0-c69124859621</t>
  </si>
  <si>
    <t>Calle 14 B # 41A - 05</t>
  </si>
  <si>
    <t>Institución educativo Carlos Holguín Lloreda Costa Rica</t>
  </si>
  <si>
    <t>Gladys manriquez</t>
  </si>
  <si>
    <t>se observa 4 llantas con agua la cual está positiva para el criadero de zancudo seeliminan y se dan las recomendaciones</t>
  </si>
  <si>
    <t>8dc1d5f7-85cf-4cfb-9570-c476a04e551d</t>
  </si>
  <si>
    <t>Cra 41A- 14 C - 50</t>
  </si>
  <si>
    <t>IPS Divino Niño</t>
  </si>
  <si>
    <t>Jayer hinestroza Amu</t>
  </si>
  <si>
    <t>863f5dbf-7b07-49b3-8f2b-c414a2001d36</t>
  </si>
  <si>
    <t>Cra 40 A- 14 B - 32</t>
  </si>
  <si>
    <t>Floristería walter</t>
  </si>
  <si>
    <t>Walter chamorro</t>
  </si>
  <si>
    <t>38061a07-5343-42f1-91b1-3cd8b6b9d65a</t>
  </si>
  <si>
    <t>Cra 40 # 14 B - 21</t>
  </si>
  <si>
    <t>Colegio Nueva Granada</t>
  </si>
  <si>
    <t>Martha Ortiz</t>
  </si>
  <si>
    <t>abab0a20-a988-41f2-8c97-4a29e9e8ea35</t>
  </si>
  <si>
    <t>Cl 12-C.  #29-A-1 -91</t>
  </si>
  <si>
    <t>Parque Ornamental.Colseguros</t>
  </si>
  <si>
    <t>Jorge.Mario  Nieto. Duque</t>
  </si>
  <si>
    <t>Otros (bebederos de pájaros).</t>
  </si>
  <si>
    <t>4f3a25ee-dd4f-493c-b73d-d2d600b97bf8</t>
  </si>
  <si>
    <t>41b#15-07</t>
  </si>
  <si>
    <t>Caseta comunal y parque fanny</t>
  </si>
  <si>
    <t>Fanny Duarte</t>
  </si>
  <si>
    <t>https://five.epicollect.net/api/media/control-larvario-en-lch-etv-2026?type=photo&amp;format=entry_original&amp;name=4f3a25ee-dd4f-493c-b73d-d2d600b97bf8_1770311779.jpg</t>
  </si>
  <si>
    <t>5170a4f5-9acc-4b32-bcbe-82ccd9001fcd</t>
  </si>
  <si>
    <t>Kra 29-A.2.   #12-B-60</t>
  </si>
  <si>
    <t>Unidad Residencial Torres de Santa Clara</t>
  </si>
  <si>
    <t>Juan. Botina. Guardade  seguridad</t>
  </si>
  <si>
    <t>En otros los 3 positivos con larvas Se encuentra en 3 bebederos de pájaros.</t>
  </si>
  <si>
    <t>https://five.epicollect.net/api/media/control-larvario-en-lch-etv-2026?type=photo&amp;format=entry_original&amp;name=5170a4f5-9acc-4b32-bcbe-82ccd9001fcd_1770311296.jpg</t>
  </si>
  <si>
    <t>2057e87b-59e9-43f3-99fe-c027b9d8463c</t>
  </si>
  <si>
    <t>Cl14#41a-33</t>
  </si>
  <si>
    <t>Escuela de artes marciales chérn ĺung</t>
  </si>
  <si>
    <t>Wuillian nuñez</t>
  </si>
  <si>
    <t>108a2f69-7aba-4cac-873f-e998d7d19511</t>
  </si>
  <si>
    <t>Cl 39 # 25 B- 21</t>
  </si>
  <si>
    <t>IPS El Rodeo</t>
  </si>
  <si>
    <t>Didier Gonzalez</t>
  </si>
  <si>
    <t>3b1d70b3-27d3-4aa9-b1b6-1d638eed9a53</t>
  </si>
  <si>
    <t>Cl 39 # 25 A-43</t>
  </si>
  <si>
    <t>Institución educativa. Marice Sinisterra Principal</t>
  </si>
  <si>
    <t>Danilo Paz Moreno</t>
  </si>
  <si>
    <t>Un Sumidero  Positivo. Se Habla  con el Rector. Danilo paz.se dan todas las recomendaciones. Por favor  aplicar límpido al sumidero  una vez  por semana</t>
  </si>
  <si>
    <t>https://five.epicollect.net/api/media/control-larvario-en-lch-etv-2026?type=photo&amp;format=entry_original&amp;name=3b1d70b3-27d3-4aa9-b1b6-1d638eed9a53_1770309689.jpg</t>
  </si>
  <si>
    <t>7454a918-35c1-4fd2-a882-d68957e95596</t>
  </si>
  <si>
    <t>Kr25 A # 39- 38</t>
  </si>
  <si>
    <t>Parroquia  Natividad del señor</t>
  </si>
  <si>
    <t>e852ffc0-0876-4caa-b369-979c3fcf121d</t>
  </si>
  <si>
    <t>Kr 25 A # 39 - 36</t>
  </si>
  <si>
    <t>Fundación  Color Esperanza</t>
  </si>
  <si>
    <t>La puerta esta abierta timbro y no contestan .y se escucha gente  hablando</t>
  </si>
  <si>
    <t>ceb56f6e-b1b0-40e6-89d2-1fafc1cc39d6</t>
  </si>
  <si>
    <t>Kr24 B # 41 -78</t>
  </si>
  <si>
    <t>Vulcanizadora sin nombre</t>
  </si>
  <si>
    <t>Joel Lozada</t>
  </si>
  <si>
    <t>Agua  con límpido</t>
  </si>
  <si>
    <t>980273f1-a23f-4ae4-a912-4c39e454064c</t>
  </si>
  <si>
    <t>Kr 24 C # 39 - 72</t>
  </si>
  <si>
    <t>Sede Comunal  Asturias</t>
  </si>
  <si>
    <t>3c23344a-d513-44a0-b53d-d0fb7bcf9e07</t>
  </si>
  <si>
    <t>Cl 41 # 24 B 28</t>
  </si>
  <si>
    <t>Iglesia Cristiana  Manantiales de vida</t>
  </si>
  <si>
    <t>Pastora Ana Lucía Romero</t>
  </si>
  <si>
    <t>6c684245-573d-4a40-94eb-520ed8339057</t>
  </si>
  <si>
    <t>Cl 41 # 24 B -28</t>
  </si>
  <si>
    <t>Comedor comunitario  .Manantiales de.vida</t>
  </si>
  <si>
    <t>Ana Lucía romero</t>
  </si>
  <si>
    <t>887af632-2ae9-4c87-8ef7-0453d3d8544a</t>
  </si>
  <si>
    <t>Kr 23 # 41 -84</t>
  </si>
  <si>
    <t>Serviteca Sindical</t>
  </si>
  <si>
    <t>Geovanny Rodriguez</t>
  </si>
  <si>
    <t>89120286-230b-4c18-b319-f19c896d2c62</t>
  </si>
  <si>
    <t>Kr 23 # 41 - 44</t>
  </si>
  <si>
    <t>Vulcanizadora Maserati</t>
  </si>
  <si>
    <t>Jean Vera</t>
  </si>
  <si>
    <t>f26bf36e-557b-4215-a865-5d63e84871e1</t>
  </si>
  <si>
    <t>Kr 23 # 39 - 30</t>
  </si>
  <si>
    <t>Taller lámina y pintura Washington</t>
  </si>
  <si>
    <t>Marino Tabares</t>
  </si>
  <si>
    <t>c5aadb9a-91c4-47a6-b60f-94b99ddfe435</t>
  </si>
  <si>
    <t>Kr 23 # 36 A 50</t>
  </si>
  <si>
    <t>Amoblados Latin Love</t>
  </si>
  <si>
    <t>Jhon Mario Ocampo</t>
  </si>
  <si>
    <t>43d700d3-c4f5-4bb5-858f-a0aa7e162b54</t>
  </si>
  <si>
    <t>Cl 12-B.  # d23-24</t>
  </si>
  <si>
    <t>Edificio. Yemanya</t>
  </si>
  <si>
    <t>Alexander.Troches</t>
  </si>
  <si>
    <t>https://five.epicollect.net/api/media/control-larvario-en-lch-etv-2026?type=photo&amp;format=entry_original&amp;name=43d700d3-c4f5-4bb5-858f-a0aa7e162b54_1770310228.jpg</t>
  </si>
  <si>
    <t>1e5b0132-d24b-474f-8f56-939c46fbfeda</t>
  </si>
  <si>
    <t>Cl 14 b #41a-25</t>
  </si>
  <si>
    <t>Centro deatencion emcali</t>
  </si>
  <si>
    <t>Kora alarcon</t>
  </si>
  <si>
    <t>5a1637fc-4101-4423-b259-520a9b93911a</t>
  </si>
  <si>
    <t>Cl14b#41a-25</t>
  </si>
  <si>
    <t>Parqueadero</t>
  </si>
  <si>
    <t>2ee13b9e-2d3b-4154-8883-2e6e9a652a39</t>
  </si>
  <si>
    <t>Kra41c#14c-26</t>
  </si>
  <si>
    <t>Defensa civil colombiana jdc sur oriental</t>
  </si>
  <si>
    <t>Melissa guerrero</t>
  </si>
  <si>
    <t>d3a8b6e5-2d09-4258-9dad-b4b9f60f1a9d</t>
  </si>
  <si>
    <t>Cl 12-C   #29-A-5-09</t>
  </si>
  <si>
    <t>Unidad Residencial  Santa Clara Manzana  E</t>
  </si>
  <si>
    <t>Julián.García.Pineda - Guarda de seguridad</t>
  </si>
  <si>
    <t>5ea92222-79c8-482b-b4e9-4be904072115</t>
  </si>
  <si>
    <t>C 72 B  . K.23</t>
  </si>
  <si>
    <t>Ulpiano Lloreda</t>
  </si>
  <si>
    <t>Parque infantil . Ulpiano Lloreda</t>
  </si>
  <si>
    <t>fedff76b-a9be-41e7-9d7b-d82ed6715a05</t>
  </si>
  <si>
    <t>C 72 B k 24</t>
  </si>
  <si>
    <t>Centro de.Salud. . Ulpiano Lloreda</t>
  </si>
  <si>
    <t>Yolanda.. cardona</t>
  </si>
  <si>
    <t>37cc8503-5083-4db2-93dc-463744dedd9d</t>
  </si>
  <si>
    <t>C 72  k  24</t>
  </si>
  <si>
    <t>Polideportivo . Ulpiano . Lloreda</t>
  </si>
  <si>
    <t>Luí.Garcia</t>
  </si>
  <si>
    <t>f33e6664-1012-4233-a14e-bac70dcfd587</t>
  </si>
  <si>
    <t>C 72.. B   # b25 - 06</t>
  </si>
  <si>
    <t>Parroquia . Santa . Lucía</t>
  </si>
  <si>
    <t>Jairo . Moreno</t>
  </si>
  <si>
    <t>1b928f71-9843-4fdd-b544-3a838f2ff598</t>
  </si>
  <si>
    <t>C  72 . K  25 A</t>
  </si>
  <si>
    <t>Separador . Vial  . Ulpiano</t>
  </si>
  <si>
    <t>Nadie  .</t>
  </si>
  <si>
    <t>https://five.epicollect.net/api/media/control-larvario-en-lch-etv-2026?type=photo&amp;format=entry_original&amp;name=1b928f71-9843-4fdd-b544-3a838f2ff598_1770299644.jpg</t>
  </si>
  <si>
    <t>d63f5ab1-345e-46cb-bb5b-a8a7802aec25</t>
  </si>
  <si>
    <t>C71 #.25 A - 15</t>
  </si>
  <si>
    <t>Instucion.. educativa . Bartolomé . Lobo guerrero . SedeEnriquehola ya</t>
  </si>
  <si>
    <t>Yenifer chacon</t>
  </si>
  <si>
    <t>ef0cc8dd-f67f-42ae-b82e-54936914826f</t>
  </si>
  <si>
    <t>C 71  # 24 B 30</t>
  </si>
  <si>
    <t>Iglesia cristiana . Palabra de Dios</t>
  </si>
  <si>
    <t>7f7ca9ec-56fc-40e2-be34-e4fa48d8569b</t>
  </si>
  <si>
    <t>C 70  k  23</t>
  </si>
  <si>
    <t>Vulcanizadora vulcanizadora . La autopista</t>
  </si>
  <si>
    <t>b263c340-eef7-42fb-8a38-edfaec54317b</t>
  </si>
  <si>
    <t>Kr 14 # 73-04b</t>
  </si>
  <si>
    <t>Mundo llantas</t>
  </si>
  <si>
    <t>Geferson sandoval</t>
  </si>
  <si>
    <t>a9cff952-c307-474b-ac74-7643b3e93b5f</t>
  </si>
  <si>
    <t>CL73 Kr13</t>
  </si>
  <si>
    <t>La 13</t>
  </si>
  <si>
    <t>Juan manuel</t>
  </si>
  <si>
    <t>cf2461fd-e747-4636-bcb0-bf126cae25bf</t>
  </si>
  <si>
    <t>CL73 # 9-05</t>
  </si>
  <si>
    <t>Aparta hotel intimo</t>
  </si>
  <si>
    <t>Verónica chavez</t>
  </si>
  <si>
    <t>fa0df7ca-a634-42de-bbc5-f33edc4353cc</t>
  </si>
  <si>
    <t>CL74 # 9-19</t>
  </si>
  <si>
    <t>I.E.sanJuan bautista de la salle</t>
  </si>
  <si>
    <t>Héctor Velez rector</t>
  </si>
  <si>
    <t>Se dejan recomendaciones para los sumideros</t>
  </si>
  <si>
    <t>https://five.epicollect.net/api/media/control-larvario-en-lch-etv-2026?type=photo&amp;format=entry_original&amp;name=fa0df7ca-a634-42de-bbc5-f33edc4353cc_1770303658.jpg</t>
  </si>
  <si>
    <t>c2c2fb43-b132-463d-896e-1f7150dcaf1c</t>
  </si>
  <si>
    <t>Kr 9a # 74-29</t>
  </si>
  <si>
    <t>Centro vida adulto mayor</t>
  </si>
  <si>
    <t>Oscar rentería guarda</t>
  </si>
  <si>
    <t>No está abierto al público todavía y el guarda no me dió su # telefónico</t>
  </si>
  <si>
    <t>c4d2949a-1d61-469f-bf59-6159d4cf1968</t>
  </si>
  <si>
    <t>Kr 9a # 73-108</t>
  </si>
  <si>
    <t>Liceo moderno ciudad de cali</t>
  </si>
  <si>
    <t>6bc4d3f0-fcc1-480d-a702-9a973cd8eff5</t>
  </si>
  <si>
    <t>Kr 9 CL 78</t>
  </si>
  <si>
    <t>IPS puerto mallarino</t>
  </si>
  <si>
    <t>ab943292-fcb9-44d0-8687-be04d63954c4</t>
  </si>
  <si>
    <t>CL73 # 8a-35</t>
  </si>
  <si>
    <t>Centro zonal sur oriental (ICBF)</t>
  </si>
  <si>
    <t>Jhoanricardo avila</t>
  </si>
  <si>
    <t>d0822f2b-bb60-4933-9216-d179f767cee2</t>
  </si>
  <si>
    <t>Kra 29-B. # 12-C-34</t>
  </si>
  <si>
    <t>Unidad Residencial  Torres del Parque.Pijao  2</t>
  </si>
  <si>
    <t>Carlos  veca. - Guarda de Seguridad</t>
  </si>
  <si>
    <t>c5af9b5f-ebb3-42c9-a6b6-c5481532a628</t>
  </si>
  <si>
    <t>A 5 oeste # 25-88</t>
  </si>
  <si>
    <t>Terron colorado</t>
  </si>
  <si>
    <t>Despacho parroquial y casa cural San ignasio de loyola</t>
  </si>
  <si>
    <t>María zuleima</t>
  </si>
  <si>
    <t>c01f85fa-5a30-4fbb-953a-0d5aa2b501dd</t>
  </si>
  <si>
    <t>A 5 oeste # 25-84</t>
  </si>
  <si>
    <t>Parroquia San ignasio de loyola</t>
  </si>
  <si>
    <t>Carmen espitia</t>
  </si>
  <si>
    <t>42d39bb3-a9b9-44c6-9eca-327bf5fe813c</t>
  </si>
  <si>
    <t>Kr41#14b-60</t>
  </si>
  <si>
    <t>Saralu</t>
  </si>
  <si>
    <t>Linda stefanny orejuela</t>
  </si>
  <si>
    <t>0bddfa83-278b-4b9d-acb7-83e4202b1c31</t>
  </si>
  <si>
    <t>Kra.31  #12-C-33</t>
  </si>
  <si>
    <t>Unidad Residencial Torres del Parque  Pijao. Etapa 1.</t>
  </si>
  <si>
    <t>Carlos. Maquilon - Guarda de seguridad</t>
  </si>
  <si>
    <t>Hacen Aplicación de cloro en pastillas  a los sumideros.</t>
  </si>
  <si>
    <t>693a8316-15d5-4bf4-b62e-0a7348bff00a</t>
  </si>
  <si>
    <t>A 5 oeste #26-63</t>
  </si>
  <si>
    <t>Anderson velasco</t>
  </si>
  <si>
    <t>329997f5-08b1-45c4-96f3-ca3147849571</t>
  </si>
  <si>
    <t>A 5 oeste #28-14</t>
  </si>
  <si>
    <t>Iglesia de Jesucristo de los santos de los últimos dias</t>
  </si>
  <si>
    <t>Pastor Juan renjifo</t>
  </si>
  <si>
    <t>5062118a-5758-496b-b1d5-78a1bec32561</t>
  </si>
  <si>
    <t>A 5 oeste #29-20</t>
  </si>
  <si>
    <t>Taller lámina y pintura la legua</t>
  </si>
  <si>
    <t>Ferney guerrero</t>
  </si>
  <si>
    <t>486cb9aa-9355-4ce4-bbc8-8ed682a1a76f</t>
  </si>
  <si>
    <t>Cl 13 #31-42</t>
  </si>
  <si>
    <t>E.D.S. 100% carservice pasoancho</t>
  </si>
  <si>
    <t>Alexandra Bueno - administradora</t>
  </si>
  <si>
    <t>b4a7759f-9c2d-4109-bdb9-7bf1929aa52d</t>
  </si>
  <si>
    <t>Kr 39#14c--06</t>
  </si>
  <si>
    <t>Taller full card</t>
  </si>
  <si>
    <t>Claudia escobar</t>
  </si>
  <si>
    <t>d42a6f03-9d30-4da6-8491-d71f5eab8a85</t>
  </si>
  <si>
    <t>C 30bis oeste # 4A-00</t>
  </si>
  <si>
    <t>Institución educativa José holguin garces - sede marice sinisterra</t>
  </si>
  <si>
    <t>Camilo motato</t>
  </si>
  <si>
    <t>Se deja recomendaciones de seguir adecuadamente las medidas de control para evitar los criaderos del zancudo transmisor del dengue</t>
  </si>
  <si>
    <t>75e61e2f-35bc-40a1-b642-d787f7281210</t>
  </si>
  <si>
    <t>Cl 13.  #32-68</t>
  </si>
  <si>
    <t>Unidad Residencial Oasis de Paso Ancho L-3</t>
  </si>
  <si>
    <t>Claudia. Zamorano</t>
  </si>
  <si>
    <t>Sumideros con malla No adecuada + aplicación de larvicida Vecto-Bac.</t>
  </si>
  <si>
    <t>7ccf3b5d-db08-4224-94ed-25a6d6bfafe0</t>
  </si>
  <si>
    <t>A 5 oeste #30-06</t>
  </si>
  <si>
    <t>Sede comunal la legua</t>
  </si>
  <si>
    <t>Ana feliza rivas</t>
  </si>
  <si>
    <t>742ccad5-2d4c-444f-922b-9a90fafdd907</t>
  </si>
  <si>
    <t>A 5 e oeste # 30-48</t>
  </si>
  <si>
    <t>Planta de estación de bombeo terron 4</t>
  </si>
  <si>
    <t>Ramiro martinez</t>
  </si>
  <si>
    <t>4c607d92-b43d-4be3-a32b-3461e2ffbfc3</t>
  </si>
  <si>
    <t>Cl23#40-18</t>
  </si>
  <si>
    <t>Floriteria  carlos</t>
  </si>
  <si>
    <t>Daira mosquera</t>
  </si>
  <si>
    <t>d613ca35-5005-49b1-b010-390bb7d9a8d3</t>
  </si>
  <si>
    <t>Kr 14#74-55</t>
  </si>
  <si>
    <t>Institutonuestra señora de laAsunción</t>
  </si>
  <si>
    <t>Pablocezqr zabogal</t>
  </si>
  <si>
    <t>5eadf60c-5801-47fe-808d-045d7abc7819</t>
  </si>
  <si>
    <t>Carrera 15 #78-54</t>
  </si>
  <si>
    <t>F y f</t>
  </si>
  <si>
    <t>PabloRoldán</t>
  </si>
  <si>
    <t>63b2906a-a5bc-408a-a2af-a71d826e3294</t>
  </si>
  <si>
    <t>Carrera 11 # 74-59</t>
  </si>
  <si>
    <t>Parquecultural y recreativo lasacacias</t>
  </si>
  <si>
    <t>Andrésvenavidez</t>
  </si>
  <si>
    <t>43979ec7-58dc-4e43-98c9-e0584bc3e6a1</t>
  </si>
  <si>
    <t>Carrera 9calle 78</t>
  </si>
  <si>
    <t>Parque de puertomayarino</t>
  </si>
  <si>
    <t>ClaudioHernández</t>
  </si>
  <si>
    <t>101bb51b-406e-4d0a-8ede-1a6c398996a9</t>
  </si>
  <si>
    <t>Carrera 9 a #79</t>
  </si>
  <si>
    <t>Capilla puertomayarino</t>
  </si>
  <si>
    <t>SoMery zapataorr</t>
  </si>
  <si>
    <t>7b647f8b-a6f9-4703-95aa-0d0c3518e905</t>
  </si>
  <si>
    <t>Carrera 11#79-54</t>
  </si>
  <si>
    <t>Comedor comunitario prosperidad</t>
  </si>
  <si>
    <t>Claudiabrabo</t>
  </si>
  <si>
    <t>8af53f69-cee5-4ae4-9dfa-f7ae4a67d173</t>
  </si>
  <si>
    <t>Carrare 11#80</t>
  </si>
  <si>
    <t>Poli deportivopueto mayarino</t>
  </si>
  <si>
    <t>Carlos</t>
  </si>
  <si>
    <t>f47ff145-7451-4e61-ab18-9dbaf0fd74e7</t>
  </si>
  <si>
    <t>Carrera 8 #81 -102</t>
  </si>
  <si>
    <t>Vulcanizadoraalfredo</t>
  </si>
  <si>
    <t>Alfredo</t>
  </si>
  <si>
    <t>d225e8d5-6f37-43de-a369-332885135b20</t>
  </si>
  <si>
    <t>Cra 46 # 14 B - 57</t>
  </si>
  <si>
    <t>Conjunto residencial Parque Real</t>
  </si>
  <si>
    <t>Leogildo flor leon</t>
  </si>
  <si>
    <t>e2cbdb32-23bb-4ec4-8de7-4bfa88afeb73</t>
  </si>
  <si>
    <t>Calle 14 C # 46 A - 21</t>
  </si>
  <si>
    <t>Las Granjas</t>
  </si>
  <si>
    <t>Edificio Guaimaral 3</t>
  </si>
  <si>
    <t>00cb68bc-e947-4e18-9c29-c03d1b4b5160</t>
  </si>
  <si>
    <t>Cra 46 A # 14 - 30</t>
  </si>
  <si>
    <t>Parqueadero Las Granjas</t>
  </si>
  <si>
    <t>f7e55a3f-b7c1-4a4f-ba56-56ed639243fa</t>
  </si>
  <si>
    <t>Cra 42 B # 14 B - 06</t>
  </si>
  <si>
    <t>Escuela de Baile Salsa capital</t>
  </si>
  <si>
    <t>Claudia Ocuro</t>
  </si>
  <si>
    <t>1e158ecb-682f-42a0-a9e0-fc073fe7181c</t>
  </si>
  <si>
    <t>Cra 44 # 14 - 71</t>
  </si>
  <si>
    <t>Vulcanizadora llantas y aceites</t>
  </si>
  <si>
    <t>Alejandro Rondo</t>
  </si>
  <si>
    <t>e72e21f1-9e65-4c2d-b3b1-4b4b1f9ab8ab</t>
  </si>
  <si>
    <t>Cra 44 # 14 B - 27</t>
  </si>
  <si>
    <t>Estación de Policía El Guabal</t>
  </si>
  <si>
    <t>Juan Marín</t>
  </si>
  <si>
    <t>ae9d3abc-2c57-469d-89c0-891e11719be4</t>
  </si>
  <si>
    <t>Calle 15 # 42 A - 48</t>
  </si>
  <si>
    <t>Parqueadero urbanización Malangay # 1</t>
  </si>
  <si>
    <t>Fernando López</t>
  </si>
  <si>
    <t>735b7563-3d91-4ba7-80f9-fa7e01f12fb6</t>
  </si>
  <si>
    <t>Cale 15 Bis # 42-37</t>
  </si>
  <si>
    <t>Jardín infantil Cristina roja</t>
  </si>
  <si>
    <t>Cristina roja</t>
  </si>
  <si>
    <t>9404870a-e9e6-4eb8-85f6-1018b95b28f2</t>
  </si>
  <si>
    <t>Kr45#14d-45</t>
  </si>
  <si>
    <t>Paraqueadero</t>
  </si>
  <si>
    <t>e9d1b801-7b7c-4768-8c9a-cbe4572c6655</t>
  </si>
  <si>
    <t>Kr46#14-46</t>
  </si>
  <si>
    <t>Centro de estudios para los sistemas de integracion</t>
  </si>
  <si>
    <t>Carlos eduardovelasquez</t>
  </si>
  <si>
    <t>2588ea3c-d145-4e2a-a9a4-3a460959fb6e</t>
  </si>
  <si>
    <t>Cl14#44-72</t>
  </si>
  <si>
    <t>Jardin escolar vane</t>
  </si>
  <si>
    <t>Vanessa renteria</t>
  </si>
  <si>
    <t>cad02b9f-7d4b-4352-b661-f9a5222d3a48</t>
  </si>
  <si>
    <t>Kr43a # 14-00</t>
  </si>
  <si>
    <t>Floristeria la 44</t>
  </si>
  <si>
    <t>Richar Andres guzman</t>
  </si>
  <si>
    <t>ff46dff1-2c70-45ff-8800-2b6a22fb0131</t>
  </si>
  <si>
    <t>Kr44#14-45</t>
  </si>
  <si>
    <t>Paraqueadero privado la 44</t>
  </si>
  <si>
    <t>Javier minota</t>
  </si>
  <si>
    <t>dc6bb6a5-1674-4f19-bd3f-962012c35367</t>
  </si>
  <si>
    <t>Kr44#14-83</t>
  </si>
  <si>
    <t>Iglesia cristiana restauracion para las naciones</t>
  </si>
  <si>
    <t>Martha cecilis gomez</t>
  </si>
  <si>
    <t>e56c1fae-5e1d-4dae-9016-8a3d5a2b8a34</t>
  </si>
  <si>
    <t>Cl15#43a-50</t>
  </si>
  <si>
    <t>Multifamiliar las granjas</t>
  </si>
  <si>
    <t>Julian muñoz</t>
  </si>
  <si>
    <t>0513d650-d20f-4a40-b5ff-7410e8d5c349</t>
  </si>
  <si>
    <t>Cl15#42a-48</t>
  </si>
  <si>
    <t>Liceo infantil creciendo</t>
  </si>
  <si>
    <t>Eneriet muños</t>
  </si>
  <si>
    <t>9c4cb3c8-52f8-4a9d-9a15-a103a0562dd2</t>
  </si>
  <si>
    <t>Kr 11 # 74-31</t>
  </si>
  <si>
    <t>Comedor comunitario la misecordia</t>
  </si>
  <si>
    <t>Sor genivera perez</t>
  </si>
  <si>
    <t>fe3c869d-7c08-4c13-8a5a-9174d63a2449</t>
  </si>
  <si>
    <t>Kr 13 # 74a-54</t>
  </si>
  <si>
    <t>Hogar infantil cauquita</t>
  </si>
  <si>
    <t>Paola pinto</t>
  </si>
  <si>
    <t>ecf7c9e5-2ba0-45f7-b3af-201de7a5847a</t>
  </si>
  <si>
    <t>Kr 9a # 78-14</t>
  </si>
  <si>
    <t>SanJuan bautista de la Salle sede Manuel María mallarino</t>
  </si>
  <si>
    <t>Mariluz Valencia</t>
  </si>
  <si>
    <t>ecd6ed52-5e81-41bb-b23d-1a76e8b02773</t>
  </si>
  <si>
    <t>CL79 # 9a-32</t>
  </si>
  <si>
    <t>Comunidad hijas de María auxiliadora</t>
  </si>
  <si>
    <t>Sor mery zapata</t>
  </si>
  <si>
    <t>89084335-bd0c-457f-9ffe-4750544b7e79</t>
  </si>
  <si>
    <t>Kr 11 # 79-25</t>
  </si>
  <si>
    <t>UTS litoral floreciente</t>
  </si>
  <si>
    <t>Clara palacio</t>
  </si>
  <si>
    <t>2494c962-cfeb-4806-b9ac-efe08fa4dc22</t>
  </si>
  <si>
    <t>CL80 # 9a-93</t>
  </si>
  <si>
    <t>Liceo docente la playa</t>
  </si>
  <si>
    <t>Paulina palacio</t>
  </si>
  <si>
    <t>1a9b837e-ed01-48d6-b3ed-f96e0fc4682d</t>
  </si>
  <si>
    <t>Kr 8 # 81-52</t>
  </si>
  <si>
    <t>Sede comunal puerto mallarino</t>
  </si>
  <si>
    <t>MarthaLucia</t>
  </si>
  <si>
    <t>adf1a14e-5cb6-4bd8-ab46-d8b206de60d6</t>
  </si>
  <si>
    <t>CL73 Kr 7U</t>
  </si>
  <si>
    <t>Cruzada cristiana aliento de vida</t>
  </si>
  <si>
    <t>e3159f1d-5b6c-4528-9930-5839dbcc5e94</t>
  </si>
  <si>
    <t>Kr 27 # 36 A -59</t>
  </si>
  <si>
    <t>Comedor comunitario Amor y  Vida</t>
  </si>
  <si>
    <t>Clara Janeth Figueroa</t>
  </si>
  <si>
    <t>58211e0e-d4b1-4252-b75e-e46d8408ca5a</t>
  </si>
  <si>
    <t>Cl 36# 24 D 95</t>
  </si>
  <si>
    <t>Sede Comunal  Rodeo</t>
  </si>
  <si>
    <t>Breyan Gomez</t>
  </si>
  <si>
    <t>6e81e341-20c2-479a-8848-8fd32b0f3199</t>
  </si>
  <si>
    <t>Kr 25 A #36 A 46</t>
  </si>
  <si>
    <t>Iglesia Cristiana. Bautista Salem</t>
  </si>
  <si>
    <t>Pastora Gloria Isabel Garrido</t>
  </si>
  <si>
    <t>c13c8666-6d83-471b-921b-60488d766d75</t>
  </si>
  <si>
    <t>Kr 25 A #36 A-40</t>
  </si>
  <si>
    <t>Instituto  educativo Voz de Paz</t>
  </si>
  <si>
    <t>Gloria Isabel Garrido</t>
  </si>
  <si>
    <t>61b8653d-0549-4de3-aeb4-b2c824e7e5ce</t>
  </si>
  <si>
    <t>Cl 39# 24 B- 10</t>
  </si>
  <si>
    <t>Comedor comunitario  kairos tiempos de  Dios</t>
  </si>
  <si>
    <t>Leidy viviana arenas</t>
  </si>
  <si>
    <t>667a8c23-6cc2-40f4-90d7-30da82a63dd2</t>
  </si>
  <si>
    <t>Cl 39 # 34 B -04</t>
  </si>
  <si>
    <t>Fundación  Servir Con El Corazón</t>
  </si>
  <si>
    <t>Henry  Arboleda</t>
  </si>
  <si>
    <t>76665e8b-5d3d-4285-952c-5a2a5caf3f7e</t>
  </si>
  <si>
    <t>Kr 24 B #36 -49</t>
  </si>
  <si>
    <t>Comedor comunitario. Rodeo Sin Hambre</t>
  </si>
  <si>
    <t>María  Marlin Cuero</t>
  </si>
  <si>
    <t>f9ad9590-b7b5-47af-aec7-10126dc03eff</t>
  </si>
  <si>
    <t>Cl 34 # 24B - 03</t>
  </si>
  <si>
    <t>Vulcanizadora la 34</t>
  </si>
  <si>
    <t>Luis Alfonso  Arias</t>
  </si>
  <si>
    <t>e1fe3116-9139-4f34-be34-4587f43a26d3</t>
  </si>
  <si>
    <t>Cl 34 # 24 A 36</t>
  </si>
  <si>
    <t>Iglesia Cristiana. Presbiteriana Cumberland Filipos</t>
  </si>
  <si>
    <t>ae4ec8a2-a085-4bd8-bd48-e0cca25df3e5</t>
  </si>
  <si>
    <t>Kr 23 # 36 -74</t>
  </si>
  <si>
    <t>Residencia Luna de Miel</t>
  </si>
  <si>
    <t>José  Andres  Ramirez</t>
  </si>
  <si>
    <t>4f800d5d-4e2f-4f9c-9ad4-96e4135a40a9</t>
  </si>
  <si>
    <t>Kr 23 # 34 - 20</t>
  </si>
  <si>
    <t>Taller.lamina y pintura</t>
  </si>
  <si>
    <t>Juan Carlos  Colmenares</t>
  </si>
  <si>
    <t>40c8da46-5792-43d0-b3f3-3f9f81ff498b</t>
  </si>
  <si>
    <t>Kr 23 # 34 -08</t>
  </si>
  <si>
    <t>Vulcanizadora  sin nombre</t>
  </si>
  <si>
    <t>Orlando  Amalla</t>
  </si>
  <si>
    <t>d80ac3bd-2663-487d-bd63-f7ce71d46ffa</t>
  </si>
  <si>
    <t>C 24 oeste # 5-20</t>
  </si>
  <si>
    <t>Vulcanizadora el trapichito</t>
  </si>
  <si>
    <t>Armando mosquera moreno</t>
  </si>
  <si>
    <t>a696409b-b802-4627-aa21-af261a145bd8</t>
  </si>
  <si>
    <t>A5 oeste # 24 -11</t>
  </si>
  <si>
    <t>Salón del reino de los testigos de jehova</t>
  </si>
  <si>
    <t>Laura medina (pastora)</t>
  </si>
  <si>
    <t>975b67ed-7547-4c72-b8e1-944525d797ba</t>
  </si>
  <si>
    <t>C 71 H  #  26  J - 67</t>
  </si>
  <si>
    <t>Iglesia  cristiana ; de las naciones . Unidas</t>
  </si>
  <si>
    <t>Diego . Fernando . Malviz</t>
  </si>
  <si>
    <t>aa4761ef-0b25-46c4-b0ba-ba7b6b5b2175</t>
  </si>
  <si>
    <t>C 71  #. 26 E 128</t>
  </si>
  <si>
    <t>Cen.Y.Vida  . Lleras Restrepo</t>
  </si>
  <si>
    <t>Fanny.. mercado</t>
  </si>
  <si>
    <t>53a75437-84eb-411b-a52a-4d20129e2470</t>
  </si>
  <si>
    <t>C.72 . K  26 F</t>
  </si>
  <si>
    <t>Biosaludable . Carlos Lleras Restrepo</t>
  </si>
  <si>
    <t>893a6c89-ab1e-4fa8-8a1e-e2dde9cffd53</t>
  </si>
  <si>
    <t>C 71.#  26 - E - 25</t>
  </si>
  <si>
    <t>Centro docente . Bartolomé . Lobo guerrero</t>
  </si>
  <si>
    <t>Sandra . Patricia . Rondon</t>
  </si>
  <si>
    <t>65296f00-94c9-4dd3-8754-78d984ffad13</t>
  </si>
  <si>
    <t>K  26 c  #  71 - 09</t>
  </si>
  <si>
    <t>Comedor comunitario . Creciendo con amor</t>
  </si>
  <si>
    <t>Luz dary . Sarria</t>
  </si>
  <si>
    <t>98c321e4-7e43-44ab-8cc7-98810beeec2a</t>
  </si>
  <si>
    <t>K  26 c  #  71 - 05</t>
  </si>
  <si>
    <t>Fundación .  Creciendo con amor</t>
  </si>
  <si>
    <t>Luz . Dary . Sarria</t>
  </si>
  <si>
    <t>724061af-d44e-4231-bbbd-11f12f598d61</t>
  </si>
  <si>
    <t>C 71  #  26 A - 19</t>
  </si>
  <si>
    <t>Colegio.Ulpiano . Lloreda</t>
  </si>
  <si>
    <t>Alejandra.. yangama</t>
  </si>
  <si>
    <t>2b93c43b-fd03-4cb7-901e-d76277761a40</t>
  </si>
  <si>
    <t>K  25 g.C 70</t>
  </si>
  <si>
    <t>Vulcanizadora.. cruz</t>
  </si>
  <si>
    <t>Jose . Herrera</t>
  </si>
  <si>
    <t>70499e9f-580d-4a83-99a1-42c0100a2851</t>
  </si>
  <si>
    <t>A 5 oeste #24-32 oeste</t>
  </si>
  <si>
    <t>Sede comunal comuna 1</t>
  </si>
  <si>
    <t>Arnulfo gomez</t>
  </si>
  <si>
    <t>7a5d06fe-0100-4027-b954-e85192e46095</t>
  </si>
  <si>
    <t>A4 A oeste # 23-108</t>
  </si>
  <si>
    <t>Institución educativa José holguin garces - sede central</t>
  </si>
  <si>
    <t>Wildae mosquera</t>
  </si>
  <si>
    <t>47fa9ab9-2012-4ce7-bf1a-ea23894d304e</t>
  </si>
  <si>
    <t>A 4 B oeste # 25-08</t>
  </si>
  <si>
    <t>Institución educativa jose  holguin garces- sede ulpiano lloreda</t>
  </si>
  <si>
    <t>Carlos medina</t>
  </si>
  <si>
    <t>100a334a-eb6c-4d9e-b680-8b4afc5e922e</t>
  </si>
  <si>
    <t>A 4 a oeste # 25-02</t>
  </si>
  <si>
    <t>I.E José holguin garces- sede ana maría lloreda</t>
  </si>
  <si>
    <t>Katy montaño coordinadora</t>
  </si>
  <si>
    <t>724b4ffd-7ce3-441b-b5c0-a02b20c32efe</t>
  </si>
  <si>
    <t>Cl 17.  #36-B-29</t>
  </si>
  <si>
    <t>Cristóbal Colón</t>
  </si>
  <si>
    <t>Taller Vehicular  Cras</t>
  </si>
  <si>
    <t>Dumar perez</t>
  </si>
  <si>
    <t>14e00403-d96a-4a64-b060-e03e8f20da81</t>
  </si>
  <si>
    <t>Cl 17.  # 38A-25</t>
  </si>
  <si>
    <t>Empresa. Disnatura</t>
  </si>
  <si>
    <t>GinaMarcela mayaGonzález- aux. Talento humano - sst</t>
  </si>
  <si>
    <t>60a015da-5ef5-469c-903e-14ca68006bf0</t>
  </si>
  <si>
    <t>C25 # 4a23</t>
  </si>
  <si>
    <t>Estación de bombeo terron 3</t>
  </si>
  <si>
    <t>Hernan chica</t>
  </si>
  <si>
    <t>7b858ab6-1207-40e7-be95-31a2e9c9cece</t>
  </si>
  <si>
    <t>C 25 oeste # 5-37</t>
  </si>
  <si>
    <t>Liceo infantil mundo magico</t>
  </si>
  <si>
    <t>Luz Adriana burbano</t>
  </si>
  <si>
    <t>6517f2bb-1f86-4a6a-b276-de673a4e1e37</t>
  </si>
  <si>
    <t>Cl 18. #36-B -55</t>
  </si>
  <si>
    <t>Taller Vehicular. Montoya</t>
  </si>
  <si>
    <t>Juan.Camilo   Montoya</t>
  </si>
  <si>
    <t>4776cedc-e66b-4c8b-b816-816ac6fffad6</t>
  </si>
  <si>
    <t>Cl 23.  #36-B-55</t>
  </si>
  <si>
    <t>Polideportivo. Cristóbal Colón</t>
  </si>
  <si>
    <t>Humberto. Sandoval</t>
  </si>
  <si>
    <t>7235d2b9-0193-4781-977e-ac1870d5a185</t>
  </si>
  <si>
    <t>Cl 23. #37A-07</t>
  </si>
  <si>
    <t>Parqueadero   La.23</t>
  </si>
  <si>
    <t>Alirio.  Sarmiento</t>
  </si>
  <si>
    <t>ee7f10a0-34b5-4fc2-9b51-6e842f5f1fbf</t>
  </si>
  <si>
    <t>Kra  39. con Cl 23</t>
  </si>
  <si>
    <t>Vulcanizadora.4Viento.#2</t>
  </si>
  <si>
    <t>Rafael.Mosquera.Bolaños</t>
  </si>
  <si>
    <t>8e370f06-1b34-4233-b70c-be21c53580bc</t>
  </si>
  <si>
    <t>Kra  39  #  23-01</t>
  </si>
  <si>
    <t>E. D.S.   Nueva. Granada</t>
  </si>
  <si>
    <t>Lucy. Baicue</t>
  </si>
  <si>
    <t>82874961-0586-4230-8539-320698e5c97b</t>
  </si>
  <si>
    <t>Kra 39. #23-51</t>
  </si>
  <si>
    <t>Vulcanizadora. 4 Vientos</t>
  </si>
  <si>
    <t>Sebastián. Mosquera</t>
  </si>
  <si>
    <t>por orden administrativa</t>
  </si>
  <si>
    <t>Usanlimpido</t>
  </si>
  <si>
    <t>No está funcionando por ahora el comedor</t>
  </si>
  <si>
    <t>Se dejan recomendaciones</t>
  </si>
  <si>
    <t>Tarros tiene su debida tapa</t>
  </si>
  <si>
    <t>No se observa  criaderos del zancudo transmisor del dengue, se deja la respectivas recomendaciones para evitar criaderos del zancudo transmisor del dengue</t>
  </si>
  <si>
    <t>Se observa buenas medidas de control y prevención contra el dengue, se deja recomendaciones al respecto</t>
  </si>
  <si>
    <t>https://five.epicollect.net/api/media/control-larvario-en-lch-etv-2026?type=photo&amp;format=entry_original&amp;name=53a75437-84eb-411b-a52a-4d20129e2470_1770391186.jpg</t>
  </si>
  <si>
    <t>No se encontraron criaderos del zancudo transmisor del dengue, se deja las respectivas recomendaciones para evitarlos</t>
  </si>
  <si>
    <t>Usan limpidpo</t>
  </si>
  <si>
    <t>Se encuentra caja con agua sin tapa negativa, se deja recomendaciones para colocarle la tapa adecuada ya que es un criadero del zancudo transmisor del dengue</t>
  </si>
  <si>
    <t>Se deja recomendaciones para evitar los criaderos del zancudo transmisor del dengue.. se encuentran
6 llantas a la intemperie y dos cajas con agua en la parte trasera de la escuela sin tapa, (negativo llantas y cajas con agua)..</t>
  </si>
  <si>
    <t>https://five.epicollect.net/api/media/control-larvario-en-lch-etv-2026?type=photo&amp;format=entry_original&amp;name=7235d2b9-0193-4781-977e-ac1870d5a185_1770387241.jpg</t>
  </si>
  <si>
    <t>https://five.epicollect.net/api/media/control-larvario-en-lch-etv-2026?type=photo&amp;format=entry_original&amp;name=ee7f10a0-34b5-4fc2-9b51-6e842f5f1fbf_1770385893.jpg</t>
  </si>
  <si>
    <t xml:space="preserve">Andrés Sanín </t>
  </si>
  <si>
    <t>Cali Bella</t>
  </si>
  <si>
    <t>Lleras Restrepo</t>
  </si>
  <si>
    <t>Córdoba Reservado</t>
  </si>
  <si>
    <t>El Troncal</t>
  </si>
  <si>
    <t>La Legua</t>
  </si>
  <si>
    <t>La Casona</t>
  </si>
  <si>
    <t>Las Ceibas</t>
  </si>
  <si>
    <t>Nueva Floresta</t>
  </si>
  <si>
    <t>Las Orquídeas</t>
  </si>
  <si>
    <t>Las Camelias</t>
  </si>
  <si>
    <t>Los Pinos</t>
  </si>
  <si>
    <t>Patio Bonito</t>
  </si>
  <si>
    <t>Puerto Mallarino</t>
  </si>
  <si>
    <t>Ricardo Balcazar</t>
  </si>
  <si>
    <t>El Rodeo</t>
  </si>
  <si>
    <t>San Judas Tadeo 1</t>
  </si>
  <si>
    <t>San Marino</t>
  </si>
  <si>
    <t>Tejares de Salomia</t>
  </si>
  <si>
    <t>Villa del Mar</t>
  </si>
  <si>
    <t>01fda3fc-01cc-4d27-a00b-8335d5aff079</t>
  </si>
  <si>
    <t>K 24 c 18 b</t>
  </si>
  <si>
    <t>Iglesia de cristo</t>
  </si>
  <si>
    <t>8e5fa391-2d71-440c-91d6-4e0e99f7f8e2</t>
  </si>
  <si>
    <t>K 26 c 17 a</t>
  </si>
  <si>
    <t>Parque ornamental la India y el perro</t>
  </si>
  <si>
    <t>Sergio ramos</t>
  </si>
  <si>
    <t>311f413e-5bc1-45a0-bf13-8774c05db25a</t>
  </si>
  <si>
    <t>K 24 #13-67</t>
  </si>
  <si>
    <t>Luxury cars wash</t>
  </si>
  <si>
    <t>Justes correa</t>
  </si>
  <si>
    <t>3226810432</t>
  </si>
  <si>
    <t>f7ebed5e-07b2-4d2e-a883-d193caa385b7</t>
  </si>
  <si>
    <t>K 24 #13-85</t>
  </si>
  <si>
    <t>Taller balcazar</t>
  </si>
  <si>
    <t>Pascual balcazar</t>
  </si>
  <si>
    <t>3103695247</t>
  </si>
  <si>
    <t>918c5696-9b0b-4337-86c0-55d88e611ff2</t>
  </si>
  <si>
    <t>K 24 #13-116</t>
  </si>
  <si>
    <t>Taller bellez autos</t>
  </si>
  <si>
    <t>Carlos cruz</t>
  </si>
  <si>
    <t>3117765074</t>
  </si>
  <si>
    <t>Se encuentra tina positiva se da recomendaciones</t>
  </si>
  <si>
    <t>https://five.epicollect.net/api/media/control-larvario-en-lch-etv-2026?type=photo&amp;format=entry_original&amp;name=918c5696-9b0b-4337-86c0-55d88e611ff2_1770650742.jpg</t>
  </si>
  <si>
    <t>9ff9bba3-01fe-4810-ada1-8766fa3bdd82</t>
  </si>
  <si>
    <t>C 17 a días 23-18</t>
  </si>
  <si>
    <t>Taller rg automotriz</t>
  </si>
  <si>
    <t>Juan longoño</t>
  </si>
  <si>
    <t>3158230642</t>
  </si>
  <si>
    <t>a2ecd6aa-5ea7-4626-b3b4-a22c9326bb54</t>
  </si>
  <si>
    <t>C 13 díag 23-31</t>
  </si>
  <si>
    <t>Eds la luna</t>
  </si>
  <si>
    <t>Guindon Rodriguez?</t>
  </si>
  <si>
    <t>3105845465</t>
  </si>
  <si>
    <t>37743892-403d-453a-8a54-e0edad4f70cc</t>
  </si>
  <si>
    <t>C 13 diag 23-130</t>
  </si>
  <si>
    <t>Ips prevent</t>
  </si>
  <si>
    <t>Jennifer lupos</t>
  </si>
  <si>
    <t>3153157954</t>
  </si>
  <si>
    <t>Se da recomendaciones.de poner algunas rejillas</t>
  </si>
  <si>
    <t>5f4e9715-5556-42c1-8426-a1f69edf164c</t>
  </si>
  <si>
    <t>Cl 33 C con.kr 25</t>
  </si>
  <si>
    <t>Cancha  alfonso  barberena</t>
  </si>
  <si>
    <t>Luis  E hoyos</t>
  </si>
  <si>
    <t>3148395054</t>
  </si>
  <si>
    <t>Una llanta con agua  negativa.se dan todas las recomendaciones y se elimina</t>
  </si>
  <si>
    <t>ddb5bc2f-bdfe-42ee-b3ed-c615e588f544</t>
  </si>
  <si>
    <t>Cl 33 C con kr 25 A</t>
  </si>
  <si>
    <t>Parque  Alfonso  barberena</t>
  </si>
  <si>
    <t>Luis  E Hoyos</t>
  </si>
  <si>
    <t>3 llantas positivas. Se dan todas las recomendaciones y se eliminan</t>
  </si>
  <si>
    <t>https://five.epicollect.net/api/media/control-larvario-en-lch-etv-2026?type=photo&amp;format=entry_original&amp;name=ddb5bc2f-bdfe-42ee-b3ed-c615e588f544_1770657240.jpg</t>
  </si>
  <si>
    <t>a06595bf-aebd-45ae-96f7-691bb41d4ce3</t>
  </si>
  <si>
    <t>Cl 33 C #25 bis esquina</t>
  </si>
  <si>
    <t>Institución educativa Sede Alfonso  Barberena</t>
  </si>
  <si>
    <t>Luis  Eduardo  inestrosa</t>
  </si>
  <si>
    <t>3122970285</t>
  </si>
  <si>
    <t>Una llanta positiva. Se dan todas las recomendaciones y se elimina</t>
  </si>
  <si>
    <t>https://five.epicollect.net/api/media/control-larvario-en-lch-etv-2026?type=photo&amp;format=entry_original&amp;name=a06595bf-aebd-45ae-96f7-691bb41d4ce3_1770656179.jpg</t>
  </si>
  <si>
    <t>3770769d-d0a3-430b-b797-006243d7f1d8</t>
  </si>
  <si>
    <t>Kr 24 C # 33 C 17</t>
  </si>
  <si>
    <t>Unidad Residencial  .Ciudadela santa monica</t>
  </si>
  <si>
    <t>Alejrandro  Delgado</t>
  </si>
  <si>
    <t>3161090112</t>
  </si>
  <si>
    <t>Sumideros con clorox</t>
  </si>
  <si>
    <t>7dcf5c97-9425-4c29-bc53-4d3ff29c64ac</t>
  </si>
  <si>
    <t>Kr 24 C # 33 -C 105</t>
  </si>
  <si>
    <t>Unidad. Residencial  Santa Monica</t>
  </si>
  <si>
    <t>Guarda Jonathan  morales</t>
  </si>
  <si>
    <t>3052529044</t>
  </si>
  <si>
    <t>301a9762-c95f-49cf-96ce-786f62b40e30</t>
  </si>
  <si>
    <t>Cl 33 E 25- 28</t>
  </si>
  <si>
    <t>Fundec  Fundación  Niños de  Colombia</t>
  </si>
  <si>
    <t>El Señor  ever Lopez informa que  ya lo visitaron y que sabe del tema.gracias</t>
  </si>
  <si>
    <t>577a108e-607a-45de-9af5-659c5b8ecd68</t>
  </si>
  <si>
    <t>Kr 25 A  # 33 E -28</t>
  </si>
  <si>
    <t>Iglesia Pentecostal unida</t>
  </si>
  <si>
    <t>b9804e2e-5c3f-4319-995c-f25480ba42fc</t>
  </si>
  <si>
    <t>Kr 24 B # 33 C 150</t>
  </si>
  <si>
    <t>Unidad  residencial  fiorentina</t>
  </si>
  <si>
    <t>Roberto  Aguirre</t>
  </si>
  <si>
    <t>3170755621</t>
  </si>
  <si>
    <t>Sumideros con malla</t>
  </si>
  <si>
    <t>89f212f3-9c76-4be8-b325-228dac3cc9b7</t>
  </si>
  <si>
    <t>Cl 39 # 25 B - 39</t>
  </si>
  <si>
    <t>Iglesia Cristiana .Ministerio  Apostólico profético Nueva Generación  del reino</t>
  </si>
  <si>
    <t>0d6d927a-7b98-4324-aa4c-3f194331ff6d</t>
  </si>
  <si>
    <t>Kr 27 # 36 A -61</t>
  </si>
  <si>
    <t>Asociación Dia Amor y Vida</t>
  </si>
  <si>
    <t>3168491111</t>
  </si>
  <si>
    <t>dfc6d074-c6f5-4a34-a804-424463e29c2f</t>
  </si>
  <si>
    <t>Cra 49 A # 15-40</t>
  </si>
  <si>
    <t>Unidad Residencial Macarena 1</t>
  </si>
  <si>
    <t>Guarda Munera</t>
  </si>
  <si>
    <t>3206160848</t>
  </si>
  <si>
    <t>ad2b98d2-2925-4684-a2ba-a0fafc824e6a</t>
  </si>
  <si>
    <t>Cra 49 # 15 - 46</t>
  </si>
  <si>
    <t>Taller Las Granjas</t>
  </si>
  <si>
    <t>Luis Jhoany Murillo Perea</t>
  </si>
  <si>
    <t>3247672454</t>
  </si>
  <si>
    <t>f2dd24a4-c1ef-414d-8780-10c1c98c93d7</t>
  </si>
  <si>
    <t>Cra 49 # 15-16</t>
  </si>
  <si>
    <t>Taller y tapizaría y Mecánica</t>
  </si>
  <si>
    <t>Luis Eduardo Marrinque</t>
  </si>
  <si>
    <t>3105151286</t>
  </si>
  <si>
    <t>5ed0db40-f36d-4fd0-8ecc-bc4c07649ab1</t>
  </si>
  <si>
    <t>Cra 49 # 15 - 21</t>
  </si>
  <si>
    <t>Taller lampaautos</t>
  </si>
  <si>
    <t>Wilber Rodas</t>
  </si>
  <si>
    <t>3105146663</t>
  </si>
  <si>
    <t>918d2fc4-5af2-4299-93aa-320074260a48</t>
  </si>
  <si>
    <t>Cra 43 # 15 - 03</t>
  </si>
  <si>
    <t>Taller Pasantías</t>
  </si>
  <si>
    <t>Joan Andrés Polonia</t>
  </si>
  <si>
    <t>3217582117</t>
  </si>
  <si>
    <t>60139fc3-f95e-4fe8-a054-b7e77366b132</t>
  </si>
  <si>
    <t>Cra 48 # 14 - 115</t>
  </si>
  <si>
    <t>Con Junto Residencial Multifamiliar Etapa 3 de la 48</t>
  </si>
  <si>
    <t>Carlos Guerrero</t>
  </si>
  <si>
    <t>3175001594</t>
  </si>
  <si>
    <t>1e8a73cc-314f-42ad-bd2a-ceee4cf5e15c</t>
  </si>
  <si>
    <t>Cra 47 # 14 - 126</t>
  </si>
  <si>
    <t>Conjunto Residencial Multifamiliar La Selva Etapa 3</t>
  </si>
  <si>
    <t>Octavio Zúñiga</t>
  </si>
  <si>
    <t>3217354301</t>
  </si>
  <si>
    <t>f489e8bc-2a80-462d-8389-ae09241013b5</t>
  </si>
  <si>
    <t>Cl 15 # 45-12</t>
  </si>
  <si>
    <t>Con Amor cariño y responsabilidad</t>
  </si>
  <si>
    <t>Mary Astrid Mosquera</t>
  </si>
  <si>
    <t>3046585832</t>
  </si>
  <si>
    <t>2aa752f1-e0c1-45d4-870a-a5ce834fc494</t>
  </si>
  <si>
    <t>Kr49a#15-39</t>
  </si>
  <si>
    <t>Parqueadero transporte america</t>
  </si>
  <si>
    <t>Anyeli mosquera</t>
  </si>
  <si>
    <t>3160100983</t>
  </si>
  <si>
    <t>Cuántas con agua y residuos de larvas del de la zancuda transmisora del dengue se le deja recomendaciones de que a las llantas se les esté aplicando líquido y que o tenerlas en un lugar donde estén secas para así evitar los criaderos del zancudo transmisor del dengue</t>
  </si>
  <si>
    <t>139b1eff-a068-45d6-80ce-7f46e91a8fa8</t>
  </si>
  <si>
    <t>Kr49a#15-55</t>
  </si>
  <si>
    <t>Altos de macarena 2</t>
  </si>
  <si>
    <t>Ruben Dario mora</t>
  </si>
  <si>
    <t>3013201225</t>
  </si>
  <si>
    <t>fcae471c-4afe-4365-aa9e-27facc3963b9</t>
  </si>
  <si>
    <t>Kr49 # 15-20</t>
  </si>
  <si>
    <t>Taller y vulcanizadora</t>
  </si>
  <si>
    <t>Karen romero</t>
  </si>
  <si>
    <t>3122899277</t>
  </si>
  <si>
    <t>e979a947-80e0-4268-99ac-55b70a0f8fa7</t>
  </si>
  <si>
    <t>Kr 49 #15-08</t>
  </si>
  <si>
    <t>Taller las granjas</t>
  </si>
  <si>
    <t>Jorge eduardo giraldo</t>
  </si>
  <si>
    <t>3117629753</t>
  </si>
  <si>
    <t>Se encuentra una llanta con con larvas del zancudo transmisor del dengue se hace eliminación de del agua y se le deja recomendaciones de que por favor la llanta si van a estar a la antiperia les están aplicando Carolina limpio o vinagre y que no dejen llantas con agua para evitar el criadero del zancudo transmisor del dengue</t>
  </si>
  <si>
    <t>094fba54-78db-41f7-ae3b-15b659d73784</t>
  </si>
  <si>
    <t>Kr49#15-13</t>
  </si>
  <si>
    <t>taller la 49</t>
  </si>
  <si>
    <t>Jaime bautista</t>
  </si>
  <si>
    <t>3192280757</t>
  </si>
  <si>
    <t>db2b075d-6bfe-4edf-a154-8256d45855ba</t>
  </si>
  <si>
    <t>Kr47#24-15</t>
  </si>
  <si>
    <t>Los chiquitis de stella</t>
  </si>
  <si>
    <t>Stella ramirez</t>
  </si>
  <si>
    <t>3156869601</t>
  </si>
  <si>
    <t>1f45edcb-654e-4e57-90ab-bb49220040e2</t>
  </si>
  <si>
    <t>Kr47#14-096</t>
  </si>
  <si>
    <t>Unidad residencial multifamiliar las selvas2</t>
  </si>
  <si>
    <t>3b822620-4240-49b2-89cf-8ce115db4426</t>
  </si>
  <si>
    <t>Kr 46 #15-20</t>
  </si>
  <si>
    <t>Club de tareas mundo magico</t>
  </si>
  <si>
    <t>Tatiana argote</t>
  </si>
  <si>
    <t>3108053166</t>
  </si>
  <si>
    <t>86c76d37-1a0d-4450-8f3a-34741f5fa6a3</t>
  </si>
  <si>
    <t>Kr 15 # 73-05</t>
  </si>
  <si>
    <t>Palmeras</t>
  </si>
  <si>
    <t>Julio camargo</t>
  </si>
  <si>
    <t>3233783647</t>
  </si>
  <si>
    <t>eeaab2e1-d060-45df-ad50-a3b6f29fd5b4</t>
  </si>
  <si>
    <t>K. 26 H  #  72 H2 - 63</t>
  </si>
  <si>
    <t>Vulcanizadora  . El pino</t>
  </si>
  <si>
    <t>Roberto . Cifuentes</t>
  </si>
  <si>
    <t>3017483690</t>
  </si>
  <si>
    <t>a931f0f2-8384-4aff-9d6c-43b308a8a088</t>
  </si>
  <si>
    <t>C. 72 K.#. 26 J - 76</t>
  </si>
  <si>
    <t>Conjunto . Residencial . Arcadia</t>
  </si>
  <si>
    <t>Diana . Cabo</t>
  </si>
  <si>
    <t>3163260509</t>
  </si>
  <si>
    <t>475919e5-07d9-4941-8bcd-b84e8a003789</t>
  </si>
  <si>
    <t>K.72 K  #  26 I - 106</t>
  </si>
  <si>
    <t>Parqueadero . El laguito</t>
  </si>
  <si>
    <t>José . Victoria</t>
  </si>
  <si>
    <t>3234901736</t>
  </si>
  <si>
    <t>ed21a0ba-66a8-4d04-923e-160977be8886</t>
  </si>
  <si>
    <t>C 72   #  25 C 04</t>
  </si>
  <si>
    <t>Centro educativo . Nuestro . Amanecer</t>
  </si>
  <si>
    <t>Clara .</t>
  </si>
  <si>
    <t>6026633705</t>
  </si>
  <si>
    <t>3fbb951d-40e0-4430-a1ba-31435e2f5849</t>
  </si>
  <si>
    <t>C 72 D - 1  #  24 B- 2 - 41</t>
  </si>
  <si>
    <t>Comedor. Comunitario . ElBethel</t>
  </si>
  <si>
    <t>0cb35278-c22b-4259-9f6d-8d9119c7881e</t>
  </si>
  <si>
    <t>K  25 L  # 72 V 16</t>
  </si>
  <si>
    <t xml:space="preserve">Charco Azul </t>
  </si>
  <si>
    <t>Vulcanizadora. Servi. Gómez</t>
  </si>
  <si>
    <t>Jos.Gonsalez</t>
  </si>
  <si>
    <t>3103910811</t>
  </si>
  <si>
    <t>e13da64f-f9f5-4f87-8891-b4f170f44d58</t>
  </si>
  <si>
    <t>K.25 L.# 72 X 20</t>
  </si>
  <si>
    <t>Comedor  comunitario . Semillitas</t>
  </si>
  <si>
    <t>Yurani  saenz</t>
  </si>
  <si>
    <t>3128432484</t>
  </si>
  <si>
    <t>544c28bf-9827-4552-a3af-dc4c40f64e81</t>
  </si>
  <si>
    <t>K.25L.# 72 X 16</t>
  </si>
  <si>
    <t>Colegio.Liceo . Juvenil .  Colombia</t>
  </si>
  <si>
    <t>Yurani saenz</t>
  </si>
  <si>
    <t>80869fbd-5632-4853-a3e2-afa4653330fc</t>
  </si>
  <si>
    <t>C 72 X 24 L</t>
  </si>
  <si>
    <t>E . D .S . Terpel</t>
  </si>
  <si>
    <t>Mariluz noreña</t>
  </si>
  <si>
    <t>3170689139</t>
  </si>
  <si>
    <t>d2f2eeb8-7722-45f6-805a-02cf4ed2ddb2</t>
  </si>
  <si>
    <t>Kr 17 # 74-117</t>
  </si>
  <si>
    <t>Taller y vulcanizadora javimoto</t>
  </si>
  <si>
    <t>Javier alegria</t>
  </si>
  <si>
    <t>3112597031</t>
  </si>
  <si>
    <t>346b7ed8-91b2-485a-8a64-0bff68302328</t>
  </si>
  <si>
    <t>Kr 22 CL 73</t>
  </si>
  <si>
    <t>Terminal de transporte Andrés sanin</t>
  </si>
  <si>
    <t>Fuentes externas con agua y positivas no hua quien atienda la visita me indican que debe ser directamente con metro cali</t>
  </si>
  <si>
    <t>https://five.epicollect.net/api/media/control-larvario-en-lch-etv-2026?type=photo&amp;format=entry_original&amp;name=346b7ed8-91b2-485a-8a64-0bff68302328_1770652180.jpg</t>
  </si>
  <si>
    <t>8a983ac9-0484-4538-8cf1-fcf408408820</t>
  </si>
  <si>
    <t>CL75 Kr 19</t>
  </si>
  <si>
    <t>Sena Andrés sanin</t>
  </si>
  <si>
    <t>Diego coronel</t>
  </si>
  <si>
    <t>3017068012</t>
  </si>
  <si>
    <t>139951a6-11a2-4518-9faa-4cfd6fb10de1</t>
  </si>
  <si>
    <t>Kr 15 # 74a -87</t>
  </si>
  <si>
    <t>La 15</t>
  </si>
  <si>
    <t>Mario bernal</t>
  </si>
  <si>
    <t>d9cbc1e8-0716-4740-bc95-4a1415db971d</t>
  </si>
  <si>
    <t>Kr 15 # 75-00</t>
  </si>
  <si>
    <t>Planta de tratamiento agua potable puerto mallarino</t>
  </si>
  <si>
    <t>Luis caicedo</t>
  </si>
  <si>
    <t>6028996307</t>
  </si>
  <si>
    <t>Se dejan recomendaciones de tratar los sumideros</t>
  </si>
  <si>
    <t>fdcfaa83-26c1-4b0a-a72b-520ff2d1867e</t>
  </si>
  <si>
    <t>Kr 14 # 74-88</t>
  </si>
  <si>
    <t>Centro de bellas artes san romero de américa</t>
  </si>
  <si>
    <t>7b52b9a9-da8b-45d1-b507-3b270bd521fa</t>
  </si>
  <si>
    <t>Kr 14 # 74a-40</t>
  </si>
  <si>
    <t>Parroquia nuestra señora de la Asunción</t>
  </si>
  <si>
    <t>Luis Carlos moreno</t>
  </si>
  <si>
    <t>6024490872</t>
  </si>
  <si>
    <t>92a3bf6f-b5f1-4b92-96b3-2c8427103935</t>
  </si>
  <si>
    <t>Kr 15 # 73-116</t>
  </si>
  <si>
    <t>IglesiaPentecostés sede Andrés sanin</t>
  </si>
  <si>
    <t>Mercedes garcia</t>
  </si>
  <si>
    <t>3116458927</t>
  </si>
  <si>
    <t>e464d2cd-5698-4ec1-a46e-b83d1074c474</t>
  </si>
  <si>
    <t>Kra.25. #17-43</t>
  </si>
  <si>
    <t>Comedor Comunitario Alimentando. Esperanza</t>
  </si>
  <si>
    <t>Sonia.  Angulo</t>
  </si>
  <si>
    <t>3195435095</t>
  </si>
  <si>
    <t>3dcea45d-37c0-4151-b725-2c3943c7812a</t>
  </si>
  <si>
    <t>Kra 25. #17-49</t>
  </si>
  <si>
    <t>Vulcanizadora. El.Solar</t>
  </si>
  <si>
    <t>Israel.  Marín</t>
  </si>
  <si>
    <t>3116773016</t>
  </si>
  <si>
    <t>2f7186b8-3750-42e6-ba4a-cf805364773d</t>
  </si>
  <si>
    <t>Kra 24. #13-45</t>
  </si>
  <si>
    <t>Taller Vehicular</t>
  </si>
  <si>
    <t>Alvaro.Mafla</t>
  </si>
  <si>
    <t>3183327616</t>
  </si>
  <si>
    <t>https://five.epicollect.net/api/media/control-larvario-en-lch-etv-2026?type=photo&amp;format=entry_original&amp;name=2f7186b8-3750-42e6-ba4a-cf805364773d_1770651887.jpg</t>
  </si>
  <si>
    <t>73830ca3-f72b-4ae6-aacd-de5a0ac81efa</t>
  </si>
  <si>
    <t>Dg 23. #17-A-54</t>
  </si>
  <si>
    <t>Centros comerciales</t>
  </si>
  <si>
    <t>Centro Comercial el Rosario</t>
  </si>
  <si>
    <t>JeanPaul barbosa</t>
  </si>
  <si>
    <t>3176549138</t>
  </si>
  <si>
    <t>f32ed1ff-a939-4de5-8f84-dd310a4eb441</t>
  </si>
  <si>
    <t>Dg 23.  #13-34</t>
  </si>
  <si>
    <t>Taller  y Accesorios para Vehículos</t>
  </si>
  <si>
    <t>Tatiana.Ortega. Salazar</t>
  </si>
  <si>
    <t>3173545228</t>
  </si>
  <si>
    <t>https://five.epicollect.net/api/media/control-larvario-en-lch-etv-2026?type=photo&amp;format=entry_original&amp;name=f32ed1ff-a939-4de5-8f84-dd310a4eb441_1770650011.jpg</t>
  </si>
  <si>
    <t>1dcae0b2-d212-40ff-b7ac-a6790ffd33be</t>
  </si>
  <si>
    <t>A 7 oeste # 6-75</t>
  </si>
  <si>
    <t>Comedor comunitario CASA DE LA PAZ</t>
  </si>
  <si>
    <t>Patricia delgado</t>
  </si>
  <si>
    <t>3157028196</t>
  </si>
  <si>
    <t>2a0edce6-5890-4bbb-8380-97decf292b54</t>
  </si>
  <si>
    <t>Cl 14-C. #25-16</t>
  </si>
  <si>
    <t>Sector la Luna</t>
  </si>
  <si>
    <t>Parqueadero. CootraEmcali</t>
  </si>
  <si>
    <t>Andrés.Paz</t>
  </si>
  <si>
    <t>3215513735</t>
  </si>
  <si>
    <t>33210aec-7db7-4239-959f-20174348d2f3</t>
  </si>
  <si>
    <t>C 21 B oeste # 6-73</t>
  </si>
  <si>
    <t>Fundación CASA DE LA PAZ</t>
  </si>
  <si>
    <t>Adriana diaz</t>
  </si>
  <si>
    <t>3207987964</t>
  </si>
  <si>
    <t>856a3189-3909-4b0f-a4e5-69ba3c776055</t>
  </si>
  <si>
    <t>A 7 oeste # 22-18</t>
  </si>
  <si>
    <t>Parroquia la resurrección del señor</t>
  </si>
  <si>
    <t>María eugenia</t>
  </si>
  <si>
    <t>3104518427</t>
  </si>
  <si>
    <t>No se observa criaderos del  zancudo transmisor del dengue,se deja las respectivas recomendaciones para evitarlos</t>
  </si>
  <si>
    <t>1457deb1-bfe7-4723-8998-802ee41fa9ae</t>
  </si>
  <si>
    <t>A7 oeste -C 22</t>
  </si>
  <si>
    <t>Despacho parroquial y casa cural la resurreccion</t>
  </si>
  <si>
    <t>Claudia lopez</t>
  </si>
  <si>
    <t>8945263</t>
  </si>
  <si>
    <t>Límpido y nada a la intemperie que pueda retener agua</t>
  </si>
  <si>
    <t>c8242e8b-d831-4647-a865-4b2496000b8e</t>
  </si>
  <si>
    <t>Cl 13. #24-A-57</t>
  </si>
  <si>
    <t>Santa Clara</t>
  </si>
  <si>
    <t>Parqueadero. La. Luna</t>
  </si>
  <si>
    <t>Marcelino. San Clemente</t>
  </si>
  <si>
    <t>3174282064</t>
  </si>
  <si>
    <t>inmediatamente se lavóel recipiente</t>
  </si>
  <si>
    <t>ec152d8f-2276-4703-8c88-8da29c8b515e</t>
  </si>
  <si>
    <t>A 7 oeste # 22-23</t>
  </si>
  <si>
    <t>UTS mis pequeños soñadores</t>
  </si>
  <si>
    <t>Diana vasquez</t>
  </si>
  <si>
    <t>3214654214</t>
  </si>
  <si>
    <t>Usan limpido y tarro con tapa</t>
  </si>
  <si>
    <t>Tienen buenas medidas de control, se deja las respectivas recomendaciones para el control y prevención contra el dengue</t>
  </si>
  <si>
    <t>0506aa7d-ce80-4c70-ac4b-8839ce2dfffa</t>
  </si>
  <si>
    <t>A6 oeste # 22A44</t>
  </si>
  <si>
    <t>Elias cortez</t>
  </si>
  <si>
    <t>El señor no dio su # de teléfono, se le dejo recomendaciones de como se evita  los criaderos del zancudo transmisor del dengue</t>
  </si>
  <si>
    <t>cb4f4220-ffb2-41c5-8e78-2d4c49247b48</t>
  </si>
  <si>
    <t>A 6 oeste # 22A59</t>
  </si>
  <si>
    <t>Luz dary falla</t>
  </si>
  <si>
    <t>3216889411</t>
  </si>
  <si>
    <t>Usan clorox jabon</t>
  </si>
  <si>
    <t>4ede7fb0-82a3-46ae-b8af-7e7b73c77455</t>
  </si>
  <si>
    <t>A 6 oeste # 22A67</t>
  </si>
  <si>
    <t>Hogar ICBF FANTASIA 2</t>
  </si>
  <si>
    <t>Maritza sanchez</t>
  </si>
  <si>
    <t>3163993485</t>
  </si>
  <si>
    <t>b783fe1f-3cfe-45b0-a4d2-89a8df50f4ad</t>
  </si>
  <si>
    <t>Kra 29-A-1   #126B-173</t>
  </si>
  <si>
    <t>Aparta Hotel  Sabores</t>
  </si>
  <si>
    <t>María Eris.Montaño.Saa</t>
  </si>
  <si>
    <t>3173004574</t>
  </si>
  <si>
    <t>https://five.epicollect.net/api/media/control-larvario-en-lch-etv-2026?type=photo&amp;format=entry_original&amp;name=b783fe1f-3cfe-45b0-a4d2-89a8df50f4ad_1770645661.jpg</t>
  </si>
  <si>
    <t>7bccd385-d460-49ed-aa44-22adc93c4a81</t>
  </si>
  <si>
    <t>13 B - 37</t>
  </si>
  <si>
    <t>Jorge Zawadsky</t>
  </si>
  <si>
    <t>Junta De Acción Comunal Jorge Sawadsky</t>
  </si>
  <si>
    <t>https://five.epicollect.net/api/media/control-larvario-en-lch-etv-2026?type=photo&amp;format=entry_original&amp;name=7bccd385-d460-49ed-aa44-22adc93c4a81_1770741639.jpg</t>
  </si>
  <si>
    <t>9c5bc78c-3234-41da-be0a-09ffd2bfb10f</t>
  </si>
  <si>
    <t>Cra 47 # 13 B - 43</t>
  </si>
  <si>
    <t>Polideportivo sawadsky</t>
  </si>
  <si>
    <t>Jonny Velázquez</t>
  </si>
  <si>
    <t>3092908992</t>
  </si>
  <si>
    <t>se observa una llanta con larvas y agua la cual da para positivo de criadero de zancuda se dan las recomendaciones y se elimina</t>
  </si>
  <si>
    <t>499ff2a9-a55b-4a4e-8321-b909c34427e7</t>
  </si>
  <si>
    <t>Cra 46 # 13 B- 74</t>
  </si>
  <si>
    <t>Santo Domingo</t>
  </si>
  <si>
    <t>Chatarrería y reciclaje la 46</t>
  </si>
  <si>
    <t>Alejandro campos</t>
  </si>
  <si>
    <t>3175926734</t>
  </si>
  <si>
    <t>e73ac37a-453c-43fd-af58-e31989eee0cb</t>
  </si>
  <si>
    <t>Calle 14 # 46 - 31</t>
  </si>
  <si>
    <t>Fundación Sabiduría De Hoy Y El Mañana</t>
  </si>
  <si>
    <t>Socorro Naranjo</t>
  </si>
  <si>
    <t>3104747333</t>
  </si>
  <si>
    <t>9c077be8-ac19-415b-ba9e-76c5715eb38a</t>
  </si>
  <si>
    <t>Calle 14 # 47 - 04</t>
  </si>
  <si>
    <t>Unidad de transformación social La selva</t>
  </si>
  <si>
    <t>Julieth collazos Lassos</t>
  </si>
  <si>
    <t>3022926770</t>
  </si>
  <si>
    <t>3843fb84-d5e8-4764-b824-4d54843f939f</t>
  </si>
  <si>
    <t>Calle 14 # 48 A - 32</t>
  </si>
  <si>
    <t>IETC José María Vivas Balcazar</t>
  </si>
  <si>
    <t>Lina Maria Medina Gómez</t>
  </si>
  <si>
    <t>3147800843</t>
  </si>
  <si>
    <t>72eb9699-3e83-4f2b-ba41-1e3a451f2be0</t>
  </si>
  <si>
    <t>Cra 50 # 14-15</t>
  </si>
  <si>
    <t>Floristería imperio Floral</t>
  </si>
  <si>
    <t>Yolanda Hernández</t>
  </si>
  <si>
    <t>3100579</t>
  </si>
  <si>
    <t>17b8ea81-0726-4f09-aa2e-d3aa749a09a1</t>
  </si>
  <si>
    <t>Calle 14 C # 49 A-29</t>
  </si>
  <si>
    <t>Unidad residencial las Camelias</t>
  </si>
  <si>
    <t>Tirson palacios</t>
  </si>
  <si>
    <t>3166641061</t>
  </si>
  <si>
    <t>8e80335c-946e-482b-bcd4-cb6214a45af5</t>
  </si>
  <si>
    <t>C 23 #24b-25</t>
  </si>
  <si>
    <t>Taller montolla</t>
  </si>
  <si>
    <t>Carlos montolla</t>
  </si>
  <si>
    <t>3126864409</t>
  </si>
  <si>
    <t>84370d5a-3ea9-431f-8e42-0ea51ffb68d5</t>
  </si>
  <si>
    <t>K 24 #23-24</t>
  </si>
  <si>
    <t>Taller fabian</t>
  </si>
  <si>
    <t>Fabian patiño</t>
  </si>
  <si>
    <t>3155201392</t>
  </si>
  <si>
    <t>9216df50-f7d1-4100-8cc1-c727032dc336</t>
  </si>
  <si>
    <t>K 23 con autopista</t>
  </si>
  <si>
    <t>Parque deportivo las acacias</t>
  </si>
  <si>
    <t>Berenice cierra</t>
  </si>
  <si>
    <t>El parque se encuentra cerrado la señora berenice que tiene una tienda al lado del parque nos comenta que el parque lo abren los lunes ,miércoles y viernes</t>
  </si>
  <si>
    <t>3adff6d4-69cc-43a9-a857-52ecbdc593f0</t>
  </si>
  <si>
    <t>K 23 con c 23</t>
  </si>
  <si>
    <t>Montallantas ceron</t>
  </si>
  <si>
    <t>Victor tejos</t>
  </si>
  <si>
    <t>3117875465</t>
  </si>
  <si>
    <t>Se da recomendaciones</t>
  </si>
  <si>
    <t>4538c2e3-d615-4161-9724-a812938fbdb4</t>
  </si>
  <si>
    <t>K 24 #19b-15</t>
  </si>
  <si>
    <t>Comedor comunitario barón rojo sur</t>
  </si>
  <si>
    <t>Elquin andres pantoja</t>
  </si>
  <si>
    <t>3113720285</t>
  </si>
  <si>
    <t>ed148cb0-8c8f-43a8-ade1-aedbb57d9533</t>
  </si>
  <si>
    <t>C 19 a #23-05</t>
  </si>
  <si>
    <t>Parqueadero seve</t>
  </si>
  <si>
    <t>Graciela de la cruz</t>
  </si>
  <si>
    <t>3177294216</t>
  </si>
  <si>
    <t>31dcc99f-36cc-4acb-b999-b37ad1074b94</t>
  </si>
  <si>
    <t>Diag 23 #18e-120</t>
  </si>
  <si>
    <t>Montallantas la nueva autopista</t>
  </si>
  <si>
    <t>Hector moreno</t>
  </si>
  <si>
    <t>3106611891</t>
  </si>
  <si>
    <t>69c74aad-b661-4c72-a430-882346bbf75d</t>
  </si>
  <si>
    <t>Lubriteca galindez</t>
  </si>
  <si>
    <t>Andres galindez</t>
  </si>
  <si>
    <t>3158295283</t>
  </si>
  <si>
    <t>2cbb9ce8-1175-4a71-a277-d4a750c1001a</t>
  </si>
  <si>
    <t>Autopista sur #18e-74</t>
  </si>
  <si>
    <t>Auto center express</t>
  </si>
  <si>
    <t>Carmen jaimes</t>
  </si>
  <si>
    <t>3136918299</t>
  </si>
  <si>
    <t>Se elimina positivo y se da recomendaciones</t>
  </si>
  <si>
    <t>9d9065a1-4f27-47de-85bb-fb16747d8299</t>
  </si>
  <si>
    <t>K 23 #18b-110</t>
  </si>
  <si>
    <t>0016869f-651f-4983-9955-2baf32d35bcf</t>
  </si>
  <si>
    <t>Cl 13#48a -03</t>
  </si>
  <si>
    <t>Hogar  infanti Gabriela Palau Palau sede 2</t>
  </si>
  <si>
    <t>Gabriela meneses palau</t>
  </si>
  <si>
    <t>3124116553</t>
  </si>
  <si>
    <t>74465c66-7d0c-4299-a0c6-e7157c7c61f5</t>
  </si>
  <si>
    <t>Kr48#13b-56</t>
  </si>
  <si>
    <t>Fundacion  compañia integral administrativa JDS LTDA</t>
  </si>
  <si>
    <t>Jorge meneses rico</t>
  </si>
  <si>
    <t>3733435</t>
  </si>
  <si>
    <t>2a5d633d-9a3e-46c1-b876-f6c9d29475d6</t>
  </si>
  <si>
    <t>Kr45#13c0-1</t>
  </si>
  <si>
    <t>Conjunto residencial multifamilisr la selva 2</t>
  </si>
  <si>
    <t>Maicol andres atehortua</t>
  </si>
  <si>
    <t>3242790234</t>
  </si>
  <si>
    <t>88f1da82-075c-4e61-82bd-211c36b25eff</t>
  </si>
  <si>
    <t>Cl14c#47-00</t>
  </si>
  <si>
    <t>Polideportivo.las mañanitas</t>
  </si>
  <si>
    <t>Luis martinez</t>
  </si>
  <si>
    <t>3003270531</t>
  </si>
  <si>
    <t>1e049b00-7353-4688-aad5-04bc391e37ad</t>
  </si>
  <si>
    <t>Cl13c#47-100</t>
  </si>
  <si>
    <t>Isntitucion educativa tecnico comercisl jose maria vivas balcazard</t>
  </si>
  <si>
    <t>Claudia milena valencia</t>
  </si>
  <si>
    <t>3217207791</t>
  </si>
  <si>
    <t>56ade9c8-8835-4d80-8516-f01eee375ca8</t>
  </si>
  <si>
    <t>Cl 16#47a-10</t>
  </si>
  <si>
    <t>Centro multiple osea la 3 edad  las mañanitas</t>
  </si>
  <si>
    <t>Heidy toloza</t>
  </si>
  <si>
    <t>3233557019</t>
  </si>
  <si>
    <t>52dfd78d-551c-4037-bdf4-be0842d0b496</t>
  </si>
  <si>
    <t>Cl14#49-23</t>
  </si>
  <si>
    <t>Dejando huellas</t>
  </si>
  <si>
    <t>Paola zalazar</t>
  </si>
  <si>
    <t>3046586779</t>
  </si>
  <si>
    <t>db29c82e-d72a-44c9-a698-22b2f592b2c1</t>
  </si>
  <si>
    <t>Kr 28# T 29 -03</t>
  </si>
  <si>
    <t>Paraíso</t>
  </si>
  <si>
    <t>Taller  lámina y pintura Otalora</t>
  </si>
  <si>
    <t>Jesús  mejía</t>
  </si>
  <si>
    <t>3181820520</t>
  </si>
  <si>
    <t>2c78d042-bc46-42f7-b29a-6bda769b66ff</t>
  </si>
  <si>
    <t>Kr50 #14a -23</t>
  </si>
  <si>
    <t>Jardin tropical</t>
  </si>
  <si>
    <t>Mauricia abadia</t>
  </si>
  <si>
    <t>6608923</t>
  </si>
  <si>
    <t>22900571-cb30-4434-9e71-4d1479a17735</t>
  </si>
  <si>
    <t>Tr 29 # 28 -05</t>
  </si>
  <si>
    <t>Carlos  perea</t>
  </si>
  <si>
    <t>3102250313</t>
  </si>
  <si>
    <t>91d68731-ffc2-4046-ae1d-d8a10ca95de0</t>
  </si>
  <si>
    <t>Kr 27 A #  T 29 -76</t>
  </si>
  <si>
    <t>Parqueadero sin  nombre</t>
  </si>
  <si>
    <t>Adriana  Rivera</t>
  </si>
  <si>
    <t>3166197255</t>
  </si>
  <si>
    <t>https://five.epicollect.net/api/media/control-larvario-en-lch-etv-2026?type=photo&amp;format=entry_original&amp;name=91d68731-ffc2-4046-ae1d-d8a10ca95de0_1770741797.jpg</t>
  </si>
  <si>
    <t>82aea6ce-e43b-4a9e-ab80-45931273b263</t>
  </si>
  <si>
    <t>Kr 27 # 33C - 08</t>
  </si>
  <si>
    <t>El Paraíso</t>
  </si>
  <si>
    <t>Parqueadero  El Paraíso</t>
  </si>
  <si>
    <t>Nestor  Julio  Ramirez</t>
  </si>
  <si>
    <t>3104555278</t>
  </si>
  <si>
    <t>c1b60879-d18c-4f7d-a990-d2746c7ba1c3</t>
  </si>
  <si>
    <t>Kr 25# 33 B 1 - 33</t>
  </si>
  <si>
    <t>Sede Comunal  Alfonso Barberena</t>
  </si>
  <si>
    <t>Alejandra Ortiz</t>
  </si>
  <si>
    <t>3104185113</t>
  </si>
  <si>
    <t>432e85f8-c681-42a6-96df-08be933b33d7</t>
  </si>
  <si>
    <t>Cl 33 B 1 # 25 - 84</t>
  </si>
  <si>
    <t>Fundación Amigo.Sebastian romero</t>
  </si>
  <si>
    <t>90a5f977-1f05-4e35-a023-5a45be7182d2</t>
  </si>
  <si>
    <t>Tr 29 # 24 B 139</t>
  </si>
  <si>
    <t>Vulcanizadora  mauro llantas # 3</t>
  </si>
  <si>
    <t>Emmanuel  Benavides</t>
  </si>
  <si>
    <t>3215261142</t>
  </si>
  <si>
    <t>5634ba9d-0ae7-476d-86fe-792ddc7ea805</t>
  </si>
  <si>
    <t>Tr 29 # 23 -37</t>
  </si>
  <si>
    <t>Serviteca  Lubricerón la autopista</t>
  </si>
  <si>
    <t>Esteban  Figueroa</t>
  </si>
  <si>
    <t>3136356750</t>
  </si>
  <si>
    <t>8ae0ed35-ffb5-40fe-a610-bd243d82f464</t>
  </si>
  <si>
    <t>Kr 24 B # 33 B -62</t>
  </si>
  <si>
    <t>Instituto de María Reparadora</t>
  </si>
  <si>
    <t>María  portal</t>
  </si>
  <si>
    <t>3008070821</t>
  </si>
  <si>
    <t>2ebd581d-5b04-4a36-b49e-c45d16fdafea</t>
  </si>
  <si>
    <t>Kr 23 B # 33 B 64</t>
  </si>
  <si>
    <t>Pastoral penitenciaria</t>
  </si>
  <si>
    <t>Diana Hincapié</t>
  </si>
  <si>
    <t>3183474989</t>
  </si>
  <si>
    <t>31875477-583b-40b3-a323-8ae0ea09265d</t>
  </si>
  <si>
    <t>Kr 23 B #33 B 86</t>
  </si>
  <si>
    <t>Parroquia  Nuestra Señora   de los remedios</t>
  </si>
  <si>
    <t>Alicia  Marin</t>
  </si>
  <si>
    <t>3103018391</t>
  </si>
  <si>
    <t>44dc9489-dd46-4c00-a85f-1dcb99644e47</t>
  </si>
  <si>
    <t>Kr 24 B # 33 B -84</t>
  </si>
  <si>
    <t>Casa cural  .parroquia  Nuestra Señora  de los  remedios</t>
  </si>
  <si>
    <t>Alicia Marin</t>
  </si>
  <si>
    <t>1afbadff-bfa9-4322-af07-47997080be82</t>
  </si>
  <si>
    <t>Kr 23 # 33 B - 94</t>
  </si>
  <si>
    <t>Sede Comunal. Santa  Monica  popular</t>
  </si>
  <si>
    <t>3261e9a4-8cfc-4d4c-af6e-0c56d369c367</t>
  </si>
  <si>
    <t>Cl 23. # 24-07</t>
  </si>
  <si>
    <t>Aparta Hotel  Travers</t>
  </si>
  <si>
    <t>Jhoana Martinez</t>
  </si>
  <si>
    <t>3015007447</t>
  </si>
  <si>
    <t>acaae970-5f25-4dde-955f-4033d89055d0</t>
  </si>
  <si>
    <t>Kra 24.  #23-15</t>
  </si>
  <si>
    <t>Aparta Hotel  Las Acacias</t>
  </si>
  <si>
    <t>Fabián Aldair Herazo  Diaz</t>
  </si>
  <si>
    <t>602---3264566</t>
  </si>
  <si>
    <t>67043d05-8357-41a0-86d7-d8923d38d0cc</t>
  </si>
  <si>
    <t>Cl 19.   #23-51</t>
  </si>
  <si>
    <t>Vulcanizadora.H. S.</t>
  </si>
  <si>
    <t>Julián Eduardo Santacruz</t>
  </si>
  <si>
    <t>3008574462</t>
  </si>
  <si>
    <t>c6eab263-65c9-413a-a04f-8e6d458d2ed1</t>
  </si>
  <si>
    <t>Dg 23. # 18E-</t>
  </si>
  <si>
    <t>Hotel. Paladium</t>
  </si>
  <si>
    <t>Claudia. Montano</t>
  </si>
  <si>
    <t>3116538311</t>
  </si>
  <si>
    <t>94480fe0-3521-42d9-b0cf-acb7a606bdf6</t>
  </si>
  <si>
    <t>C72  #  26 - 37</t>
  </si>
  <si>
    <t>Hogar . Infantil . El amparo de los  niños</t>
  </si>
  <si>
    <t>27c47117-226f-4b7c-8662-9ed15f185365</t>
  </si>
  <si>
    <t>D . 72 C  . #  24 - 75</t>
  </si>
  <si>
    <t>Comedor comunitario. Color de la vida</t>
  </si>
  <si>
    <t>Martha alegría</t>
  </si>
  <si>
    <t>3167687731</t>
  </si>
  <si>
    <t>589dfd77-a0b4-4a1a-8412-98f3cc53eb07</t>
  </si>
  <si>
    <t>C.72 C.#.235</t>
  </si>
  <si>
    <t>Belisario Betancur</t>
  </si>
  <si>
    <t>Hogar  comunitario . Los . Pitufos</t>
  </si>
  <si>
    <t>Eny JohannaObando Bravo</t>
  </si>
  <si>
    <t>3185329413</t>
  </si>
  <si>
    <t>c620a886-0fe9-4d79-8d08-782f24cc604b</t>
  </si>
  <si>
    <t>D . 72 C.# casa . 250</t>
  </si>
  <si>
    <t>Hogar . De bienestar . Petete</t>
  </si>
  <si>
    <t>Estella . Benítez</t>
  </si>
  <si>
    <t>3147510432</t>
  </si>
  <si>
    <t>1e729615-f915-48da-8de3-c05c729a598c</t>
  </si>
  <si>
    <t>D . 71 C - 1  #  26 H 3 -; 80</t>
  </si>
  <si>
    <t>Parroquia . El buen . Pastor</t>
  </si>
  <si>
    <t>Martha . Charri</t>
  </si>
  <si>
    <t>3204879116</t>
  </si>
  <si>
    <t>63cd7bcc-f09c-4525-b87c-1500c38b28dd</t>
  </si>
  <si>
    <t>K  26 i  -  c 72 H</t>
  </si>
  <si>
    <t>Instituto educativa . Humberto . Jordan .  Mazuera</t>
  </si>
  <si>
    <t>Nerieth . Casas</t>
  </si>
  <si>
    <t>3156297470</t>
  </si>
  <si>
    <t>https://five.epicollect.net/api/media/control-larvario-en-lch-etv-2026?type=photo&amp;format=entry_original&amp;name=63cd7bcc-f09c-4525-b87c-1500c38b28dd_1770731913.jpg</t>
  </si>
  <si>
    <t>dca7dccc-01ad-40e5-a29a-88b76370dcb3</t>
  </si>
  <si>
    <t>C 72 H  # 26 -i  71</t>
  </si>
  <si>
    <t>Comedor comunitario . Asodisvalle</t>
  </si>
  <si>
    <t>Natalia . Sánchez</t>
  </si>
  <si>
    <t>3187609839</t>
  </si>
  <si>
    <t>579cffba-5784-43e6-b974-4ad2ca52b09a</t>
  </si>
  <si>
    <t>C  72 H  #  26 -I - 75</t>
  </si>
  <si>
    <t>Colegio . Porfirio . Barba . Jacob</t>
  </si>
  <si>
    <t>Natalia..Sánchez</t>
  </si>
  <si>
    <t>17fc310b-418c-4bf4-94a4-50ef3153412a</t>
  </si>
  <si>
    <t>C.72 H   K  26 i</t>
  </si>
  <si>
    <t>Pista. De  patinaje . Ricardo Balcazar</t>
  </si>
  <si>
    <t>Dos  llantas.. 2.Llantas por su tamaño no fueron eliminadas</t>
  </si>
  <si>
    <t>https://five.epicollect.net/api/media/control-larvario-en-lch-etv-2026?type=photo&amp;format=entry_original&amp;name=17fc310b-418c-4bf4-94a4-50ef3153412a_1770729149.jpg</t>
  </si>
  <si>
    <t>62d289a2-ef1d-42c2-8f09-b05da1434fee</t>
  </si>
  <si>
    <t>A 5 oeste # 20-51</t>
  </si>
  <si>
    <t>Iglesia cristiana IPUIC</t>
  </si>
  <si>
    <t>Angela mera</t>
  </si>
  <si>
    <t>Se deja recomendaciones de como hacer las medidas de control y prevención contra el dengue</t>
  </si>
  <si>
    <t>d2729338-f44d-4bfc-9cea-63562402fdcd</t>
  </si>
  <si>
    <t>A 5 a oeste # 21-19</t>
  </si>
  <si>
    <t>Parqueadero JF</t>
  </si>
  <si>
    <t>Jorge hernando orbes</t>
  </si>
  <si>
    <t>Llanta con agua positiva se deja recomendaciones para el control de la llanta y así evitar criaderos del zancudo transmisor del dengue..la llanta tiene tierra pero no esta perforada ( el agua se empoza)</t>
  </si>
  <si>
    <t>https://five.epicollect.net/api/media/control-larvario-en-lch-etv-2026?type=photo&amp;format=entry_original&amp;name=d2729338-f44d-4bfc-9cea-63562402fdcd_1770736641.jpg</t>
  </si>
  <si>
    <t>02f27005-2af7-47be-83e3-450fba41f542</t>
  </si>
  <si>
    <t>Dg 23. #18-E-120</t>
  </si>
  <si>
    <t>Parqueadero. R - S.</t>
  </si>
  <si>
    <t>Jorge. López</t>
  </si>
  <si>
    <t>22a9e91e-2054-4417-95db-fa1c40c4906f</t>
  </si>
  <si>
    <t>A6 oeste # 21B21</t>
  </si>
  <si>
    <t>Hogar ICBF LOS CONEJITOS</t>
  </si>
  <si>
    <t>Janeth osorio</t>
  </si>
  <si>
    <t>3215301306</t>
  </si>
  <si>
    <t>No se observa criaderos del zancudo transmisor del dengue, se deja las respectivas recomendaciones para evitar criaderos</t>
  </si>
  <si>
    <t>c6538f01-15af-410b-b0e1-7c11ccb2cac7</t>
  </si>
  <si>
    <t>Dg 23.   #18-E-120</t>
  </si>
  <si>
    <t>E. D.S.  La. Autopista</t>
  </si>
  <si>
    <t>Lucy. Rojas</t>
  </si>
  <si>
    <t>3107042866</t>
  </si>
  <si>
    <t>b6b5c16d-5c72-48c5-8d58-e42b5c4765e4</t>
  </si>
  <si>
    <t>A 5 a oeste # 21-50</t>
  </si>
  <si>
    <t>Vulcanizadora italia</t>
  </si>
  <si>
    <t>Ruben meneses</t>
  </si>
  <si>
    <t>3125804787</t>
  </si>
  <si>
    <t>Se deja recomendaciones para tener buenas medidas de control y así evitar criaderos del zancudo transmisor del dengue</t>
  </si>
  <si>
    <t>dd714307-931a-4300-901c-12e3e5f471b9</t>
  </si>
  <si>
    <t>C 22A oeste # 4A25</t>
  </si>
  <si>
    <t>CALI 1</t>
  </si>
  <si>
    <t>Fabiola zuñiga</t>
  </si>
  <si>
    <t>3011441547</t>
  </si>
  <si>
    <t>No hay criaderos del zancudo transmisor del dengue, se dejan las respectivas recomendaciones para enviarlos</t>
  </si>
  <si>
    <t>9945f850-8463-4a0b-8237-90d06639204b</t>
  </si>
  <si>
    <t>Auto-Pista Sur Oriental. #18E-30</t>
  </si>
  <si>
    <t>Aparta Hotel Romances</t>
  </si>
  <si>
    <t>Javier cortes</t>
  </si>
  <si>
    <t>3216998777</t>
  </si>
  <si>
    <t>https://five.epicollect.net/api/media/control-larvario-en-lch-etv-2026?type=photo&amp;format=entry_original&amp;name=9945f850-8463-4a0b-8237-90d06639204b_1770734936.jpg</t>
  </si>
  <si>
    <t>52f61c34-f73c-4c17-88df-38f258196127</t>
  </si>
  <si>
    <t>A 4 a oeste # 22B52</t>
  </si>
  <si>
    <t>Comedor COMUNITARIO  MI ESPERANZA</t>
  </si>
  <si>
    <t>Edna margarita varela</t>
  </si>
  <si>
    <t>3156605765</t>
  </si>
  <si>
    <t>Tarro con tapa y aplican límpido a sifones</t>
  </si>
  <si>
    <t>No se observa criaderos del zancudo transmisor del dengue, se deja las respectivas recomendaciones para evitarlos</t>
  </si>
  <si>
    <t>d107a067-c69a-48b3-92b9-d0b389d35cef</t>
  </si>
  <si>
    <t>A 4 a oeste#21-155</t>
  </si>
  <si>
    <t>Comedor comunitario FUNDE TERRON</t>
  </si>
  <si>
    <t>Flor anchico</t>
  </si>
  <si>
    <t>3113183358</t>
  </si>
  <si>
    <t>2 tarros sin tapa, se dejo recomendaciones para evitar criaderos del zancudo transmisor del dengue</t>
  </si>
  <si>
    <t>ead79bb5-7f7d-4a30-b637-77cb34dae42b</t>
  </si>
  <si>
    <t>A 4 a oeste # 21-120</t>
  </si>
  <si>
    <t>Liceo san francisco</t>
  </si>
  <si>
    <t>Nunca se ha podido hacer la visita a este colegio siempre es renuente..hay personas se asoman y no atienden</t>
  </si>
  <si>
    <t>6f7d3101-c716-4c1b-8128-0f64f4b1ebb3</t>
  </si>
  <si>
    <t>Cl 18-A.  #24-65</t>
  </si>
  <si>
    <t>I.E.O.Joaquin de Caicedo y Cuero, Sede: General.Carlos Albán</t>
  </si>
  <si>
    <t>German Cerón</t>
  </si>
  <si>
    <t>6023352170</t>
  </si>
  <si>
    <t>ffa812a4-75db-48ee-abf3-6cee650d6d99</t>
  </si>
  <si>
    <t>Kr50#13a-27</t>
  </si>
  <si>
    <t>Taller tecnico crailer</t>
  </si>
  <si>
    <t>Wuillisn dagoverto jojoa</t>
  </si>
  <si>
    <t>31556254</t>
  </si>
  <si>
    <t>0ff14762-689f-4ca4-abbe-afb9588701ef</t>
  </si>
  <si>
    <t>Kr49 #13b</t>
  </si>
  <si>
    <t>1f2de11a-6a0f-4c3f-9ce2-33d73749a790</t>
  </si>
  <si>
    <t>Kr48#13-30</t>
  </si>
  <si>
    <t>Taller ytareas DoñaFlor</t>
  </si>
  <si>
    <t>Flor renteria</t>
  </si>
  <si>
    <t>3128503266</t>
  </si>
  <si>
    <t>8407f779-1e64-426f-ae1e-3dfc3e11cf31</t>
  </si>
  <si>
    <t>Kr 48b#13b-12</t>
  </si>
  <si>
    <t>Casa taller</t>
  </si>
  <si>
    <t>Bibiana millan</t>
  </si>
  <si>
    <t>3185043477</t>
  </si>
  <si>
    <t>1240950a-2050-4e1d-9fdd-a06acc51ad5b</t>
  </si>
  <si>
    <t>Cl13 #46a-41</t>
  </si>
  <si>
    <t>Vulcanizadora mirands plaza</t>
  </si>
  <si>
    <t>Csrlosalberto perez</t>
  </si>
  <si>
    <t>3002803900</t>
  </si>
  <si>
    <t>3fd5547b-0e13-41b5-840c-55a63ad1ba99</t>
  </si>
  <si>
    <t>K446#13-14</t>
  </si>
  <si>
    <t>Los angelesnsñde cemira</t>
  </si>
  <si>
    <t>Cemira delgado</t>
  </si>
  <si>
    <t>3182576030</t>
  </si>
  <si>
    <t>ce947611-502e-485c-8690-51fa747e5a2a</t>
  </si>
  <si>
    <t>Cl 15 #44a-39</t>
  </si>
  <si>
    <t>Iglesia ceistiana  cristo es mipastor</t>
  </si>
  <si>
    <t>Geronimo castro</t>
  </si>
  <si>
    <t>3187651980</t>
  </si>
  <si>
    <t>6a0c7c44-1294-46f2-862d-3d1808d44d23</t>
  </si>
  <si>
    <t>Kr 44a#13c-03</t>
  </si>
  <si>
    <t>Hogsr geriatrico caminos de ilusion</t>
  </si>
  <si>
    <t>Blanca libia idrobo</t>
  </si>
  <si>
    <t>3154848686</t>
  </si>
  <si>
    <t>9aa547a5-64ad-409d-8570-d6b1c0c2f4d8</t>
  </si>
  <si>
    <t>Calle 13 # 49 A - 59</t>
  </si>
  <si>
    <t>Taller llantas y Rines la 50</t>
  </si>
  <si>
    <t>José Alberto la verde</t>
  </si>
  <si>
    <t>3156918640</t>
  </si>
  <si>
    <t>e96f427f-2163-4a90-836c-b038ebed1dc8</t>
  </si>
  <si>
    <t>Cra 50 # 13-35</t>
  </si>
  <si>
    <t>Taller la 50</t>
  </si>
  <si>
    <t>Jaime barco</t>
  </si>
  <si>
    <t>3108355353</t>
  </si>
  <si>
    <t>dd845829-4537-4582-8035-a62a7ae64b81</t>
  </si>
  <si>
    <t>Calle 13 # 48 B -03</t>
  </si>
  <si>
    <t>Hogar infantil Gabriela palau De Palau</t>
  </si>
  <si>
    <t>Se le espera un buen rato dijo q ya salía y no salió</t>
  </si>
  <si>
    <t>0435f027-f57a-4c38-bab2-2a9f6baff7ae</t>
  </si>
  <si>
    <t>Av pasoancho # 46-39</t>
  </si>
  <si>
    <t>Taller de motos Zawadsky</t>
  </si>
  <si>
    <t>Gustavo trocel</t>
  </si>
  <si>
    <t>3181665217</t>
  </si>
  <si>
    <t>af704690-de4a-4782-b644-43baf0299c46</t>
  </si>
  <si>
    <t>Cra 46 A# 13 - 15</t>
  </si>
  <si>
    <t>Parqueadero Santo Doningo</t>
  </si>
  <si>
    <t>Eliecer Zúñiga</t>
  </si>
  <si>
    <t>3155465612</t>
  </si>
  <si>
    <t>f44730a2-24dd-4c4a-9eeb-5627bf702a86</t>
  </si>
  <si>
    <t>Cra 46 # calle 13 A</t>
  </si>
  <si>
    <t>Parque De santo Domingo</t>
  </si>
  <si>
    <t>Filomena Gracia</t>
  </si>
  <si>
    <t>3104253629</t>
  </si>
  <si>
    <t>se observa fuente con agua y con larvas para positivo de criaderos de zancudos se desean las recomendaciones y se limpia</t>
  </si>
  <si>
    <t>05e7803c-bceb-4552-ba21-40a5916c8439</t>
  </si>
  <si>
    <t>Cra 45 # 13 B- 31</t>
  </si>
  <si>
    <t>Comedor comunitario Las Monas</t>
  </si>
  <si>
    <t>Hermila Morales</t>
  </si>
  <si>
    <t>3108224890</t>
  </si>
  <si>
    <t>436690fb-213e-4b7b-8bdf-4ffe861674b4</t>
  </si>
  <si>
    <t>Calle 14 # 44 Bis - 02</t>
  </si>
  <si>
    <t>Unidad residencial Multifamiliar la Selva 1 y 2</t>
  </si>
  <si>
    <t>Guardad Fabián Fernández</t>
  </si>
  <si>
    <t>3342612</t>
  </si>
  <si>
    <t>e592e9b3-05e7-4523-b58b-01c3658084e7</t>
  </si>
  <si>
    <t>Cl 34 C Con Tr 29</t>
  </si>
  <si>
    <t>Junta de  acción  comunal eduardo  santos</t>
  </si>
  <si>
    <t>Oscar  solis</t>
  </si>
  <si>
    <t>3054495444</t>
  </si>
  <si>
    <t>93cb6e65-de0b-4abe-b8fe-154a5d114d8b</t>
  </si>
  <si>
    <t>Kr.28 D # 34-94</t>
  </si>
  <si>
    <t>Iglesia  casa.de oración. Jehová es mi estandarte</t>
  </si>
  <si>
    <t>Muchas gracias. No esta el pastor</t>
  </si>
  <si>
    <t>8e014203-f86c-42e9-9523-a64333f711f1</t>
  </si>
  <si>
    <t>Kr 28 D # 34 -06</t>
  </si>
  <si>
    <t>Reciclaje  sin nombre</t>
  </si>
  <si>
    <t>Lucía cruz</t>
  </si>
  <si>
    <t>3116897955</t>
  </si>
  <si>
    <t>df75fdf8-e999-4e9e-8d39-775435c935e2</t>
  </si>
  <si>
    <t>Cl 34 C # 28 E -60</t>
  </si>
  <si>
    <t>UTS Arco iris</t>
  </si>
  <si>
    <t>Adriana  Córdoba</t>
  </si>
  <si>
    <t>3215954257</t>
  </si>
  <si>
    <t>2c5eb88f-54e2-4976-a112-bb1a483c5e3c</t>
  </si>
  <si>
    <t>Kr 27 # 33F -52</t>
  </si>
  <si>
    <t>Iglesia Cristiana. Camino de Esperanza</t>
  </si>
  <si>
    <t>c7409e77-20dd-4bc8-95d4-97af7ffe00ce</t>
  </si>
  <si>
    <t>Cl 33 H # 28 A -16</t>
  </si>
  <si>
    <t>Comedor comunitario  Dios  de Amor</t>
  </si>
  <si>
    <t>Consecion Hernandez</t>
  </si>
  <si>
    <t>3162757084</t>
  </si>
  <si>
    <t>c0076082-ecbd-4733-b610-d6d6e0f684dd</t>
  </si>
  <si>
    <t>Kr 28 C # 33 E - 16</t>
  </si>
  <si>
    <t>Colegio  Nuestro Futuro</t>
  </si>
  <si>
    <t>Myrian C Castillo</t>
  </si>
  <si>
    <t>3115931795</t>
  </si>
  <si>
    <t>bfafcacf-7b6c-4780-a1ab-4fec18a369f4</t>
  </si>
  <si>
    <t>Kr 28B # 33 E -70</t>
  </si>
  <si>
    <t>Casa cural  .Parroquia Santa Ana</t>
  </si>
  <si>
    <t>Paola Chavez</t>
  </si>
  <si>
    <t>3155142316</t>
  </si>
  <si>
    <t>6b12ce48-622d-4a68-8ac6-bd3516991298</t>
  </si>
  <si>
    <t>Kr 28 B # 33E - 58</t>
  </si>
  <si>
    <t>Parroquia  Santa Ana</t>
  </si>
  <si>
    <t>37a0cd1d-f904-4179-8e70-1b05ff1e89e0</t>
  </si>
  <si>
    <t>Kr 28 B # 33 E - 28</t>
  </si>
  <si>
    <t>Colegio  La Presentación  El Paraíso</t>
  </si>
  <si>
    <t>Isabel  Concha</t>
  </si>
  <si>
    <t>3155377788</t>
  </si>
  <si>
    <t>42b2ec5b-9318-4570-9057-88ef8a916fae</t>
  </si>
  <si>
    <t>Cl 33 E # 28 -125</t>
  </si>
  <si>
    <t>Junta de acción  comunal el paraíso</t>
  </si>
  <si>
    <t>Blanca Escobar</t>
  </si>
  <si>
    <t>3019335641</t>
  </si>
  <si>
    <t>2d8fb491-399e-4f22-b3ff-3bc9198d6923</t>
  </si>
  <si>
    <t>Cl 33 E # 28 - 123</t>
  </si>
  <si>
    <t>CDI Manantial de sabiduría</t>
  </si>
  <si>
    <t>Blanca  escobar</t>
  </si>
  <si>
    <t>a8ceedf6-1307-4491-bb31-0dfecad96795</t>
  </si>
  <si>
    <t>C 18 #32a-01</t>
  </si>
  <si>
    <t>Happy children</t>
  </si>
  <si>
    <t>Linda paredes</t>
  </si>
  <si>
    <t>3164513860</t>
  </si>
  <si>
    <t>c5cf9283-0b2f-4c46-8a28-777a82c148cd</t>
  </si>
  <si>
    <t>K24b #19b-16</t>
  </si>
  <si>
    <t>Biblioteca pública las acacias</t>
  </si>
  <si>
    <t>Azucena becerra</t>
  </si>
  <si>
    <t>3134232363</t>
  </si>
  <si>
    <t>65ac0721-9dce-4cbd-87a8-eab4337c6cb1</t>
  </si>
  <si>
    <t>C 19 b #24-104</t>
  </si>
  <si>
    <t>Jhon f  motos</t>
  </si>
  <si>
    <t>Jhon toledo</t>
  </si>
  <si>
    <t>3126152760</t>
  </si>
  <si>
    <t>1bcf52f8-6042-484b-ae5f-1f9fd3ef2ba6</t>
  </si>
  <si>
    <t>K 25 #23-10</t>
  </si>
  <si>
    <t>Jose motos</t>
  </si>
  <si>
    <t>Rosana medina</t>
  </si>
  <si>
    <t>3162292055</t>
  </si>
  <si>
    <t>435d9b33-c5ec-4fca-90b5-59e59a63bd77</t>
  </si>
  <si>
    <t>K 25 #23-02</t>
  </si>
  <si>
    <t>Freno j j</t>
  </si>
  <si>
    <t>Martha luna</t>
  </si>
  <si>
    <t>3117699013</t>
  </si>
  <si>
    <t>7edecca1-2381-4a41-9b70-0983404531a5</t>
  </si>
  <si>
    <t>K 26 #18b-42</t>
  </si>
  <si>
    <t>Iglesia católica nuestra señora de la presentación</t>
  </si>
  <si>
    <t>Jorge bohorges</t>
  </si>
  <si>
    <t>3013562073</t>
  </si>
  <si>
    <t>150429a3-cc2a-4c57-92e4-3cba7341f9a1</t>
  </si>
  <si>
    <t>K 28 con c 23</t>
  </si>
  <si>
    <t>Parqueadero mercar</t>
  </si>
  <si>
    <t>Jhon garcia</t>
  </si>
  <si>
    <t>0fa2129f-3093-4b38-826b-73d7fec044b9</t>
  </si>
  <si>
    <t>Cl 19oeste Av 4 oeste</t>
  </si>
  <si>
    <t>Gerardo torres</t>
  </si>
  <si>
    <t>3187248264</t>
  </si>
  <si>
    <t>07cc1b30-1ded-4c16-98e1-4bb1e450a4af</t>
  </si>
  <si>
    <t>K. 28 B   C  70</t>
  </si>
  <si>
    <t>La . Pista</t>
  </si>
  <si>
    <t>José</t>
  </si>
  <si>
    <t>3508415480</t>
  </si>
  <si>
    <t>f89b79ce-43ba-46a3-bf85-1add6893e88b</t>
  </si>
  <si>
    <t>C70 - C  .. k  27</t>
  </si>
  <si>
    <t>Parque infantil . El pondaje</t>
  </si>
  <si>
    <t>https://five.epicollect.net/api/media/control-larvario-en-lch-etv-2026?type=photo&amp;format=entry_original&amp;name=f89b79ce-43ba-46a3-bf85-1add6893e88b_1770825099.jpg</t>
  </si>
  <si>
    <t>9feea769-0c28-429f-8c68-4d9704c22d7c</t>
  </si>
  <si>
    <t>D 72 - F  #  28 - A 05</t>
  </si>
  <si>
    <t>Colegio . Humberto . Jordán. Mazuera .sede . Villa . Blanca</t>
  </si>
  <si>
    <t>Ana. yibe</t>
  </si>
  <si>
    <t>3215119681</t>
  </si>
  <si>
    <t>25286854-492d-4894-b45a-b97ff189fe64</t>
  </si>
  <si>
    <t>K 26 L  #  72 H 2 - 17</t>
  </si>
  <si>
    <t>Comedor comunitario . La sazón de . Ricardo</t>
  </si>
  <si>
    <t>Adriana . Tapasco</t>
  </si>
  <si>
    <t>3184469624</t>
  </si>
  <si>
    <t>515ff2d8-39f7-43f7-82a5-ee88269c687a</t>
  </si>
  <si>
    <t>Cl 19 oeste # 4-95</t>
  </si>
  <si>
    <t>Parqueader la barra</t>
  </si>
  <si>
    <t>Beto albornos</t>
  </si>
  <si>
    <t>3216447094</t>
  </si>
  <si>
    <t>Ningúna</t>
  </si>
  <si>
    <t>Llantas a interperie se dejan recomendaciones</t>
  </si>
  <si>
    <t>https://five.epicollect.net/api/media/control-larvario-en-lch-etv-2026?type=photo&amp;format=entry_original&amp;name=515ff2d8-39f7-43f7-82a5-ee88269c687a_1770827535.jpg</t>
  </si>
  <si>
    <t>176873e9-70fb-4c54-9fba-e7bbc761a721</t>
  </si>
  <si>
    <t>K 26 L  #  72 H 2 - 11</t>
  </si>
  <si>
    <t>Inspección . De convivencia y  paz</t>
  </si>
  <si>
    <t>Juan Carlos . Aristizabal .</t>
  </si>
  <si>
    <t>3137575570</t>
  </si>
  <si>
    <t>65d09b3d-1e3b-4b68-bfd9-ad7b1e0e1899</t>
  </si>
  <si>
    <t>C  72 i- 1  #  26 i - 20</t>
  </si>
  <si>
    <t>Jardín  infantil . Creciendo . Juntos</t>
  </si>
  <si>
    <t>Clara  . Isabel  romero</t>
  </si>
  <si>
    <t>3113646933</t>
  </si>
  <si>
    <t>ca0f8ba1-eb77-474b-849a-d347ecb76a8d</t>
  </si>
  <si>
    <t>C 72 J  #  26J- 55</t>
  </si>
  <si>
    <t>Conjunto . Residencial . Sol . De oriente</t>
  </si>
  <si>
    <t>Deimer  . Luna</t>
  </si>
  <si>
    <t>3019263366</t>
  </si>
  <si>
    <t>Todos los sumideros . Con sus .Respectivas mallas de protección</t>
  </si>
  <si>
    <t>73094b50-0892-4575-a3db-0ff79ecfac92</t>
  </si>
  <si>
    <t>K 26 - K  - C - 72</t>
  </si>
  <si>
    <t>Polideportivo . Ricardo . Balcazar</t>
  </si>
  <si>
    <t>735415b3-a4c6-4a0b-841d-6f6f72b0a298</t>
  </si>
  <si>
    <t>C 19 oeste # 4A-11</t>
  </si>
  <si>
    <t>Estación de policía terron colorado</t>
  </si>
  <si>
    <t>Intendente germán ocampo</t>
  </si>
  <si>
    <t>3105316973</t>
  </si>
  <si>
    <t>Se dejan recomendaciones para el uso de las llantas y evitar los criaderos</t>
  </si>
  <si>
    <t>https://five.epicollect.net/api/media/control-larvario-en-lch-etv-2026?type=photo&amp;format=entry_original&amp;name=735415b3-a4c6-4a0b-841d-6f6f72b0a298_1770826965.jpg</t>
  </si>
  <si>
    <t>fc8f5d52-2ef0-4da1-84c6-dc6b0b676531</t>
  </si>
  <si>
    <t>Av 4oeste # 13-417</t>
  </si>
  <si>
    <t>Sede comunal terron</t>
  </si>
  <si>
    <t>Ingrid  concerje</t>
  </si>
  <si>
    <t>580372a7-65fc-4fa1-945e-38a4a589351d</t>
  </si>
  <si>
    <t>Kra 30.  # 18-24</t>
  </si>
  <si>
    <t>Liceo  Carlos Castro. Saavedra</t>
  </si>
  <si>
    <t>Yolanda. Alvarez</t>
  </si>
  <si>
    <t>3148610978</t>
  </si>
  <si>
    <t>299d649b-ad50-4fb2-adf5-4ac895279b26</t>
  </si>
  <si>
    <t>Av 4 oeste # 13-411</t>
  </si>
  <si>
    <t>Hogar infantil buen amigo</t>
  </si>
  <si>
    <t>Didiana sabogal</t>
  </si>
  <si>
    <t>3128223940</t>
  </si>
  <si>
    <t>318e2e20-fbde-443d-b3d4-73c68d632c87</t>
  </si>
  <si>
    <t>Kra 24. #19-05</t>
  </si>
  <si>
    <t>Las Acacias</t>
  </si>
  <si>
    <t>Parqueadero. Acacias</t>
  </si>
  <si>
    <t>Carlos  Alberto. Sierra</t>
  </si>
  <si>
    <t>6023345504</t>
  </si>
  <si>
    <t>https://five.epicollect.net/api/media/control-larvario-en-lch-etv-2026?type=photo&amp;format=entry_original&amp;name=318e2e20-fbde-443d-b3d4-73c68d632c87_1770822288.jpg</t>
  </si>
  <si>
    <t>85a58b05-97eb-4f01-b9cb-4c36a3289071</t>
  </si>
  <si>
    <t>Kra 24   19-00</t>
  </si>
  <si>
    <t>Taller Vehicular Acacias</t>
  </si>
  <si>
    <t>No quiso dar nombre</t>
  </si>
  <si>
    <t>3217535792</t>
  </si>
  <si>
    <t>8d374abe-f43b-4d49-9099-d94f4b23237a</t>
  </si>
  <si>
    <t>Cl 17 # 6-16</t>
  </si>
  <si>
    <t>Liceo empresarial moderno</t>
  </si>
  <si>
    <t>Manuel Franco</t>
  </si>
  <si>
    <t>3163242420</t>
  </si>
  <si>
    <t>Ningún</t>
  </si>
  <si>
    <t>827a9d07-8010-4a8e-81e2-10d73f9686b9</t>
  </si>
  <si>
    <t>Kra 24-B. #19-A-14</t>
  </si>
  <si>
    <t>Sede.ComunalLas Acacias</t>
  </si>
  <si>
    <t>Fabiola.Jaramillo</t>
  </si>
  <si>
    <t>3147676064</t>
  </si>
  <si>
    <t>1ecfb9e7-8bf1-4d67-ad61-a4b731e5b819</t>
  </si>
  <si>
    <t>Av 6 oeste CL 17</t>
  </si>
  <si>
    <t>Parque infantil y sendero peatonal la mutis</t>
  </si>
  <si>
    <t>Jose manuel</t>
  </si>
  <si>
    <t>9a2c5c0a-ea0e-41cf-a44c-1fdf5a47d692</t>
  </si>
  <si>
    <t>Kra  25.  # 19-B-34</t>
  </si>
  <si>
    <t>Vulcanizadora.  Ruedas y Rines</t>
  </si>
  <si>
    <t>Jeremy Ruiz</t>
  </si>
  <si>
    <t>3176596946</t>
  </si>
  <si>
    <t>https://five.epicollect.net/api/media/control-larvario-en-lch-etv-2026?type=photo&amp;format=entry_original&amp;name=9a2c5c0a-ea0e-41cf-a44c-1fdf5a47d692_1770820166.jpg</t>
  </si>
  <si>
    <t>4bef872a-86f5-4208-9c6e-c90eb32421d7</t>
  </si>
  <si>
    <t>C 18 oeste - A 6</t>
  </si>
  <si>
    <t>Coliseo y canchas deportivas la mutis</t>
  </si>
  <si>
    <t>Fidel pereZ</t>
  </si>
  <si>
    <t>3126548007</t>
  </si>
  <si>
    <t>Se dejo las respectivas recomendaciones para evitar criaderos del zancudo transmisor del dengue...</t>
  </si>
  <si>
    <t>90cf00d2-b7f0-4b8f-b0d6-d90808329908</t>
  </si>
  <si>
    <t>A 7 B oeste # 18-72</t>
  </si>
  <si>
    <t>I.E isias gamboa sede José celestino mutis</t>
  </si>
  <si>
    <t>El.guarda Julian Lopez nos informa que no hay nadie en la institución y el no está autorizado para permitir el ingreso</t>
  </si>
  <si>
    <t>53bcdc3c-feac-4a4c-b81a-6b485d242c48</t>
  </si>
  <si>
    <t>Kra.25. # 19-B-27</t>
  </si>
  <si>
    <t>Liceo.Las Acacias</t>
  </si>
  <si>
    <t>María.Sinisterra</t>
  </si>
  <si>
    <t>3157662484</t>
  </si>
  <si>
    <t>fb913f36-722e-4368-8ef7-5d4e2c315646</t>
  </si>
  <si>
    <t>Kra 26.  #18-B-48</t>
  </si>
  <si>
    <t>Casa Cural  Nuestra Señora de la Presentación</t>
  </si>
  <si>
    <t>Luz Amira  Imbachi</t>
  </si>
  <si>
    <t>3819669</t>
  </si>
  <si>
    <t>ebdbdc62-7235-4020-8eba-0d2c9ce2dbc4</t>
  </si>
  <si>
    <t>A 6 oeste # 19-40 oeste</t>
  </si>
  <si>
    <t>liceo danny</t>
  </si>
  <si>
    <t>Renuente... se asomaron pero no atendieron la visita ....hicieron caso omiso...</t>
  </si>
  <si>
    <t>17ac66ce-b63f-401b-96a6-138bd310c2d0</t>
  </si>
  <si>
    <t>Cl 23.  Kra 28</t>
  </si>
  <si>
    <t>Polideportivo San Cristóbal</t>
  </si>
  <si>
    <t>Cristina. Martinez</t>
  </si>
  <si>
    <t>3215802326</t>
  </si>
  <si>
    <t>cacd4c62-58de-4bbc-b761-9ad7da67fc3c</t>
  </si>
  <si>
    <t>A6 oeste #20-10</t>
  </si>
  <si>
    <t>Parqueadero el oeste</t>
  </si>
  <si>
    <t>Adriana gutierrez</t>
  </si>
  <si>
    <t>3203919819</t>
  </si>
  <si>
    <t>Usan clorox tarro con tapa</t>
  </si>
  <si>
    <t>No se observa criaderos del zancudo transmisor del dengue, se dejan las recomendaciones pertinentes para evitar criaderos</t>
  </si>
  <si>
    <t>18445b1a-d655-4d13-a845-190736d5ec87</t>
  </si>
  <si>
    <t>A 6 oeste#20-41</t>
  </si>
  <si>
    <t>Hogar ICBF MIS HORAS FELICES</t>
  </si>
  <si>
    <t>Jazmin sebilla ortiZ</t>
  </si>
  <si>
    <t>3245465302</t>
  </si>
  <si>
    <t>Usan límpido y tarro con tapa</t>
  </si>
  <si>
    <t>No se evidencia criaderos del zancudo transmisor del dengue, se deja recomendaciones para seguir un buen control.</t>
  </si>
  <si>
    <t>8d23688e-e180-4ff9-b56a-183d2cfccd41</t>
  </si>
  <si>
    <t>A 5 # 20-36 oeste</t>
  </si>
  <si>
    <t>Iglesia cristiana Jesucristo mi esperanza viva</t>
  </si>
  <si>
    <t>Irma muñoZ bolañoz</t>
  </si>
  <si>
    <t>3116473237</t>
  </si>
  <si>
    <t>Tarros con tapa usan límpido a sifones</t>
  </si>
  <si>
    <t>37112e79-a432-4c97-8abd-791c3ec2439c</t>
  </si>
  <si>
    <t>A 5 # 20-12 oeste</t>
  </si>
  <si>
    <t>Iglesia cristiana presviteriana cumberland betania</t>
  </si>
  <si>
    <t>Nhora elena cobo</t>
  </si>
  <si>
    <t>8940624</t>
  </si>
  <si>
    <t>No se observa criaderos del zancudo transmisor del dengue, se deja explicación de como se evitan los criaderos del zancudo transmisor del dengue</t>
  </si>
  <si>
    <t>e9738848-4e75-4801-87cc-288e85915ffb</t>
  </si>
  <si>
    <t>A 4 oeste - C 20</t>
  </si>
  <si>
    <t>Planta de bombeo subestacion 40</t>
  </si>
  <si>
    <t>Luis Felipe</t>
  </si>
  <si>
    <t>3026237295</t>
  </si>
  <si>
    <t>No se evidencian criaderos del zancudo transmisor del dengue se deja las respectivas recomendaciones para un buen control</t>
  </si>
  <si>
    <t>bb06bb84-3a97-41ed-a07b-e97969395d3d</t>
  </si>
  <si>
    <t>A 4 A oeste - C 19</t>
  </si>
  <si>
    <t>Parque ornamenta y sendero</t>
  </si>
  <si>
    <t>Gersain correa</t>
  </si>
  <si>
    <t>Se deja recomendaciones al señor gersain del buen uso de las llantas, se le explicó como se evitan los criaderos del zancudo transmisor del dengue</t>
  </si>
  <si>
    <t>https://five.epicollect.net/api/media/control-larvario-en-lch-etv-2026?type=photo&amp;format=entry_original&amp;name=bb06bb84-3a97-41ed-a07b-e97969395d3d_1770814358.jpg</t>
  </si>
  <si>
    <t>738168de-9d72-49a7-87db-d93450fae761</t>
  </si>
  <si>
    <t>C 70 #  26 o - 65</t>
  </si>
  <si>
    <t>Vulcanizadora  de la cruz</t>
  </si>
  <si>
    <t>Luís de la cruz</t>
  </si>
  <si>
    <t>3165442847</t>
  </si>
  <si>
    <t>07ba3f4d-0b07-482b-92be-7bff7c8b12ea</t>
  </si>
  <si>
    <t>C 70  #  26  - o . 117</t>
  </si>
  <si>
    <t>Vulcanizadora . Eli</t>
  </si>
  <si>
    <t>Leoncio . López</t>
  </si>
  <si>
    <t>3216653209</t>
  </si>
  <si>
    <t>7d288e8a-6e7a-4dc4-9703-1075d966204c</t>
  </si>
  <si>
    <t>K.28 D  #  70 - 91</t>
  </si>
  <si>
    <t>Centro de emprendimiento . El pondaje</t>
  </si>
  <si>
    <t>Luz..Edith .Ángulo</t>
  </si>
  <si>
    <t>3147116704</t>
  </si>
  <si>
    <t>98fe6174-a4a6-48b2-8ddb-fbc49080c5f8</t>
  </si>
  <si>
    <t>K  28: . BIS  c 72 K</t>
  </si>
  <si>
    <t>Sendero peatonal . Villa Blanca</t>
  </si>
  <si>
    <t>65f07ea6-3907-466e-b7a3-b222e6315d5f</t>
  </si>
  <si>
    <t>K.28 C  #  72 - 04</t>
  </si>
  <si>
    <t>Santuario . Sr . Jesús . De la divina . Misericordia</t>
  </si>
  <si>
    <t>609d7f06-e63b-4ce1-9e23-500782e2dbe1</t>
  </si>
  <si>
    <t>C 70 D  #  28 B - 3 - 03</t>
  </si>
  <si>
    <t>Sede . Comunal . El pondaje</t>
  </si>
  <si>
    <t>Cindy .  Lorena . Riascos</t>
  </si>
  <si>
    <t>6024496949</t>
  </si>
  <si>
    <t>3f7bedf8-e4aa-4279-9272-b40dffc2b7cf</t>
  </si>
  <si>
    <t>C 70 C    K.28  B</t>
  </si>
  <si>
    <t>Polideportivo . Pondaje</t>
  </si>
  <si>
    <t>https://five.epicollect.net/api/media/control-larvario-en-lch-etv-2026?type=photo&amp;format=entry_original&amp;name=3f7bedf8-e4aa-4279-9272-b40dffc2b7cf_1770903328.jpg</t>
  </si>
  <si>
    <t>00bdfd73-bddc-4d14-9c1c-9ea2635ed6e9</t>
  </si>
  <si>
    <t>C.70 . #. 26 M - 28</t>
  </si>
  <si>
    <t>Parqueadero . Primas</t>
  </si>
  <si>
    <t>Fernando</t>
  </si>
  <si>
    <t>3113400733</t>
  </si>
  <si>
    <t>e479ee5f-c962-4d24-afed-71c8f5b62a64</t>
  </si>
  <si>
    <t>C 70  K  28 M</t>
  </si>
  <si>
    <t>E .D S  . Primas</t>
  </si>
  <si>
    <t>61efd5af-2f6a-4073-b5ae-5254562e5dec</t>
  </si>
  <si>
    <t>K  26 M.# 72 D 10</t>
  </si>
  <si>
    <t>El despinche</t>
  </si>
  <si>
    <t>Alfredo . Ramírez</t>
  </si>
  <si>
    <t>3010014279</t>
  </si>
  <si>
    <t>d587d618-f2ec-4fcd-baf9-19db311e1775</t>
  </si>
  <si>
    <t>K 33 #33-13</t>
  </si>
  <si>
    <t>Fabio motos</t>
  </si>
  <si>
    <t>Fernando lozano</t>
  </si>
  <si>
    <t>bd31714f-bdd9-4682-959c-c93ac8326c71</t>
  </si>
  <si>
    <t>C 14 k 33 a</t>
  </si>
  <si>
    <t>Taller vehícular nevada</t>
  </si>
  <si>
    <t>Aurelio arando</t>
  </si>
  <si>
    <t>6240d293-342b-49cd-8fb9-764172d4acff</t>
  </si>
  <si>
    <t>Kr42bis-#13-19</t>
  </si>
  <si>
    <t>El guabal</t>
  </si>
  <si>
    <t>Escuela de conduccion cia bucstti</t>
  </si>
  <si>
    <t>Fabisn herrera</t>
  </si>
  <si>
    <t>3122545267</t>
  </si>
  <si>
    <t>ceb36436-0879-474b-a065-d0e1c9d37808</t>
  </si>
  <si>
    <t>Kr40 #13-78</t>
  </si>
  <si>
    <t>Parque de las mujeres y las niñas</t>
  </si>
  <si>
    <t>Claudia victoria gutierrez</t>
  </si>
  <si>
    <t>3117551472</t>
  </si>
  <si>
    <t>30589aff-7d2b-4049-9d85-e5669634e431</t>
  </si>
  <si>
    <t>Kr40#13b-49</t>
  </si>
  <si>
    <t>Unidad recreativa el Guabal</t>
  </si>
  <si>
    <t>Victor hugo lopez</t>
  </si>
  <si>
    <t>3160969558</t>
  </si>
  <si>
    <t>36b7fdb5-ca15-468f-8478-d0266b353981</t>
  </si>
  <si>
    <t>Kr4113-43</t>
  </si>
  <si>
    <t>Escuela de baile  ritmos latinos</t>
  </si>
  <si>
    <t>Jorge herrera</t>
  </si>
  <si>
    <t>3153167902</t>
  </si>
  <si>
    <t>78d81b6f-536a-479e-9d41-feb70819f46c</t>
  </si>
  <si>
    <t>Kr41 #13-24</t>
  </si>
  <si>
    <t>Taller demotos jhon campo</t>
  </si>
  <si>
    <t>Jhon campo</t>
  </si>
  <si>
    <t>3006089559</t>
  </si>
  <si>
    <t>dbadb5e1-1314-49e0-8f6e-3f14dcfbf7db</t>
  </si>
  <si>
    <t>Kr42 13a -00</t>
  </si>
  <si>
    <t>Fundacion sares</t>
  </si>
  <si>
    <t>Ana maria solis</t>
  </si>
  <si>
    <t>3156996633</t>
  </si>
  <si>
    <t>Se hablacon la presidenta de la  junta accion comunal  q nos acompaña hasta el sitio y no nis deja tomar fotos el señor jose pedrosa que   no nos deja ni vaciar los tarros ni tomar la foto y es bastante grocero con nosotras</t>
  </si>
  <si>
    <t>9d2948d1-d157-40ac-a463-be3cb0fc7a3f</t>
  </si>
  <si>
    <t>Kr42#13a01</t>
  </si>
  <si>
    <t>Kiosko Manantial del guabal grupo de la tercera edad</t>
  </si>
  <si>
    <t>Matilde guianbuty</t>
  </si>
  <si>
    <t>3187469167</t>
  </si>
  <si>
    <t>4ff5a2ee-7d74-46e0-bf2a-f51b995888f6</t>
  </si>
  <si>
    <t>Kr42#13c -27</t>
  </si>
  <si>
    <t>Jardin colegio parroquial san juan bautista</t>
  </si>
  <si>
    <t>Sofia garcia</t>
  </si>
  <si>
    <t>3153084256</t>
  </si>
  <si>
    <t>6174279e-4494-4a8c-9966-3750e00f53b2</t>
  </si>
  <si>
    <t>Kr42a#23b-25</t>
  </si>
  <si>
    <t>Colegio parroquial sanjuan bautista</t>
  </si>
  <si>
    <t>85c1d466-0a92-4997-ba49-4fa9aa18fe85</t>
  </si>
  <si>
    <t>Cl13c#42bis -06</t>
  </si>
  <si>
    <t>Casa cural debla iglesia san juan bautista</t>
  </si>
  <si>
    <t>Padre mauricio loaiza</t>
  </si>
  <si>
    <t>3024001692</t>
  </si>
  <si>
    <t>382cdc87-91b9-4747-b120-c4c32b8e381d</t>
  </si>
  <si>
    <t>Calle 13 # 40-27</t>
  </si>
  <si>
    <t>Edificio Jane</t>
  </si>
  <si>
    <t>Guarda Mejía</t>
  </si>
  <si>
    <t>3104231825</t>
  </si>
  <si>
    <t>3a83a647-d992-4cd7-a4c4-d1e439886cef</t>
  </si>
  <si>
    <t>Calle 13 A # 39-51</t>
  </si>
  <si>
    <t>Unidad residencial Alambra 2</t>
  </si>
  <si>
    <t>Guarda Juan Manuel Moreno</t>
  </si>
  <si>
    <t>3136354351</t>
  </si>
  <si>
    <t>6662e738-18e1-451b-9fb1-663ee49b55ff</t>
  </si>
  <si>
    <t>Cra 40 B # 13. - 51</t>
  </si>
  <si>
    <t>Club Deportivo Cali Satélite Guabal</t>
  </si>
  <si>
    <t>Hoover Valencia Z</t>
  </si>
  <si>
    <t>3173241820</t>
  </si>
  <si>
    <t>e2d35106-602e-48c1-b8a3-665e48c961bc</t>
  </si>
  <si>
    <t>Cra 40 B # 13-47</t>
  </si>
  <si>
    <t>Casa Maternal y Taller Infantil Cáritas De Angel</t>
  </si>
  <si>
    <t>Carolina Giraldo</t>
  </si>
  <si>
    <t>3153691187</t>
  </si>
  <si>
    <t>feeddab8-841e-4ab4-bebd-c89dd91599c1</t>
  </si>
  <si>
    <t>Cra 41 # 13-30</t>
  </si>
  <si>
    <t>Recicladora Guabal</t>
  </si>
  <si>
    <t>Herman henao</t>
  </si>
  <si>
    <t>0000</t>
  </si>
  <si>
    <t>de44fe92-503b-4ef6-ad28-fb926858fcc6</t>
  </si>
  <si>
    <t>Calle 13 # 41 - 03</t>
  </si>
  <si>
    <t>Taller Torny Motos</t>
  </si>
  <si>
    <t>Adolfo Sinisterra</t>
  </si>
  <si>
    <t>3194616378</t>
  </si>
  <si>
    <t>64f86525-ee92-49d1-8341-f29b058ffdf9</t>
  </si>
  <si>
    <t>Cra 42 # 13 - 29</t>
  </si>
  <si>
    <t>Kiosco San Juan Bautista  Anhelos De Vivir</t>
  </si>
  <si>
    <t>Carmen López</t>
  </si>
  <si>
    <t>33361776</t>
  </si>
  <si>
    <t>ffbcabb9-c927-4578-92ea-4998063c9381</t>
  </si>
  <si>
    <t>Cra 42 calle 13 A</t>
  </si>
  <si>
    <t>Colegio Los Sauces</t>
  </si>
  <si>
    <t>Karol zea</t>
  </si>
  <si>
    <t>3026683224</t>
  </si>
  <si>
    <t>75fe2bef-e2b2-4aa7-9170-20a7fc35d9c0</t>
  </si>
  <si>
    <t>Cra 42A calle 13C</t>
  </si>
  <si>
    <t>Parroquia SanBautista</t>
  </si>
  <si>
    <t>Francis Abadía</t>
  </si>
  <si>
    <t>98690aef-e994-4369-b206-465771adda70</t>
  </si>
  <si>
    <t>Calle 14 # 40-03</t>
  </si>
  <si>
    <t>Taller Moto 94</t>
  </si>
  <si>
    <t>Carlos Alberto Rodríguez</t>
  </si>
  <si>
    <t>3147977726</t>
  </si>
  <si>
    <t>d5d08c32-cfcb-4f98-ac9f-7a25a9c53f96</t>
  </si>
  <si>
    <t>K 34 #14-51</t>
  </si>
  <si>
    <t>Iglesia transformación internacional</t>
  </si>
  <si>
    <t>5a240e3a-04cb-4cda-90c9-3be0ca2c8a09</t>
  </si>
  <si>
    <t>K 34 #14-64</t>
  </si>
  <si>
    <t>Taller ac</t>
  </si>
  <si>
    <t>Maria arias</t>
  </si>
  <si>
    <t>3178356934</t>
  </si>
  <si>
    <t>0de975c4-2f99-4d85-8505-ffa65a9bddc9</t>
  </si>
  <si>
    <t>K 35 #15-33</t>
  </si>
  <si>
    <t>Institución educativa José juaquin de cauces y cuero</t>
  </si>
  <si>
    <t>Alvaro castillo</t>
  </si>
  <si>
    <t>3153315837</t>
  </si>
  <si>
    <t>Se da recomendaciones de algunas rejillas</t>
  </si>
  <si>
    <t>2d9a7124-bb8b-48a0-9dce-15209ecebd34</t>
  </si>
  <si>
    <t>C 15 #33-71</t>
  </si>
  <si>
    <t>Ips cristobal colon</t>
  </si>
  <si>
    <t>Carlos ramirez</t>
  </si>
  <si>
    <t>3175319236</t>
  </si>
  <si>
    <t>ebe0910a-99db-43b7-8d20-634a1aefc201</t>
  </si>
  <si>
    <t>C 15 #33-07</t>
  </si>
  <si>
    <t>Casa comunal parroquia San José</t>
  </si>
  <si>
    <t>Nora mora</t>
  </si>
  <si>
    <t>ed4d0808-2413-4fa1-b53d-a559379a7817</t>
  </si>
  <si>
    <t>Parroquia San José</t>
  </si>
  <si>
    <t>6023754149</t>
  </si>
  <si>
    <t>Se da recomendaciones sobre rejillas</t>
  </si>
  <si>
    <t>25fd4ff6-dd4a-48a5-b3a7-b18df46a4385</t>
  </si>
  <si>
    <t>K 32a #16-61</t>
  </si>
  <si>
    <t>Hogar infantil juan bautista</t>
  </si>
  <si>
    <t>Vanessa valencia</t>
  </si>
  <si>
    <t>3352711</t>
  </si>
  <si>
    <t>Se de recomendaciones sobre rejillas de cifones</t>
  </si>
  <si>
    <t>30c237d2-4ddc-44f4-9cea-4f85dfec9da0</t>
  </si>
  <si>
    <t>K 31 a #14c-47</t>
  </si>
  <si>
    <t>Mirador de pasoancho</t>
  </si>
  <si>
    <t>Lina benites</t>
  </si>
  <si>
    <t>3103739650</t>
  </si>
  <si>
    <t>Se encontró cifones sin rejilla y había larvas en 3 cifones se dejaron recomendaciones</t>
  </si>
  <si>
    <t>3f565769-042f-4e6a-afaf-72e12715229a</t>
  </si>
  <si>
    <t>K 28 b #14c-46</t>
  </si>
  <si>
    <t>Iglesia de los mormones</t>
  </si>
  <si>
    <t>e6524bcb-f302-453d-9696-0d7cd68adfe9</t>
  </si>
  <si>
    <t>C 14 #29d-36</t>
  </si>
  <si>
    <t>Taller la 14</t>
  </si>
  <si>
    <t>Antonio zambrano</t>
  </si>
  <si>
    <t>76b9e6b2-6d2f-45f4-a7c8-7c6f60c1cf23</t>
  </si>
  <si>
    <t>Av 4 oeste # 6-170</t>
  </si>
  <si>
    <t>La portada</t>
  </si>
  <si>
    <t>Diego rincon</t>
  </si>
  <si>
    <t>3206950338</t>
  </si>
  <si>
    <t>bf27139c-dc3e-43ba-bc14-865de0943fd0</t>
  </si>
  <si>
    <t>Av 4   oeste # 6-140</t>
  </si>
  <si>
    <t>Bajo Aguacatal</t>
  </si>
  <si>
    <t>Rio aguacatal</t>
  </si>
  <si>
    <t>Guarda bejarano</t>
  </si>
  <si>
    <t>6028926308</t>
  </si>
  <si>
    <t>47b69318-5700-466f-a2e3-31991f2a8c30</t>
  </si>
  <si>
    <t>CL6 oeste # 6-89</t>
  </si>
  <si>
    <t>Montevechio</t>
  </si>
  <si>
    <t>GuardaFernández</t>
  </si>
  <si>
    <t>3154888349</t>
  </si>
  <si>
    <t>610155f3-9e86-4481-99e9-b62b388d514b</t>
  </si>
  <si>
    <t>Kra.33 #14-05</t>
  </si>
  <si>
    <t>Julieth.Velasco - Secretaria</t>
  </si>
  <si>
    <t>3375688</t>
  </si>
  <si>
    <t>d2f8634b-ba37-4daa-9cd2-953696a15d1e</t>
  </si>
  <si>
    <t>Cl 14-A.  #33A-61</t>
  </si>
  <si>
    <t>Iglesia. Nueva Visió. Filadelfia</t>
  </si>
  <si>
    <t>Se tocó varias veces y no abrieron</t>
  </si>
  <si>
    <t>1738b589-b66f-4087-a397-0a78ed4f1420</t>
  </si>
  <si>
    <t>CL6 oeste # 4-200</t>
  </si>
  <si>
    <t>Rincón de la ceiba</t>
  </si>
  <si>
    <t>Esperanza rosales</t>
  </si>
  <si>
    <t>3168341223</t>
  </si>
  <si>
    <t>6d84b2d4-bfd3-4ae8-b2d6-8c837d0a45dc</t>
  </si>
  <si>
    <t>Cl 44 # 28 D1 -06</t>
  </si>
  <si>
    <t>Vulcanizadora  Aristi</t>
  </si>
  <si>
    <t>Ernesto  Aristizabal</t>
  </si>
  <si>
    <t>3145604780</t>
  </si>
  <si>
    <t>6671ab45-5579-43df-95dc-e0fd9320e3cc</t>
  </si>
  <si>
    <t>Kr 28 D # 43 A -20</t>
  </si>
  <si>
    <t>Serviteca. Lubricantes  D R C</t>
  </si>
  <si>
    <t>Nelson  Castañeda</t>
  </si>
  <si>
    <t>3166588215</t>
  </si>
  <si>
    <t>07c6b450-a3fc-4335-a9f7-428d88a486a7</t>
  </si>
  <si>
    <t>Kr 28 D # 43 A-18</t>
  </si>
  <si>
    <t>Vulcanizadora DRC</t>
  </si>
  <si>
    <t>Nelson  castañeda</t>
  </si>
  <si>
    <t>3164544064</t>
  </si>
  <si>
    <t>fd99ed23-369b-49d8-9f27-54a69715e331</t>
  </si>
  <si>
    <t>Kr 28 E # 34 C1 -15</t>
  </si>
  <si>
    <t>Colegio  Sociedad  de Cristo</t>
  </si>
  <si>
    <t>Hermana Olga  Lucía  Gomez</t>
  </si>
  <si>
    <t>6024451450</t>
  </si>
  <si>
    <t>e91594ac-6165-4971-8349-17e123f96465</t>
  </si>
  <si>
    <t>Cl 36 # 28-03</t>
  </si>
  <si>
    <t>Iglesia Cristiana. Movimiento  Misionero Mundial</t>
  </si>
  <si>
    <t>No esta la persona encargada de atender  las visitas.la pastora Sora Aleida.Muchas gracias</t>
  </si>
  <si>
    <t>ec368b8a-1c70-4d17-b8e8-0b1695820614</t>
  </si>
  <si>
    <t>Cl 34 # 28 -59</t>
  </si>
  <si>
    <t>Colegio  Sabta María Goretty</t>
  </si>
  <si>
    <t>Julio Cesar  Acosta</t>
  </si>
  <si>
    <t>3117990798</t>
  </si>
  <si>
    <t>c08e694d-ebb3-45e4-8f37-dd174228f14f</t>
  </si>
  <si>
    <t>Kr 28 D # 42 C 21</t>
  </si>
  <si>
    <t>Sindical</t>
  </si>
  <si>
    <t>Centro  Educativo  progresemos</t>
  </si>
  <si>
    <t>Libardo garcia</t>
  </si>
  <si>
    <t>6024452734</t>
  </si>
  <si>
    <t>75601382-9b5b-4575-8ae6-0e96300ea81a</t>
  </si>
  <si>
    <t>Cl 36 A # 27 A 02</t>
  </si>
  <si>
    <t>Bello Horizonte</t>
  </si>
  <si>
    <t>Iglesia Cristiana. Salón del reino de los  testigos de jehová</t>
  </si>
  <si>
    <t>e123d82d-670d-40a6-aa9f-80d34147f7c4</t>
  </si>
  <si>
    <t>Cl 36 A # 27 A 30</t>
  </si>
  <si>
    <t>Institución educativa  .Sede Bello Horizonte</t>
  </si>
  <si>
    <t>Diana  Abadia</t>
  </si>
  <si>
    <t>3207957616</t>
  </si>
  <si>
    <t>Un sanitario  fuera de servicio positivo.Se dan todas las recomendaciones.Aplicar clorox una ves por semana</t>
  </si>
  <si>
    <t>https://five.epicollect.net/api/media/control-larvario-en-lch-etv-2026?type=photo&amp;format=entry_original&amp;name=e123d82d-670d-40a6-aa9f-80d34147f7c4_1770905338.jpg</t>
  </si>
  <si>
    <t>d4c9f09c-1607-43e4-ba47-9f3a683bf9cf</t>
  </si>
  <si>
    <t>Cl 44 #27 -78</t>
  </si>
  <si>
    <t>Serviteca . Lubricantes  Sindical</t>
  </si>
  <si>
    <t>Libardo Rodriguez</t>
  </si>
  <si>
    <t>6023410386</t>
  </si>
  <si>
    <t>ed11bd46-52fe-425f-8984-30573d772877</t>
  </si>
  <si>
    <t>Cl 14.  #33A-85</t>
  </si>
  <si>
    <t>E.D.S.   Distribuidora Mobil Colón S.A.S.</t>
  </si>
  <si>
    <t>Catalina. Cubillos Benjumea</t>
  </si>
  <si>
    <t>3233434249</t>
  </si>
  <si>
    <t>32fd9225-c9a3-40f3-ae24-6706bab0a488</t>
  </si>
  <si>
    <t>CL6 oeste # 4-210</t>
  </si>
  <si>
    <t>Portón de la ceiba</t>
  </si>
  <si>
    <t>Diego Fernando Flores</t>
  </si>
  <si>
    <t>3104289494</t>
  </si>
  <si>
    <t>53c2c7dc-32d1-4a57-bb5b-9c2faf8ff3fa</t>
  </si>
  <si>
    <t>Cl 14. #32-15</t>
  </si>
  <si>
    <t>Vulcanizadora. El Neumático</t>
  </si>
  <si>
    <t>Fernando. Domínguez</t>
  </si>
  <si>
    <t>3197602251</t>
  </si>
  <si>
    <t>01151a55-c693-4123-86dc-4aa643a4653e</t>
  </si>
  <si>
    <t>CL6 oeste # 4-220</t>
  </si>
  <si>
    <t>Mirador de la ceiba</t>
  </si>
  <si>
    <t>Robiro omen</t>
  </si>
  <si>
    <t>6028921834</t>
  </si>
  <si>
    <t>1cf6a80c-1c45-41f4-9b65-60fb325dd96f</t>
  </si>
  <si>
    <t>CL6 oeste # 4-311</t>
  </si>
  <si>
    <t>Montefiori</t>
  </si>
  <si>
    <t>Neiser manrique</t>
  </si>
  <si>
    <t>3176964267</t>
  </si>
  <si>
    <t>AplicanClorox</t>
  </si>
  <si>
    <t>00a2e991-43cc-4389-9f6f-68b0b8776cb1</t>
  </si>
  <si>
    <t>Kra. 33-A.  # 15-19</t>
  </si>
  <si>
    <t>Jardín Parroquial del Corazón de Maria</t>
  </si>
  <si>
    <t>Mariela Amparo MolinaFlores</t>
  </si>
  <si>
    <t>3103164890</t>
  </si>
  <si>
    <t>61352dad-b487-4d29-8455-c9cd59149439</t>
  </si>
  <si>
    <t>CL6oeste # 4-511</t>
  </si>
  <si>
    <t>Conjunto residencial montichelo</t>
  </si>
  <si>
    <t>La administradora gloria Dávila nopermite la visita porque dice que se debe programar para asignar acompañamiento</t>
  </si>
  <si>
    <t>https://five.epicollect.net/api/media/control-larvario-en-lch-etv-2026?type=photo&amp;format=entry_original&amp;name=61352dad-b487-4d29-8455-c9cd59149439_1770909856.jpg</t>
  </si>
  <si>
    <t>6af443f8-6cb2-4669-ad88-89cab4fc41fb</t>
  </si>
  <si>
    <t>CL6 oeste # 10-85</t>
  </si>
  <si>
    <t>Aguacatal</t>
  </si>
  <si>
    <t>Bosques del oeste</t>
  </si>
  <si>
    <t>GiovanniHernández</t>
  </si>
  <si>
    <t>3147712056</t>
  </si>
  <si>
    <t>Aplican vectobac semanal a las rejillas y sumideros con agua</t>
  </si>
  <si>
    <t>Rejillas con malla</t>
  </si>
  <si>
    <t>e5e37606-1005-47be-af21-5cc1bed50bc5</t>
  </si>
  <si>
    <t>A 4 oeste # 7-182</t>
  </si>
  <si>
    <t>Vulcanizadora la portada</t>
  </si>
  <si>
    <t>Ruben cárdenas</t>
  </si>
  <si>
    <t>1dd7d638-8ea7-47da-82d4-96fdcd190c0c</t>
  </si>
  <si>
    <t>A 4 a oeste #7-180</t>
  </si>
  <si>
    <t>EDS texaco#6 portada al mar</t>
  </si>
  <si>
    <t>Julio gomez</t>
  </si>
  <si>
    <t>3133424657</t>
  </si>
  <si>
    <t>Usan clorox pastas</t>
  </si>
  <si>
    <t>No se evidencia criaderos del zancudo transmisor del dengue se deja las respectivas recomendaciones</t>
  </si>
  <si>
    <t>5464aa72-1e95-4137-9f8b-71a7dff74477</t>
  </si>
  <si>
    <t>A 4 a oeste- C12B</t>
  </si>
  <si>
    <t>Parqueadero las malvinas</t>
  </si>
  <si>
    <t>Fidel mendez</t>
  </si>
  <si>
    <t>3123658004</t>
  </si>
  <si>
    <t>056e6b15-9944-4d3e-97fe-2c537e027a4e</t>
  </si>
  <si>
    <t>Kra 33. #15-82</t>
  </si>
  <si>
    <t>Inst Edu José María Carbonel , Sede: Isabel de Castilla</t>
  </si>
  <si>
    <t>Hermana: Luz Elena Hurtado</t>
  </si>
  <si>
    <t>3103946168</t>
  </si>
  <si>
    <t>bfbd70ef-125e-4162-924a-5d34bd19ead7</t>
  </si>
  <si>
    <t>A 4 a oeste- C 12</t>
  </si>
  <si>
    <t>Caseta adulto mayor y parque infantil</t>
  </si>
  <si>
    <t>Lorenzo medina</t>
  </si>
  <si>
    <t>3236598411</t>
  </si>
  <si>
    <t>75cc25f0-6428-44b3-87bf-622b93d0a852</t>
  </si>
  <si>
    <t>A 4 oeste #12-05</t>
  </si>
  <si>
    <t>Institución educativa isaias gamboa- sede isaias gamboa</t>
  </si>
  <si>
    <t>No tienen el día de hoy clase y la persona encargada no dio el permiso de hacer la visita</t>
  </si>
  <si>
    <t>0d976409-f016-4cb5-81da-0c052c3889c3</t>
  </si>
  <si>
    <t>Cl 16. #32-14</t>
  </si>
  <si>
    <t>Er</t>
  </si>
  <si>
    <t>Inst. Edu Joaquín de Caicedo y Cuero , Sede  San Roque</t>
  </si>
  <si>
    <t>Gonzalo. García</t>
  </si>
  <si>
    <t>3414162430</t>
  </si>
  <si>
    <t>552018bf-f7c1-4d79-a4ca-6ba616becca8</t>
  </si>
  <si>
    <t>A 4 oeste # 15-95</t>
  </si>
  <si>
    <t>Liceo LA AMISTAD</t>
  </si>
  <si>
    <t>Diana marcela chavez</t>
  </si>
  <si>
    <t>3147706977</t>
  </si>
  <si>
    <t>Buenas medidas de control y prevención contra el dengue</t>
  </si>
  <si>
    <t>7afa3f75-303d-4acf-89f0-7e7f172098c3</t>
  </si>
  <si>
    <t>C 19# 4 B oeste 52</t>
  </si>
  <si>
    <t>Caseta adulto mayor centro vida</t>
  </si>
  <si>
    <t>Ana fernanda</t>
  </si>
  <si>
    <t>3132658690</t>
  </si>
  <si>
    <t>Usan limpido a sifones</t>
  </si>
  <si>
    <t>db1dcd07-d72f-4290-8a4f-6b62f7a782b7</t>
  </si>
  <si>
    <t>Kra 29-A. 14-C -45</t>
  </si>
  <si>
    <t>Parqueadero. Santa   Elena</t>
  </si>
  <si>
    <t>Angela  Flores</t>
  </si>
  <si>
    <t>3244919282</t>
  </si>
  <si>
    <t>d1418704-5de0-47da-8a18-b63e82b9c98c</t>
  </si>
  <si>
    <t>C 19 # 4Boeste50</t>
  </si>
  <si>
    <t>Polideportivo tory castro</t>
  </si>
  <si>
    <t>Elioenay lasso</t>
  </si>
  <si>
    <t>3165159155</t>
  </si>
  <si>
    <t>a2ddf8dd-4873-4e1b-b852-1b1a8994c968</t>
  </si>
  <si>
    <t>A 5 oeste # 4-31</t>
  </si>
  <si>
    <t>Lubriteca terron</t>
  </si>
  <si>
    <t>James pereZ</t>
  </si>
  <si>
    <t>3216548700</t>
  </si>
  <si>
    <t>Se explicó cuales son las medidas de control para evitar criaderos del zancudo transmisor del dengue</t>
  </si>
  <si>
    <t>367853b4-6eff-42f8-9639-5a280f4b7c11</t>
  </si>
  <si>
    <t>A 4 a oeste # 19-72</t>
  </si>
  <si>
    <t>Iglesia cristiana ASP</t>
  </si>
  <si>
    <t>Nubia cardona</t>
  </si>
  <si>
    <t>3166771401</t>
  </si>
  <si>
    <t>No se observa criaderos se deja las respectivas recomendaciones para evitar criaderos del zancudo transmisor del dengue</t>
  </si>
  <si>
    <t>82fcd39f-3a22-4cc5-b87e-ea9aaf69677e</t>
  </si>
  <si>
    <t>Kra 30. # 14-17</t>
  </si>
  <si>
    <t>Vulcanizadora. Llantas el tio</t>
  </si>
  <si>
    <t>No dióelnombre,</t>
  </si>
  <si>
    <t>2c0f5aa1-25e2-403d-ad2a-316ac06ef405</t>
  </si>
  <si>
    <t>Kra 30.  #14-36</t>
  </si>
  <si>
    <t>Sebastián.de Belalcázar</t>
  </si>
  <si>
    <t>Andrés.Ortega.(administrador)</t>
  </si>
  <si>
    <t>3163596513</t>
  </si>
  <si>
    <t>Se habló con el señor de mantenimiento, explicando cómo es el control de criaderos de larvas y pupas del zancudo transmisor de dengue, Chikungunya y Zika.</t>
  </si>
  <si>
    <t>https://five.epicollect.net/api/media/control-larvario-en-lch-etv-2026?type=photo&amp;format=entry_original&amp;name=2c0f5aa1-25e2-403d-ad2a-316ac06ef405_1770903440.jpg</t>
  </si>
  <si>
    <t>39c322fc-db69-43e1-a50f-fa99e3ab3f99</t>
  </si>
  <si>
    <t>C 5 oeste #d51-32</t>
  </si>
  <si>
    <t>Belisario Caicedo</t>
  </si>
  <si>
    <t>Fundación able</t>
  </si>
  <si>
    <t>5bbc539a-d2a1-41e2-b080-3f392fa18072</t>
  </si>
  <si>
    <t>C 3 oeste #d51-116</t>
  </si>
  <si>
    <t>Colegio grace</t>
  </si>
  <si>
    <t>Adriana hoyos</t>
  </si>
  <si>
    <t>3156278524</t>
  </si>
  <si>
    <t>60b2abfd-552d-4b8d-9a66-449b78f63c11</t>
  </si>
  <si>
    <t>C 3 o con 53a</t>
  </si>
  <si>
    <t>Casa escuela comunal</t>
  </si>
  <si>
    <t>1a19a043-e4cb-4bdf-b55e-8e0985235707</t>
  </si>
  <si>
    <t>C 6 oeste #54-45</t>
  </si>
  <si>
    <t>La casa del bomper</t>
  </si>
  <si>
    <t>Jair gomez</t>
  </si>
  <si>
    <t>c7eb9c28-10f6-4f81-b18b-1a3559f56c8d</t>
  </si>
  <si>
    <t>K 54 o #437</t>
  </si>
  <si>
    <t>Parqueadero gloria</t>
  </si>
  <si>
    <t>Luis ramirez</t>
  </si>
  <si>
    <t>3183408756</t>
  </si>
  <si>
    <t>d4329fc9-a942-4974-8fc0-9ce89cd9d5c0</t>
  </si>
  <si>
    <t>C 4 #53-a60</t>
  </si>
  <si>
    <t>Jardin grace</t>
  </si>
  <si>
    <t>Kimberly zapata</t>
  </si>
  <si>
    <t>3166377787</t>
  </si>
  <si>
    <t>19b62ede-4c01-4fe6-8c23-27a3d63f1399</t>
  </si>
  <si>
    <t>C 1 oeste#52-370</t>
  </si>
  <si>
    <t>Bosques de cañaveralejo estaba b</t>
  </si>
  <si>
    <t>Juaquin mazo</t>
  </si>
  <si>
    <t>3222564169</t>
  </si>
  <si>
    <t>Se ds recomendaciones</t>
  </si>
  <si>
    <t>0a8edbf4-c39d-4ca5-a7d5-a447ce78b498</t>
  </si>
  <si>
    <t>Día 51 oeste #1b-032</t>
  </si>
  <si>
    <t>Taller la karina</t>
  </si>
  <si>
    <t>Alex castro</t>
  </si>
  <si>
    <t>3165067006</t>
  </si>
  <si>
    <t>39fef70e-c8cd-4259-8e99-aa14ac965685</t>
  </si>
  <si>
    <t>Diag 51 o #1b-32</t>
  </si>
  <si>
    <t>Parqueadero la karina</t>
  </si>
  <si>
    <t>Marion arboleda</t>
  </si>
  <si>
    <t>3052297369</t>
  </si>
  <si>
    <t>bc68cdeb-1e0e-45a1-83f6-e1fb8cf6d4b8</t>
  </si>
  <si>
    <t>K 52 #1-35 o</t>
  </si>
  <si>
    <t>Montallantas valencia</t>
  </si>
  <si>
    <t>Walmart arroyave</t>
  </si>
  <si>
    <t>3154097411</t>
  </si>
  <si>
    <t>6eea0518-d3e2-4396-96c0-f11aa1942bd4</t>
  </si>
  <si>
    <t>Calle 36 # 42 - 03</t>
  </si>
  <si>
    <t>Estación EDS la Unión</t>
  </si>
  <si>
    <t>Juan Carlos Ospina</t>
  </si>
  <si>
    <t>6023876520</t>
  </si>
  <si>
    <t>02584dfe-f8ae-4d6c-8fdc-6a88e4c68e6b</t>
  </si>
  <si>
    <t>Calle 36 # 41 E - 89</t>
  </si>
  <si>
    <t>Taller lubricentro Simón bolivar</t>
  </si>
  <si>
    <t>Rafael Moncada</t>
  </si>
  <si>
    <t>3164289920</t>
  </si>
  <si>
    <t>47341a18-f4e1-4e72-8744-109445c7375b</t>
  </si>
  <si>
    <t>calle 36 # 41 B - 95</t>
  </si>
  <si>
    <t>Aparta hotel Heliconias</t>
  </si>
  <si>
    <t>Sebastián Marin</t>
  </si>
  <si>
    <t>3184693668</t>
  </si>
  <si>
    <t>d5894151-0eaf-4f49-866f-dfcd58ab4c91</t>
  </si>
  <si>
    <t>calle 37 # 41 E - 74</t>
  </si>
  <si>
    <t>Hogar infantil Casita de Chocolate</t>
  </si>
  <si>
    <t>Maria Alejandra polania</t>
  </si>
  <si>
    <t>3146801304</t>
  </si>
  <si>
    <t>0c340ec6-3eb7-49a6-a4d7-91ca24d6a7da</t>
  </si>
  <si>
    <t>Cra 41 F calle 38</t>
  </si>
  <si>
    <t>Pista de Patinaje Parque de la Unión</t>
  </si>
  <si>
    <t>Diana Peralta</t>
  </si>
  <si>
    <t>3137307225</t>
  </si>
  <si>
    <t>00955445-154f-4b10-b838-280c52650021</t>
  </si>
  <si>
    <t>Cra 41 H # 38-75</t>
  </si>
  <si>
    <t>Sede Comunal Unión de Vivienda Popular</t>
  </si>
  <si>
    <t>Gregorio Abadía Popu</t>
  </si>
  <si>
    <t>3270707576</t>
  </si>
  <si>
    <t>f2486053-75e0-4348-bc36-1160bab02505</t>
  </si>
  <si>
    <t>Unión De Vivienda Popular</t>
  </si>
  <si>
    <t>Unidad De Recreativa Marino Renjifo Salcedo</t>
  </si>
  <si>
    <t>Marisel Medina</t>
  </si>
  <si>
    <t>3215155092</t>
  </si>
  <si>
    <t>e4538678-54f8-47e3-bbd8-11ad00b58079</t>
  </si>
  <si>
    <t>Cra 42 B # 39-41</t>
  </si>
  <si>
    <t>Taller Del Maestro</t>
  </si>
  <si>
    <t>Marleny Fuentes</t>
  </si>
  <si>
    <t>3001901903</t>
  </si>
  <si>
    <t>fac5c6e8-274e-474a-9882-8db13c836e93</t>
  </si>
  <si>
    <t>Cra 42 A -1 calle 39-05</t>
  </si>
  <si>
    <t>Iglesia Cristiana FILADELFIA</t>
  </si>
  <si>
    <t>https://five.epicollect.net/api/media/control-larvario-en-lch-etv-2026?type=photo&amp;format=entry_original&amp;name=fac5c6e8-274e-474a-9882-8db13c836e93_1770993606.jpg</t>
  </si>
  <si>
    <t>c69fc9d4-0013-4e8f-a157-9811970e9170</t>
  </si>
  <si>
    <t>Vea 40 A# 39-71</t>
  </si>
  <si>
    <t>Antonio Nariño</t>
  </si>
  <si>
    <t>Hogar bienestar Familiar Amiguitos</t>
  </si>
  <si>
    <t>Rosa Montilla</t>
  </si>
  <si>
    <t>3044687716</t>
  </si>
  <si>
    <t>d5bc84f2-9008-427d-87d7-7d1e3c985f90</t>
  </si>
  <si>
    <t>Cl36#41-103</t>
  </si>
  <si>
    <t>Disbattery</t>
  </si>
  <si>
    <t>German escarpetta</t>
  </si>
  <si>
    <t>3045469991</t>
  </si>
  <si>
    <t>950c1bc6-ae76-4f3d-9c85-c00939f067c9</t>
  </si>
  <si>
    <t>Kr41g#36-39</t>
  </si>
  <si>
    <t>Talley y respuestos newyork god's company</t>
  </si>
  <si>
    <t>fcdda61f-14f9-4212-9d5d-e16cc704a76d</t>
  </si>
  <si>
    <t>Cl36#41b121</t>
  </si>
  <si>
    <t>Principe de paz</t>
  </si>
  <si>
    <t>Nancy arboleda izasa</t>
  </si>
  <si>
    <t>3148111081</t>
  </si>
  <si>
    <t>a9237669-d1d2-4b88-9e3f-6258f7171c27</t>
  </si>
  <si>
    <t>Kr41e#36-05</t>
  </si>
  <si>
    <t>Vulcanizadora rines y llantas aYd</t>
  </si>
  <si>
    <t>Mauricio lopez</t>
  </si>
  <si>
    <t>3217871468</t>
  </si>
  <si>
    <t>Usan pastillas de cloro</t>
  </si>
  <si>
    <t>19ddcdb7-9c53-407a-b726-de40e79aa1e9</t>
  </si>
  <si>
    <t>Cl 38#41h-00</t>
  </si>
  <si>
    <t>Cali 16</t>
  </si>
  <si>
    <t>Guarda camilo restrepo</t>
  </si>
  <si>
    <t>3103697648</t>
  </si>
  <si>
    <t>c37b7871-bd7b-4552-8208-2f12876c1b3e</t>
  </si>
  <si>
    <t>Kr41h-38-44</t>
  </si>
  <si>
    <t>Colegio alejandro montaño</t>
  </si>
  <si>
    <t>Wilmary rivero</t>
  </si>
  <si>
    <t>3155206077</t>
  </si>
  <si>
    <t>f38a459d-ca0a-40cd-be70-18f5dd5a951d</t>
  </si>
  <si>
    <t>Kr41h #39-80</t>
  </si>
  <si>
    <t>Teatro cultural de la comuna 16</t>
  </si>
  <si>
    <t>Guarda francisco piñacue</t>
  </si>
  <si>
    <t>3232369987</t>
  </si>
  <si>
    <t>fd332ad4-b6c3-4acf-bb62-59c5d326bf3e</t>
  </si>
  <si>
    <t>Kr42a1#-38-87</t>
  </si>
  <si>
    <t>Taller juli</t>
  </si>
  <si>
    <t>Jose eduardo molina</t>
  </si>
  <si>
    <t>3137298438</t>
  </si>
  <si>
    <t>57b58e66-4713-4c15-bdba-0ddab8ca2952</t>
  </si>
  <si>
    <t>Kr42b#39-13</t>
  </si>
  <si>
    <t>Taller de garage</t>
  </si>
  <si>
    <t>Luz stella diez</t>
  </si>
  <si>
    <t>3188599994</t>
  </si>
  <si>
    <t>56b4c682-e1f5-4274-8910-157ad2f71310</t>
  </si>
  <si>
    <t>Kr41ab #39-71</t>
  </si>
  <si>
    <t>Antonio nariño</t>
  </si>
  <si>
    <t>Iglesia pentecostes unida de colombia sede antonio nariño</t>
  </si>
  <si>
    <t>Norman stiward renteria</t>
  </si>
  <si>
    <t>3142152580</t>
  </si>
  <si>
    <t>35727742-3c3a-4988-a96a-30d80aba56c0</t>
  </si>
  <si>
    <t>Cl 5-0e.#51-64</t>
  </si>
  <si>
    <t>Instituto.Educativa. Elizabeth  Lorza</t>
  </si>
  <si>
    <t>Elizabeth. Lorza</t>
  </si>
  <si>
    <t>3176429919</t>
  </si>
  <si>
    <t>095ce810-702b-4dc7-909d-18b0c9749954</t>
  </si>
  <si>
    <t>K  28 F   #  72 T 87</t>
  </si>
  <si>
    <t>Iglesia cristiana.Misión . Cristina</t>
  </si>
  <si>
    <t>e296f8e3-115e-4ee1-97ec-27e3f4f81109</t>
  </si>
  <si>
    <t>K.28  F .C  72 T</t>
  </si>
  <si>
    <t>Separador vial . El poblado . 1</t>
  </si>
  <si>
    <t>b3cd1ca0-ab1a-4c27-98cc-306b98bcec23</t>
  </si>
  <si>
    <t>K   28 G  . C 72 - o</t>
  </si>
  <si>
    <t>Vivero . Héctor . Valencia</t>
  </si>
  <si>
    <t>Héctor . Valencia</t>
  </si>
  <si>
    <t>3173418002</t>
  </si>
  <si>
    <t>df28bc8f-4158-412e-a7c2-e0b5c12e4b4e</t>
  </si>
  <si>
    <t>Kr 28 F # 72 P -21</t>
  </si>
  <si>
    <t>Colegio Académico El Poblado. Bachillerato</t>
  </si>
  <si>
    <t>Yamile Corredor</t>
  </si>
  <si>
    <t>6024370688</t>
  </si>
  <si>
    <t>b1931d70-23bf-4cf9-a921-98d36d643261</t>
  </si>
  <si>
    <t>K  28  H   # 72.o -;25</t>
  </si>
  <si>
    <t>Hogar . De bienestar  . Angelitos</t>
  </si>
  <si>
    <t>Rubia.. perez</t>
  </si>
  <si>
    <t>3178088913</t>
  </si>
  <si>
    <t>7c70d3ec-14f6-49ae-9777-67c338d753d7</t>
  </si>
  <si>
    <t>Kr 28 F # 72 0 -08</t>
  </si>
  <si>
    <t>Colegio  Académico el Poblado</t>
  </si>
  <si>
    <t>Yamile corredor</t>
  </si>
  <si>
    <t>ae24a17b-f131-4f1d-a18a-bfb376c6b7e7</t>
  </si>
  <si>
    <t>K. 28 i . #  72 T - 99</t>
  </si>
  <si>
    <t>Hogar comunitario . Mi lucerito</t>
  </si>
  <si>
    <t>Martha . Cañón</t>
  </si>
  <si>
    <t>3185186044</t>
  </si>
  <si>
    <t>a3a985dd-0ee0-4276-ae25-4b371998b9ea</t>
  </si>
  <si>
    <t>Kr 28 F # 72 T 38</t>
  </si>
  <si>
    <t>Vulcanizadora  rosa</t>
  </si>
  <si>
    <t>Rosa Nuñez</t>
  </si>
  <si>
    <t>3157057340</t>
  </si>
  <si>
    <t>bb6e1233-0b6a-4dbc-bbc0-3e97d5aeac95</t>
  </si>
  <si>
    <t>C.72  u.#  29 - 136</t>
  </si>
  <si>
    <t>Planta . Aguas . Residuales . Bonbeo . Navarro</t>
  </si>
  <si>
    <t>Alex . Gerardo . Nates</t>
  </si>
  <si>
    <t>3117284367</t>
  </si>
  <si>
    <t>17ff9f29-5209-4b31-88b8-af30f94766b1</t>
  </si>
  <si>
    <t>Kr 28 F # 72 T 42</t>
  </si>
  <si>
    <t>Hogar I.C.B.F  .Los Nogmos</t>
  </si>
  <si>
    <t>Gladys  Riascos</t>
  </si>
  <si>
    <t>6024370707</t>
  </si>
  <si>
    <t>4dd1c28a-4b7d-4583-9d7d-8dbdffba3435</t>
  </si>
  <si>
    <t>K  28  H . C  72 K</t>
  </si>
  <si>
    <t>Cancha .Sintética.  poblado . 1</t>
  </si>
  <si>
    <t>Marco cabrera</t>
  </si>
  <si>
    <t>3105249720</t>
  </si>
  <si>
    <t>0575c84d-aae4-4b6b-a9c7-5241e4b27610</t>
  </si>
  <si>
    <t>Kr 28 H # 72 o - 27</t>
  </si>
  <si>
    <t>Hogar I.C.B.F. Jesús  de Praga</t>
  </si>
  <si>
    <t>Yuli esther romero</t>
  </si>
  <si>
    <t>3215913509</t>
  </si>
  <si>
    <t>b0dba2d0-c76f-4f40-9f63-f6cbb6363c96</t>
  </si>
  <si>
    <t>K.28  F  #.72 I.- 22</t>
  </si>
  <si>
    <t>Hostal . Nuevo.. nuevo . Madrid</t>
  </si>
  <si>
    <t>Naomi .</t>
  </si>
  <si>
    <t>3044879587</t>
  </si>
  <si>
    <t>7454dea7-a44e-463a-b415-48393e6567c4</t>
  </si>
  <si>
    <t>Kr 28 H #72 P - 29</t>
  </si>
  <si>
    <t>CDI Creciendo Con Amor</t>
  </si>
  <si>
    <t>61d58e9f-8312-4008-8758-3fad78433a45</t>
  </si>
  <si>
    <t>K.28 F.# 72 Y 00</t>
  </si>
  <si>
    <t>Recidencias  . Las  palmas</t>
  </si>
  <si>
    <t>Luís . García</t>
  </si>
  <si>
    <t>3215337051</t>
  </si>
  <si>
    <t>6595d7c2-0c25-42c5-a6d1-4cab35b84e9e</t>
  </si>
  <si>
    <t>Kr 29 # 72 T -104</t>
  </si>
  <si>
    <t>Vulcanizadora  la 29</t>
  </si>
  <si>
    <t>Javier  Vallejo</t>
  </si>
  <si>
    <t>3184897731</t>
  </si>
  <si>
    <t>La medio tina de donde vulcaniza positiva.Se dan todas las recomendaciones y se elimina</t>
  </si>
  <si>
    <t>https://five.epicollect.net/api/media/control-larvario-en-lch-etv-2026?type=photo&amp;format=entry_original&amp;name=6595d7c2-0c25-42c5-a6d1-4cab35b84e9e_1770995827.jpg</t>
  </si>
  <si>
    <t>77434acc-1232-457f-b469-621d977ea78b</t>
  </si>
  <si>
    <t>Parqueadero . Las palmas</t>
  </si>
  <si>
    <t>K. 28  F.   #  72 I -13</t>
  </si>
  <si>
    <t>011b9bac-4479-48e3-9b58-9b797160a9c5</t>
  </si>
  <si>
    <t>Kr 29 # 72 T -107</t>
  </si>
  <si>
    <t>Hogar I.C.B.F  Pequeños  Pitufos</t>
  </si>
  <si>
    <t>Noralba giraldo</t>
  </si>
  <si>
    <t>3157647359</t>
  </si>
  <si>
    <t>2cabc4be-41d2-41c9-9133-1af9d3f587c4</t>
  </si>
  <si>
    <t>Kr 28  i # 72 K - 04</t>
  </si>
  <si>
    <t>Jardín infantil  .Cuentos Mágicos</t>
  </si>
  <si>
    <t>Viviana garcia</t>
  </si>
  <si>
    <t>3153932914</t>
  </si>
  <si>
    <t>f7f66c10-2182-47a2-b26d-d4b3a0d08dac</t>
  </si>
  <si>
    <t>Kr 28 G.con Cl 72 L</t>
  </si>
  <si>
    <t>Las canchas  gemelas</t>
  </si>
  <si>
    <t>Marcos Cabrera</t>
  </si>
  <si>
    <t>Se dan todas las recomendaciones sobre la llanta</t>
  </si>
  <si>
    <t>d3ad6225-e1b6-49cb-9d81-715ffd81e26f</t>
  </si>
  <si>
    <t>Cl 72 j # 28 F 16</t>
  </si>
  <si>
    <t>Residencias el viejo</t>
  </si>
  <si>
    <t>Renais marchas</t>
  </si>
  <si>
    <t>6023478007</t>
  </si>
  <si>
    <t>8a86574f-9904-41f4-a5e4-f46d57ca781a</t>
  </si>
  <si>
    <t>Kr28 F #72 J- 02</t>
  </si>
  <si>
    <t>Amoblado  El Poblado</t>
  </si>
  <si>
    <t>Fabio  Andres Ramirez</t>
  </si>
  <si>
    <t>6023838846</t>
  </si>
  <si>
    <t>e616edb6-7431-4166-8807-9b15458f55c5</t>
  </si>
  <si>
    <t>CL80 Kr 3n</t>
  </si>
  <si>
    <t>Ciudadela Floralia</t>
  </si>
  <si>
    <t>Sendero peatonal</t>
  </si>
  <si>
    <t>Juan pablo</t>
  </si>
  <si>
    <t>Se dejan las recomendaciones</t>
  </si>
  <si>
    <t>a47c3743-5fd5-402d-b832-768698861a4c</t>
  </si>
  <si>
    <t>Kra 53  #2- 17 0e</t>
  </si>
  <si>
    <t>Liceo Cañaveral de Occidente</t>
  </si>
  <si>
    <t>María   Teresa  Moreno Viera</t>
  </si>
  <si>
    <t>3157844899</t>
  </si>
  <si>
    <t>ce0c506b-4e81-4479-aa7b-4e12ce16503c</t>
  </si>
  <si>
    <t>CL77 # 2bn -72</t>
  </si>
  <si>
    <t>La 3a</t>
  </si>
  <si>
    <t>Jorge montero</t>
  </si>
  <si>
    <t>a9d22861-04d7-49e7-97a9-6e848218ebf8</t>
  </si>
  <si>
    <t>Cl -30e. #53-A-08</t>
  </si>
  <si>
    <t>Flores y detalles en Cali</t>
  </si>
  <si>
    <t>Silvia Alejandra Morales Muñoz</t>
  </si>
  <si>
    <t>3166455004</t>
  </si>
  <si>
    <t>17a41ef5-dc43-4180-b73b-e5184d54899c</t>
  </si>
  <si>
    <t>Kr 3n # 2bn-72</t>
  </si>
  <si>
    <t>bd74b4f4-9b9c-4c06-844c-c3df006d9fe9</t>
  </si>
  <si>
    <t>Cl 3.0e. #53-A-16</t>
  </si>
  <si>
    <t>Liceo Cerros del  Valle</t>
  </si>
  <si>
    <t>Carolina.Duran.Victoria</t>
  </si>
  <si>
    <t>3217922165</t>
  </si>
  <si>
    <t>1c2e1b31-9aff-4adf-9bd7-7d3b138140ad</t>
  </si>
  <si>
    <t>Kr 3n # 80-09</t>
  </si>
  <si>
    <t>Salon del reino de los testigos deJehová</t>
  </si>
  <si>
    <t>03d9149e-493e-4b0c-977a-068f45b910b7</t>
  </si>
  <si>
    <t>CL81 Kr 3an</t>
  </si>
  <si>
    <t>Ips floralia</t>
  </si>
  <si>
    <t>Ines diaz</t>
  </si>
  <si>
    <t>3128917002</t>
  </si>
  <si>
    <t>c5a61ab3-752a-4ca9-a37a-556b2247c244</t>
  </si>
  <si>
    <t>Cl 6-0e.  #53-63</t>
  </si>
  <si>
    <t>Comedor Comunitario  Huellas de Amor</t>
  </si>
  <si>
    <t>Pilar.Ruiz</t>
  </si>
  <si>
    <t>3146612187</t>
  </si>
  <si>
    <t>Lavaron el tanque  con detergente, limpiado y cepillado de inmediato.</t>
  </si>
  <si>
    <t>1c094103-deae-4e71-8b30-9b4ce8afc323</t>
  </si>
  <si>
    <t>Cl 4 0e.  #53-A-75</t>
  </si>
  <si>
    <t>Siloé</t>
  </si>
  <si>
    <t>Carreras Técnicas  en Salud</t>
  </si>
  <si>
    <t>Paula Andrea  Velasquez. Enriquez</t>
  </si>
  <si>
    <t>3125393591</t>
  </si>
  <si>
    <t>cf733314-f0bf-4114-81a1-d2e763cb5492</t>
  </si>
  <si>
    <t>CL82 Kr 3an</t>
  </si>
  <si>
    <t>Kiosko adulto mayor</t>
  </si>
  <si>
    <t>Esperanza Suárez</t>
  </si>
  <si>
    <t>85e2770f-4f52-45dc-ae83-d4222ca3f589</t>
  </si>
  <si>
    <t>Kra 51.  #1-121 o-e</t>
  </si>
  <si>
    <t>Parque. Belisario Caicedo</t>
  </si>
  <si>
    <t>Teresa. Gómez</t>
  </si>
  <si>
    <t>3166090568</t>
  </si>
  <si>
    <t>Se dieron Recomendaciones  a la señoraAdministradora</t>
  </si>
  <si>
    <t>3a1afc19-d581-4c58-9961-e99f68f9f688</t>
  </si>
  <si>
    <t>A 4 a oeste # 6-130</t>
  </si>
  <si>
    <t>Estación de bombeo agua potable terron 1</t>
  </si>
  <si>
    <t>No se permitió la visita, la persona encargada no se encuentra en el momento</t>
  </si>
  <si>
    <t>cdda39b7-c75b-4d04-86c6-35a201a38c18</t>
  </si>
  <si>
    <t>CL82 # 3an-03</t>
  </si>
  <si>
    <t>Sede las americas</t>
  </si>
  <si>
    <t>Hita Isabel vellesilla</t>
  </si>
  <si>
    <t>3113580658</t>
  </si>
  <si>
    <t>90a0e496-e73d-4150-ba79-18817a1e1a8d</t>
  </si>
  <si>
    <t>CL83 # 3bn-90</t>
  </si>
  <si>
    <t>Comedor comunitario rayo de luz</t>
  </si>
  <si>
    <t>Nelly campos</t>
  </si>
  <si>
    <t>3113489531</t>
  </si>
  <si>
    <t>d9b2545e-30d8-4bc6-85fb-87a52a7cfb90</t>
  </si>
  <si>
    <t>CL 83 # 3an-90</t>
  </si>
  <si>
    <t>Carmelita</t>
  </si>
  <si>
    <t>Gloria Nelly bustos</t>
  </si>
  <si>
    <t>3117056375</t>
  </si>
  <si>
    <t>7be5958a-ff5f-4216-960e-8ed75e9c5d3e</t>
  </si>
  <si>
    <t>CL83a # 3n-107</t>
  </si>
  <si>
    <t>Hogar infantil rosado y verde</t>
  </si>
  <si>
    <t>Yulieth mosquera</t>
  </si>
  <si>
    <t>3213325113</t>
  </si>
  <si>
    <t>26616ad5-fe70-44fc-9989-74d746a46e87</t>
  </si>
  <si>
    <t>Kr 4 # 83-16</t>
  </si>
  <si>
    <t>Motopaz</t>
  </si>
  <si>
    <t>Eimar palacio</t>
  </si>
  <si>
    <t>3026269359</t>
  </si>
  <si>
    <t>65a2ca91-25ca-44fe-9e31-8ca6bdb8c22a</t>
  </si>
  <si>
    <t>A 4 oeste # 7-10</t>
  </si>
  <si>
    <t>EDS primax portada al mar</t>
  </si>
  <si>
    <t>Raul figueroa</t>
  </si>
  <si>
    <t>3117608014</t>
  </si>
  <si>
    <t>Usan  pastillas de clorox cuando hay agua estancada</t>
  </si>
  <si>
    <t>No se observa criaderos del zancudo transmisor del dengue</t>
  </si>
  <si>
    <t>6bad1690-7afc-4408-8c06-e04742c12464</t>
  </si>
  <si>
    <t>Cl 1-0e. #52-370</t>
  </si>
  <si>
    <t>Unidad Residencial Bosques de Cañaverales - Etapa A</t>
  </si>
  <si>
    <t>Marco.Tulio Cosme</t>
  </si>
  <si>
    <t>3153500004</t>
  </si>
  <si>
    <t>Se habló con la señora Administradora, y le expliqué los controles que se pueden hacer con los sumideros.</t>
  </si>
  <si>
    <t>https://five.epicollect.net/api/media/control-larvario-en-lch-etv-2026?type=photo&amp;format=entry_original&amp;name=6bad1690-7afc-4408-8c06-e04742c12464_1770995966.jpg</t>
  </si>
  <si>
    <t>c64373d8-0070-40f2-9be8-d4ce07828a70</t>
  </si>
  <si>
    <t>A 5 oeste # 4-50</t>
  </si>
  <si>
    <t>Parqueadero la balastera</t>
  </si>
  <si>
    <t>Daniel dominguez</t>
  </si>
  <si>
    <t>Se deja las respectivas recomendaciones de como evitar los criaderos del zancudo transmisor del dengue</t>
  </si>
  <si>
    <t>935fdc46-4942-442f-b80e-8c6be48d9d77</t>
  </si>
  <si>
    <t>A 5 oeste # 4-111</t>
  </si>
  <si>
    <t>Hogar ICBF SAGRADO CORAZON DE JESUS</t>
  </si>
  <si>
    <t>Lucero torres</t>
  </si>
  <si>
    <t>3233641203</t>
  </si>
  <si>
    <t>Usan límpido tarros con tapa</t>
  </si>
  <si>
    <t>77a0cc5c-ce04-4e66-8714-893e385bf506</t>
  </si>
  <si>
    <t>C 10 oeste # 5 oeste 45</t>
  </si>
  <si>
    <t>Parroquia nuestra señora del magnificat</t>
  </si>
  <si>
    <t>Ana deisy</t>
  </si>
  <si>
    <t>3013276290</t>
  </si>
  <si>
    <t>Usan límpido a sifones etc</t>
  </si>
  <si>
    <t>No se observa criaderos del zancudo transmisor del dengue se deja las respectivas recomendaciones para evitar criaderos</t>
  </si>
  <si>
    <t>b5adf334-2a38-4859-b12f-3e38858df0a1</t>
  </si>
  <si>
    <t>C 10 oeste #5-47</t>
  </si>
  <si>
    <t>Institución educativa la inmaculada transición</t>
  </si>
  <si>
    <t>Mariana pulido</t>
  </si>
  <si>
    <t>3167757721</t>
  </si>
  <si>
    <t>5ac3611f-04c4-480e-8921-8df74de89bf5</t>
  </si>
  <si>
    <t>C 10 oeste # 5-45</t>
  </si>
  <si>
    <t>Institución educativa isaias gamboa sede la inmaculada</t>
  </si>
  <si>
    <t>Carlos andres tamayo</t>
  </si>
  <si>
    <t>3102333026</t>
  </si>
  <si>
    <t>b15077f7-8392-4435-9ebc-3f4ebf624d39</t>
  </si>
  <si>
    <t>Kra 52.  #1-0e -20</t>
  </si>
  <si>
    <t>Estación.de.Bomberos de Siloé</t>
  </si>
  <si>
    <t>AlexanderRendón</t>
  </si>
  <si>
    <t>602 8821252</t>
  </si>
  <si>
    <t>https://five.epicollect.net/api/media/control-larvario-en-lch-etv-2026?type=photo&amp;format=entry_original&amp;name=b15077f7-8392-4435-9ebc-3f4ebf624d39_1770992996.jpg</t>
  </si>
  <si>
    <t>4eb37f31-f9ef-400b-98ab-9f4e6f2362bf</t>
  </si>
  <si>
    <t>C 13 oeste # 6bis oeste 50</t>
  </si>
  <si>
    <t>Unidad residencial altos del aguacatal  sector 1</t>
  </si>
  <si>
    <t>Guarda jorge todolfo peña</t>
  </si>
  <si>
    <t>3244734406</t>
  </si>
  <si>
    <t>Usan clorox a sumideros</t>
  </si>
  <si>
    <t>Sumideros con poca agua negativos, se deja las respectivas recomendaciones para evitar criaderos del zancudo transmisor del dengue</t>
  </si>
  <si>
    <t>9f498132-c4b5-40ab-ae95-3d86d70ed714</t>
  </si>
  <si>
    <t>C 13 oeste #6 bis oeste 31 - sector 2</t>
  </si>
  <si>
    <t>Unidada residencial Altos del aguacatal</t>
  </si>
  <si>
    <t>Guarda yordin arias</t>
  </si>
  <si>
    <t>3103471446</t>
  </si>
  <si>
    <t>Clorox a sumidero</t>
  </si>
  <si>
    <t>No se evidencia criaderos del zancudo transmisor del dengue 
Se deja las respectivas recomendaciones</t>
  </si>
  <si>
    <t>5c4d5987-60f7-45ae-8702-184db81368d9</t>
  </si>
  <si>
    <t>Cl 2-0e.  # 51-58</t>
  </si>
  <si>
    <t>Jardín Infantil Genios.Creando</t>
  </si>
  <si>
    <t>JenniferToro Garcia</t>
  </si>
  <si>
    <t>3166512339</t>
  </si>
  <si>
    <t>717e62a7-6259-4d6e-bf0d-8aae074e1456</t>
  </si>
  <si>
    <t>A 5 oeste # 17-17</t>
  </si>
  <si>
    <t>Iglesla DE DIOS MINISTERIAL DE JESUCRISTO</t>
  </si>
  <si>
    <t>Lorenzo ojeda</t>
  </si>
  <si>
    <t>8945612</t>
  </si>
  <si>
    <t>Eduardo Santos</t>
  </si>
  <si>
    <t xml:space="preserve">El Pondaje </t>
  </si>
  <si>
    <t xml:space="preserve">Santa Elena </t>
  </si>
  <si>
    <t>Santa Elena, Sector La Luna</t>
  </si>
  <si>
    <t>Santa Monica Popular</t>
  </si>
  <si>
    <t>Terrón Colorado</t>
  </si>
  <si>
    <t>Terrón Colorado la portada</t>
  </si>
  <si>
    <t>Terrón Colorado( la portada)</t>
  </si>
  <si>
    <t>Terrón Colorado (la portada )</t>
  </si>
  <si>
    <t>Terrón Colorado (malvinas)</t>
  </si>
  <si>
    <t>Terrón Colorado ( las malvinas)</t>
  </si>
  <si>
    <t>Urbanización El Laguito</t>
  </si>
  <si>
    <t>Villa Blanca</t>
  </si>
  <si>
    <t>Villa del Lago</t>
  </si>
  <si>
    <t>Vista Hermosa</t>
  </si>
  <si>
    <t>6-feb</t>
  </si>
  <si>
    <t>Cuenta de 8_Tipo_de_entorno</t>
  </si>
  <si>
    <t>(Varios elementos)</t>
  </si>
  <si>
    <t>f63e2cdc-a2d0-4a1f-a4d9-b4d0f6e647bf</t>
  </si>
  <si>
    <t>C 1 oeste #50-92 segundo piso</t>
  </si>
  <si>
    <t>Fundación danza latina</t>
  </si>
  <si>
    <t>9f773955-dcf5-4d72-9b5f-8397b6c91423</t>
  </si>
  <si>
    <t>Dig 51 #7-95</t>
  </si>
  <si>
    <t>Vulcanizadora san jose</t>
  </si>
  <si>
    <t>Jhon sanchez</t>
  </si>
  <si>
    <t>3248578590</t>
  </si>
  <si>
    <t>ad333a39-5002-48c6-b2e5-ecbcdd63334e</t>
  </si>
  <si>
    <t>K 52 con c 13 oeste #13-03</t>
  </si>
  <si>
    <t>Hogar infantil los conejitos</t>
  </si>
  <si>
    <t>Sandra quintero</t>
  </si>
  <si>
    <t>3147977816</t>
  </si>
  <si>
    <t>ef15e336-fa23-457f-986c-f2bef4124689</t>
  </si>
  <si>
    <t>K 51 con c 7</t>
  </si>
  <si>
    <t>Parqueadero Toby lupe y zeus</t>
  </si>
  <si>
    <t>Mayra carvajal</t>
  </si>
  <si>
    <t>721c5b26-a53a-4efd-8e93-f6df2e450980</t>
  </si>
  <si>
    <t>C 7 oeste #57-37</t>
  </si>
  <si>
    <t>Moto repuestos julio</t>
  </si>
  <si>
    <t>Jhon lenis</t>
  </si>
  <si>
    <t>3197186319</t>
  </si>
  <si>
    <t>cb1f04a7-bfca-4365-a48c-4cce58798744</t>
  </si>
  <si>
    <t>K 51 a -37</t>
  </si>
  <si>
    <t>Rápi motos</t>
  </si>
  <si>
    <t>Hector jaramillo</t>
  </si>
  <si>
    <t>4ee080b6-dd3d-4ec9-b86c-ff50cb2cfe68</t>
  </si>
  <si>
    <t>Día 51 #1b-46</t>
  </si>
  <si>
    <t>Floristería katy</t>
  </si>
  <si>
    <t>Mileydy galindez</t>
  </si>
  <si>
    <t>3163402382</t>
  </si>
  <si>
    <t>276d3d49-3ef6-43c2-a92a-5c80b65eefad</t>
  </si>
  <si>
    <t>Diag 51 #1b-36</t>
  </si>
  <si>
    <t>Vulcanizadora carlos</t>
  </si>
  <si>
    <t>Carlos escobar</t>
  </si>
  <si>
    <t>3113012021</t>
  </si>
  <si>
    <t>4db07778-9a2a-4e50-a16d-0044346e15bf</t>
  </si>
  <si>
    <t>Diag 51 #1b-54</t>
  </si>
  <si>
    <t>Vulcanizadora mi rey</t>
  </si>
  <si>
    <t>Sigifredo rojas</t>
  </si>
  <si>
    <t>3173064133</t>
  </si>
  <si>
    <t>1a39022e-0dce-4468-a5b1-1b0fd8fce639</t>
  </si>
  <si>
    <t>C 1 oeste #50-57</t>
  </si>
  <si>
    <t>Montallantas siloe</t>
  </si>
  <si>
    <t>Walter aranda</t>
  </si>
  <si>
    <t>3177526299</t>
  </si>
  <si>
    <t>6f1ba420-3cc4-40a4-bbf8-cff1aeb00961</t>
  </si>
  <si>
    <t>Cra 39 B # 39-49</t>
  </si>
  <si>
    <t>Taller Niño hermoso</t>
  </si>
  <si>
    <t>Jorge Eliecer Niño</t>
  </si>
  <si>
    <t>3206919100</t>
  </si>
  <si>
    <t>f78bb758-3b40-475c-8789-637e7886bf8a</t>
  </si>
  <si>
    <t>Calle 37#  39-07</t>
  </si>
  <si>
    <t>Taller Moto Repuestos Powert</t>
  </si>
  <si>
    <t>Diego Fernando López</t>
  </si>
  <si>
    <t>3186274298</t>
  </si>
  <si>
    <t>a8cd12ab-a8ea-4b0f-bb22-cb5b7d94bacd</t>
  </si>
  <si>
    <t>Cra 39 calle 37</t>
  </si>
  <si>
    <t>Vulcanizadora Montallanta Wendy</t>
  </si>
  <si>
    <t>Jhon Jairo Lozano</t>
  </si>
  <si>
    <t>3187904170</t>
  </si>
  <si>
    <t>8cb3d513-1428-47f3-9933-586163c1c04a</t>
  </si>
  <si>
    <t>Cra 39 #!38-04</t>
  </si>
  <si>
    <t>Taller de Motos Aquí Es Miguel</t>
  </si>
  <si>
    <t>Luis fernando Castellón</t>
  </si>
  <si>
    <t>3177454292</t>
  </si>
  <si>
    <t>afb55bbc-46c5-4a12-b90c-d064b4392e08</t>
  </si>
  <si>
    <t>Calle 37 # 39-134</t>
  </si>
  <si>
    <t>Comedor comunitario Semillita para una vida mejor</t>
  </si>
  <si>
    <t>Issa Leon Roja</t>
  </si>
  <si>
    <t>3183080798</t>
  </si>
  <si>
    <t>22dbda7f-5dec-4ff1-82cc-e954ba0c3b7b</t>
  </si>
  <si>
    <t>39c # 38-15</t>
  </si>
  <si>
    <t>Apoyo Escolar y Refuerzo</t>
  </si>
  <si>
    <t>No reciben la visita</t>
  </si>
  <si>
    <t>998ec6f1-0666-4c28-9893-b0d24b99603a</t>
  </si>
  <si>
    <t>Cra 39 D # 38-44</t>
  </si>
  <si>
    <t>Institución Educativa Libardo Madrid Valderrama Sede Pablo Neruda</t>
  </si>
  <si>
    <t>se encuentra en construcción</t>
  </si>
  <si>
    <t>c3f3b0c8-a603-4dd5-b619-5f5c65d58694</t>
  </si>
  <si>
    <t>Cra 39 D - 39 - 46</t>
  </si>
  <si>
    <t>Parroquia Santo Evangelio</t>
  </si>
  <si>
    <t>Jaime Bonilla</t>
  </si>
  <si>
    <t>3162827164</t>
  </si>
  <si>
    <t>2486ccb8-7088-423b-a8ad-108dc3193fb7</t>
  </si>
  <si>
    <t>Cra 39 D - 20</t>
  </si>
  <si>
    <t>Colegio Cecan</t>
  </si>
  <si>
    <t>Gloria lopez</t>
  </si>
  <si>
    <t>3195497019</t>
  </si>
  <si>
    <t>88f0777a-73e4-4db9-bcbd-ba25fb431d60</t>
  </si>
  <si>
    <t>Calle 38 # 41-22</t>
  </si>
  <si>
    <t>Iglesia Cristiana Cuerpo De Cristo</t>
  </si>
  <si>
    <t>María clemencia</t>
  </si>
  <si>
    <t>3153124039</t>
  </si>
  <si>
    <t>bafa6757-bbd3-42dd-922d-2fbd67f84e27</t>
  </si>
  <si>
    <t>Cl38#39-07</t>
  </si>
  <si>
    <t>Vulcanizadora y taller mecsnica papo</t>
  </si>
  <si>
    <t>Darwin alberto</t>
  </si>
  <si>
    <t>3012211747</t>
  </si>
  <si>
    <t>2a58a0c6-ed16-47c5-bfbe-be61ef5f8ed6</t>
  </si>
  <si>
    <t>Kr 39#38-04</t>
  </si>
  <si>
    <t>Taller moto repuestos rios</t>
  </si>
  <si>
    <t>Brando arreondo</t>
  </si>
  <si>
    <t>3134654971</t>
  </si>
  <si>
    <t>d3acae78-84ed-4a78-a07e-e9c56c1ce546</t>
  </si>
  <si>
    <t>Kr38#37-32</t>
  </si>
  <si>
    <t>Taller timo</t>
  </si>
  <si>
    <t>Diego montenegro</t>
  </si>
  <si>
    <t>3182843996</t>
  </si>
  <si>
    <t>No dejsn nada als entermiere</t>
  </si>
  <si>
    <t>24a7e7bf-8fb0-420a-8e95-19af50538304</t>
  </si>
  <si>
    <t>Cl37#39-132</t>
  </si>
  <si>
    <t>Iglesia ministerios internacional Rios de agua viva</t>
  </si>
  <si>
    <t>Ana isabel leon</t>
  </si>
  <si>
    <t>3187952055</t>
  </si>
  <si>
    <t>ea37a471-8766-4097-9262-13eed6f4d365</t>
  </si>
  <si>
    <t>K 39b#38-67</t>
  </si>
  <si>
    <t>Liceo pedagogico laalegría de nini</t>
  </si>
  <si>
    <t>Mirian cortez</t>
  </si>
  <si>
    <t>3148642180</t>
  </si>
  <si>
    <t>37b2dfc2-a7a9-4b8b-b0ed-2cb6a105449a</t>
  </si>
  <si>
    <t>K39d#39-34</t>
  </si>
  <si>
    <t>Puestode saluď ántonio Nariño</t>
  </si>
  <si>
    <t>3f4fcb6d-2cb1-4a14-a970-c74e8d3943bc</t>
  </si>
  <si>
    <t>Cr39d#39_36</t>
  </si>
  <si>
    <t>Institucion educstiva tecnico donsl rodrigo tafur  sede jose.maria carbonel</t>
  </si>
  <si>
    <t>Gloria mulato</t>
  </si>
  <si>
    <t>3148591200</t>
  </si>
  <si>
    <t>8aaac7cb-6039-415c-b1db-e146b07dbf0f</t>
  </si>
  <si>
    <t>Kr39d#39-44</t>
  </si>
  <si>
    <t>Casa cural parroquia santo evsngelio</t>
  </si>
  <si>
    <t>Jaime bonilla</t>
  </si>
  <si>
    <t>6172ea47-62bf-4954-bd68-2b1f4f0d8dc2</t>
  </si>
  <si>
    <t>Kr 39d #39 ,-42</t>
  </si>
  <si>
    <t>Comedor comunitario cecan</t>
  </si>
  <si>
    <t>eb534046-9e6e-4052-aed6-8f6ab0864924</t>
  </si>
  <si>
    <t>Kr 40a#38-38</t>
  </si>
  <si>
    <t>Colegio Donald Tafur sede Antonio Nariño</t>
  </si>
  <si>
    <t>Carmen stella Alzate</t>
  </si>
  <si>
    <t>3164695637</t>
  </si>
  <si>
    <t>cd1d4572-ab5d-4d00-8450-51d50dfb9f42</t>
  </si>
  <si>
    <t>K.72 R.#  28 E 2 - 16</t>
  </si>
  <si>
    <t>Los Robles</t>
  </si>
  <si>
    <t>Liceo moderno  . Los robles bachillerato</t>
  </si>
  <si>
    <t>William . Martínez</t>
  </si>
  <si>
    <t>3148344331</t>
  </si>
  <si>
    <t>85352bea-843c-4ffa-94da-11b183bea2d2</t>
  </si>
  <si>
    <t>K  28 E  #.72:T - 111</t>
  </si>
  <si>
    <t>El Poblado II</t>
  </si>
  <si>
    <t>Funeraria . Trujillo</t>
  </si>
  <si>
    <t>Damayra borrego</t>
  </si>
  <si>
    <t>3016764087</t>
  </si>
  <si>
    <t>59a01983-1df2-4983-91f0-780495fe9526</t>
  </si>
  <si>
    <t>C. 72  T 1  #. 28 E 04</t>
  </si>
  <si>
    <t>Comedor comunitario . El  poblado  2</t>
  </si>
  <si>
    <t>Lucía . Montaño</t>
  </si>
  <si>
    <t>3218784234</t>
  </si>
  <si>
    <t>ba06ebdf-c14f-4551-9b0d-431c6701e0b8</t>
  </si>
  <si>
    <t>K.28 E . #.72 T 1 - 10</t>
  </si>
  <si>
    <t>Capilla . SanJerónimo</t>
  </si>
  <si>
    <t>377e2aa0-de5f-409d-9d92-89da00b23734</t>
  </si>
  <si>
    <t>K.28.E.#  72 T 1 - 02</t>
  </si>
  <si>
    <t>Sede.Comunal . Poblado . 2</t>
  </si>
  <si>
    <t>Isabel . Alvarez</t>
  </si>
  <si>
    <t>3233238152</t>
  </si>
  <si>
    <t>69b4f287-1f3f-43e0-bd47-5949b3db0643</t>
  </si>
  <si>
    <t>C.72 P   #  28;D 4 +  36</t>
  </si>
  <si>
    <t>Hogar infantil . Aranjuez</t>
  </si>
  <si>
    <t>Diana . Lugo</t>
  </si>
  <si>
    <t>3183243116</t>
  </si>
  <si>
    <t>c1ac0023-5cb4-4ece-a53c-2c0d9276e052</t>
  </si>
  <si>
    <t>Trs . 28 F.#:  72 L - 1 - 07</t>
  </si>
  <si>
    <t>Hogar comunitario.. los ositos . Melosos</t>
  </si>
  <si>
    <t>Zumilda  . Meneces</t>
  </si>
  <si>
    <t>3176658927</t>
  </si>
  <si>
    <t>6ca1e035-3e6e-4f30-944a-cef39531cd8f</t>
  </si>
  <si>
    <t>C  72 L - 1  k 28 E - 4</t>
  </si>
  <si>
    <t>Parque  . Los robles</t>
  </si>
  <si>
    <t>https://five.epicollect.net/api/media/control-larvario-en-lch-etv-2026?type=photo&amp;format=entry_original&amp;name=6ca1e035-3e6e-4f30-944a-cef39531cd8f_1771250493.jpg</t>
  </si>
  <si>
    <t>fdf0deff-0771-4ed8-9308-b9db0c71cf4d</t>
  </si>
  <si>
    <t>C 72  K.#.28  E - 3 - 16</t>
  </si>
  <si>
    <t>Nuevo horizonte</t>
  </si>
  <si>
    <t>Hogar comunitario . Los traviesos</t>
  </si>
  <si>
    <t>Gloria..Tovar</t>
  </si>
  <si>
    <t>3117302066</t>
  </si>
  <si>
    <t>1d8cace3-dd8c-4584-a2ab-1a4a81704ceb</t>
  </si>
  <si>
    <t>K.28 F #  72 L - 79</t>
  </si>
  <si>
    <t>El Poblado I</t>
  </si>
  <si>
    <t>Fundación . Carvajal . Sede.. poblado</t>
  </si>
  <si>
    <t>Erika . Torijano</t>
  </si>
  <si>
    <t>3207267008</t>
  </si>
  <si>
    <t>a0bfc975-3745-4c9a-b83a-9c780c5957a3</t>
  </si>
  <si>
    <t>Cl 72 R # 28 E 2 - 62</t>
  </si>
  <si>
    <t>Liceo  moderno  los Robles primaria</t>
  </si>
  <si>
    <t>William  martinez</t>
  </si>
  <si>
    <t>54fed1f9-642f-4002-8212-bd31503bc255</t>
  </si>
  <si>
    <t>Cl 72 R #28 E 2 -42</t>
  </si>
  <si>
    <t>Hogar I.C.B.F  El Oso Meloso</t>
  </si>
  <si>
    <t>Luz Marina sanchez</t>
  </si>
  <si>
    <t>3128850352</t>
  </si>
  <si>
    <t>87cdbc15-9c3f-4692-b754-18822ab00aa1</t>
  </si>
  <si>
    <t>Kr28 E5 # 72 T 22</t>
  </si>
  <si>
    <t>Hogar I.C.B.F.  Los Capullitos</t>
  </si>
  <si>
    <t>Adriana  Patricia  Arroyave</t>
  </si>
  <si>
    <t>3117314705</t>
  </si>
  <si>
    <t>c009c07a-e4a2-42ea-8978-60e66c7f7c8b</t>
  </si>
  <si>
    <t>Cl 72 U Con kr 28 E 3</t>
  </si>
  <si>
    <t>Separador  Vial</t>
  </si>
  <si>
    <t>https://five.epicollect.net/api/media/control-larvario-en-lch-etv-2026?type=photo&amp;format=entry_original&amp;name=c009c07a-e4a2-42ea-8978-60e66c7f7c8b_1771259550.jpg</t>
  </si>
  <si>
    <t>8fe3f7d5-11c6-498e-a2c1-57adcdd28443</t>
  </si>
  <si>
    <t>Cl 72 U # 28 E 3- 06</t>
  </si>
  <si>
    <t>Iglesia Cristiana Vida Nueva</t>
  </si>
  <si>
    <t>Martha  palacio</t>
  </si>
  <si>
    <t>35182b3a-d10f-4239-826c-768b498a2e9c</t>
  </si>
  <si>
    <t>Kr 28 E 2 # 72 S 02</t>
  </si>
  <si>
    <t>Institución educativa  técnico  industrial  Luz Haydee Guerrero  Molina</t>
  </si>
  <si>
    <t>Luis  Alberto Barona</t>
  </si>
  <si>
    <t>3115966405</t>
  </si>
  <si>
    <t>4172beac-969d-412a-8817-5b84e6d2304b</t>
  </si>
  <si>
    <t>Cl 72 T # 28 D 4 - 21</t>
  </si>
  <si>
    <t>Telefónica El Poblado</t>
  </si>
  <si>
    <t>Yarleidy  Calimeño</t>
  </si>
  <si>
    <t>3128581372</t>
  </si>
  <si>
    <t>dc113d81-99a9-457d-bdd3-e6f227b691fa</t>
  </si>
  <si>
    <t>Cl 72 Q # 28 D⁴ -12</t>
  </si>
  <si>
    <t>Fundación  Vencedores del mañana</t>
  </si>
  <si>
    <t>María  del Carmen Garcia</t>
  </si>
  <si>
    <t>3166379977</t>
  </si>
  <si>
    <t>157e74d4-1cc5-41ab-8923-a10296c85251</t>
  </si>
  <si>
    <t>K 4 N # 71i10</t>
  </si>
  <si>
    <t>Lares de Comfenalco</t>
  </si>
  <si>
    <t>Vulcanizadora lares</t>
  </si>
  <si>
    <t>Jose alvaro gallego</t>
  </si>
  <si>
    <t>3102848855</t>
  </si>
  <si>
    <t>0f4940c2-5122-45c8-bdac-d39302f0720e</t>
  </si>
  <si>
    <t>Kr 4n # 71i2-26</t>
  </si>
  <si>
    <t>Floristería dímelo con flores</t>
  </si>
  <si>
    <t>Wilson cruz</t>
  </si>
  <si>
    <t>3214612500</t>
  </si>
  <si>
    <t>40a8e128-ab98-40ab-a9b2-73b13ca50a5a</t>
  </si>
  <si>
    <t>K 4N # 72N00</t>
  </si>
  <si>
    <t>Vivero floralia</t>
  </si>
  <si>
    <t>Nathali belalcazar</t>
  </si>
  <si>
    <t>3014716511</t>
  </si>
  <si>
    <t>No se encuentran criaderos positivos del zancudo transmisor del dengue se deja  las respectivas recomendaciones</t>
  </si>
  <si>
    <t>cfe88da6-7415-4134-ad84-799205d300a2</t>
  </si>
  <si>
    <t>K 4N # 72B35</t>
  </si>
  <si>
    <t>Iglesia cristiana Jesús rey de las naciones</t>
  </si>
  <si>
    <t>Berta Lucía</t>
  </si>
  <si>
    <t>3236588654</t>
  </si>
  <si>
    <t>5197fd73-15b5-4884-9d35-1a5241087851</t>
  </si>
  <si>
    <t>Cl 9-0e. #51-18</t>
  </si>
  <si>
    <t>Siloé Villa Catalina</t>
  </si>
  <si>
    <t>Comedor Comunitario  Sirviendo con Amor</t>
  </si>
  <si>
    <t>Amalfi.  Andrade.Perez</t>
  </si>
  <si>
    <t>3128194667</t>
  </si>
  <si>
    <t>e575adf6-e85c-473b-8d2b-08ad5e020ecd</t>
  </si>
  <si>
    <t>Kra  51. # 7-42</t>
  </si>
  <si>
    <t>Siloé El Cortijo</t>
  </si>
  <si>
    <t>Vulcanizadora. Villaquiran</t>
  </si>
  <si>
    <t>Henrry.  Villaquiran</t>
  </si>
  <si>
    <t>3173097104</t>
  </si>
  <si>
    <t>https://five.epicollect.net/api/media/control-larvario-en-lch-etv-2026?type=photo&amp;format=entry_original&amp;name=e575adf6-e85c-473b-8d2b-08ad5e020ecd_1771260351.jpg</t>
  </si>
  <si>
    <t>603fd512-6d9d-46d4-851e-a1564814d04a</t>
  </si>
  <si>
    <t>Kr 4n Cl 72b esquina</t>
  </si>
  <si>
    <t>Parqueadero floralia</t>
  </si>
  <si>
    <t>David araujo</t>
  </si>
  <si>
    <t>317321190</t>
  </si>
  <si>
    <t>b3e2a8e5-343c-40e8-a7cb-cd89da1f5016</t>
  </si>
  <si>
    <t>CL72c # 3bn -57</t>
  </si>
  <si>
    <t>Ips floralia 1</t>
  </si>
  <si>
    <t>Juan José zuleta</t>
  </si>
  <si>
    <t>3216789508</t>
  </si>
  <si>
    <t>106d0e20-b9ea-4a32-aefb-1f6573244851</t>
  </si>
  <si>
    <t>Kra 51. con Cl 7 esquina</t>
  </si>
  <si>
    <t>Sandra. Arena</t>
  </si>
  <si>
    <t>3187264891</t>
  </si>
  <si>
    <t>a27e1e39-f54b-45d1-a8d5-14b86def9e73</t>
  </si>
  <si>
    <t>Kra 52.  #12-Boe-35</t>
  </si>
  <si>
    <t>Siloé Lleras Camargo Sector La Playa</t>
  </si>
  <si>
    <t>Comedor Comunitario Llamados a la mesa 2</t>
  </si>
  <si>
    <t>Alexander. Carvajal</t>
  </si>
  <si>
    <t>3154735777</t>
  </si>
  <si>
    <t>9791d598-4856-42a1-aa1d-b6313bb56269</t>
  </si>
  <si>
    <t>C72C # 3BN53</t>
  </si>
  <si>
    <t>Yuliani moran</t>
  </si>
  <si>
    <t>3178667825</t>
  </si>
  <si>
    <t>No se encuentran criaderos positivos del zancudo transmisor del dengue, se dejan las recomendaciones pertinentes</t>
  </si>
  <si>
    <t>f05b10d3-2371-4bab-b59a-0b6d1c56934d</t>
  </si>
  <si>
    <t>CL72c # 3bn-55</t>
  </si>
  <si>
    <t>El carrusel del saber</t>
  </si>
  <si>
    <t>Fransis Viviana ospina</t>
  </si>
  <si>
    <t>3155406908</t>
  </si>
  <si>
    <t>1fd07b24-5439-40be-88e9-692bdb6809a9</t>
  </si>
  <si>
    <t>C 72C # 3BN51</t>
  </si>
  <si>
    <t>Polideportivo floralia</t>
  </si>
  <si>
    <t>Jimena bolañoz</t>
  </si>
  <si>
    <t>3148455149</t>
  </si>
  <si>
    <t>No se encontraron criaderos del zancudo transmisor del dengue</t>
  </si>
  <si>
    <t>10265815-10df-47da-93b6-b71742f03987</t>
  </si>
  <si>
    <t>Cl 8-0e  #50D -45</t>
  </si>
  <si>
    <t>Siloé Tierra Blanca</t>
  </si>
  <si>
    <t>Hogar de Bienestar Los Babys</t>
  </si>
  <si>
    <t>Elizabeth. Perdomo</t>
  </si>
  <si>
    <t>3148341688</t>
  </si>
  <si>
    <t>95811a78-f2f7-4450-99dc-11389710730a</t>
  </si>
  <si>
    <t>Kra 51. No# 7-17</t>
  </si>
  <si>
    <t>Hogar Infantil I. c.B.F.   Lleras. Camargo</t>
  </si>
  <si>
    <t>Estefania. Silva</t>
  </si>
  <si>
    <t>3045532819</t>
  </si>
  <si>
    <t>https://five.epicollect.net/api/media/control-larvario-en-lch-etv-2026?type=photo&amp;format=entry_original&amp;name=95811a78-f2f7-4450-99dc-11389710730a_1771257136.jpg</t>
  </si>
  <si>
    <t>92f2c8ce-2ff6-4e73-a60d-f37dc80f557c</t>
  </si>
  <si>
    <t>Cl 72J # 3-71</t>
  </si>
  <si>
    <t>Hogar icbf sapote</t>
  </si>
  <si>
    <t>Aura Yolanda muñoz</t>
  </si>
  <si>
    <t>3213333936</t>
  </si>
  <si>
    <t>eb9ae710-492b-4ff4-acbb-3e484ad11a7f</t>
  </si>
  <si>
    <t>C 72J - K 3 BN</t>
  </si>
  <si>
    <t>Polideportivo La estacion</t>
  </si>
  <si>
    <t>Alejandro diaz</t>
  </si>
  <si>
    <t>El señor no dio número de teléfono.. no se evidencia criaderos del zancudo transmisor del dengue</t>
  </si>
  <si>
    <t>6d588d05-e054-4291-95af-4bbebb6e7ca4</t>
  </si>
  <si>
    <t>C 72J - 3 A - N 70</t>
  </si>
  <si>
    <t>Estación de policía floralia</t>
  </si>
  <si>
    <t>Auxiliar angulo</t>
  </si>
  <si>
    <t>No se observa criaderos del zancudo transmisor del dengue, se deja las respectivas recomendaciones</t>
  </si>
  <si>
    <t>e92d4ded-2958-41a4-87a2-98a1e22a0b5f</t>
  </si>
  <si>
    <t>CL72J # 3an-94</t>
  </si>
  <si>
    <t>Picapiedras 3 y 4</t>
  </si>
  <si>
    <t>Alba Nelly arias</t>
  </si>
  <si>
    <t>3205043659</t>
  </si>
  <si>
    <t>70701574-a936-497d-bba9-7b7dff808552</t>
  </si>
  <si>
    <t>Kr 28 E ¹ #72 L ² - 17</t>
  </si>
  <si>
    <t>Casa Cristiana  Internacional</t>
  </si>
  <si>
    <t>Julio cesar morales</t>
  </si>
  <si>
    <t>3218085917</t>
  </si>
  <si>
    <t>e55c74fe-58ac-462f-9c40-44d7a84d2178</t>
  </si>
  <si>
    <t>Kr 28 E ² #72 L 51</t>
  </si>
  <si>
    <t>Comedor comunitario  Son Delicias</t>
  </si>
  <si>
    <t>Geisy tatiana cajares</t>
  </si>
  <si>
    <t>3137715993</t>
  </si>
  <si>
    <t>d550e4a7-82b9-4440-988c-709c192fbc3c</t>
  </si>
  <si>
    <t>Kr 28E ⁴ con Cl 72 P</t>
  </si>
  <si>
    <t>Cali 13</t>
  </si>
  <si>
    <t>En Construcción</t>
  </si>
  <si>
    <t>4cd54d5d-97f6-4116-94c0-e7b244a108b5</t>
  </si>
  <si>
    <t>Cl 72 L # 28 E ⁴ -06</t>
  </si>
  <si>
    <t>centro  educacional  cristiano sion</t>
  </si>
  <si>
    <t>Johanan sanchez</t>
  </si>
  <si>
    <t>3175486313</t>
  </si>
  <si>
    <t>a73d1d31-85fd-47ff-acd1-c4e5633a248d</t>
  </si>
  <si>
    <t>Kr 28 F #72 L- 81</t>
  </si>
  <si>
    <t>Biblioteca  pública  central Didáctica el poblado</t>
  </si>
  <si>
    <t>Elizabeth  villa</t>
  </si>
  <si>
    <t>3235968407</t>
  </si>
  <si>
    <t>8a437e80-9d74-4287-94e2-0f22d152f1e2</t>
  </si>
  <si>
    <t>Kra 51.  #1-B-46</t>
  </si>
  <si>
    <t>Parqueadero Katy</t>
  </si>
  <si>
    <t>Parmenio. García</t>
  </si>
  <si>
    <t>3162893304</t>
  </si>
  <si>
    <t>913392b2-0c84-4435-a793-887baa185706</t>
  </si>
  <si>
    <t>Kra 51. con  Cl 1-0-e</t>
  </si>
  <si>
    <t>Taller  de motos.Los Cerros</t>
  </si>
  <si>
    <t>William. Gómez</t>
  </si>
  <si>
    <t>3104093903</t>
  </si>
  <si>
    <t>121e04d8-0bd7-4ca6-8441-324486a31a22</t>
  </si>
  <si>
    <t>Kra 51. #-B-12</t>
  </si>
  <si>
    <t>Parqueadero.El Tio</t>
  </si>
  <si>
    <t>Astrid. Martinez.Lozano</t>
  </si>
  <si>
    <t>3132244311</t>
  </si>
  <si>
    <t>90a1575b-9fdb-4b4c-beac-a8a18bb9e8a4</t>
  </si>
  <si>
    <t>Kr 4n # 72k-16</t>
  </si>
  <si>
    <t>Colegio la floralia</t>
  </si>
  <si>
    <t>María alejandra gomez</t>
  </si>
  <si>
    <t>3226391330</t>
  </si>
  <si>
    <t>82695d9f-7898-429f-8d5c-78f4a2e871fe</t>
  </si>
  <si>
    <t>Cl 1 -0e. #50-57</t>
  </si>
  <si>
    <t>E D.S. Opecom  Siloé</t>
  </si>
  <si>
    <t>Yohana medina</t>
  </si>
  <si>
    <t>3024670734</t>
  </si>
  <si>
    <t>07a50bbc-933c-4409-a43c-31a09d3ccae3</t>
  </si>
  <si>
    <t>C 78 # 3BN74</t>
  </si>
  <si>
    <t>Iglesia evangélica  alianza</t>
  </si>
  <si>
    <t>El señor que atendió no permito el ingreso</t>
  </si>
  <si>
    <t>e1dcfb5a-d90e-4699-ab2c-81e608c94353</t>
  </si>
  <si>
    <t>Cl 79 # 3-04</t>
  </si>
  <si>
    <t>Ruben dario</t>
  </si>
  <si>
    <t>3114580972</t>
  </si>
  <si>
    <t>6cc6be08-34b3-426f-b82e-bddf1a1fb7ee</t>
  </si>
  <si>
    <t>Cl 77 Kr 3bn</t>
  </si>
  <si>
    <t>Cancha deportiva las américas</t>
  </si>
  <si>
    <t>Rubiela castro</t>
  </si>
  <si>
    <t>3128537994</t>
  </si>
  <si>
    <t>13b5b6d6-de4c-4be6-882d-7b4891401372</t>
  </si>
  <si>
    <t>C 78#3N38</t>
  </si>
  <si>
    <t>Hogar ICBF LOS PITUFOS</t>
  </si>
  <si>
    <t>Yaciris yepez</t>
  </si>
  <si>
    <t>3217189453</t>
  </si>
  <si>
    <t>bcdce405-5679-4651-979d-3151ab7c5c02</t>
  </si>
  <si>
    <t>Cl78 # 3n-23</t>
  </si>
  <si>
    <t>Hogar icbf morado</t>
  </si>
  <si>
    <t>Yenny Maryori meneses</t>
  </si>
  <si>
    <t>3182012043</t>
  </si>
  <si>
    <t>e7703586-d769-4303-a11e-2d34d77bfd1e</t>
  </si>
  <si>
    <t>C79# 3-04</t>
  </si>
  <si>
    <t>Feliza ruiz</t>
  </si>
  <si>
    <t>3126548009</t>
  </si>
  <si>
    <t>b260b144-50cb-48d1-86e9-a0509420413c</t>
  </si>
  <si>
    <t>Kr 3n # 78-19</t>
  </si>
  <si>
    <t>Iglesia cristiana nacimiento de su gloria</t>
  </si>
  <si>
    <t>Gilberto tobon</t>
  </si>
  <si>
    <t>6024498231</t>
  </si>
  <si>
    <t>fa87465f-fc14-4407-80b5-d574c450d85d</t>
  </si>
  <si>
    <t>Cl36#37-33</t>
  </si>
  <si>
    <t>Taller jei</t>
  </si>
  <si>
    <t>Yeisonnmartinez</t>
  </si>
  <si>
    <t>3024111492</t>
  </si>
  <si>
    <t>6f4915ed-88e2-4e5a-9d97-72c3cc9d1c99</t>
  </si>
  <si>
    <t>Cl36#37-55</t>
  </si>
  <si>
    <t>Vulcanizadora Simon</t>
  </si>
  <si>
    <t>Jose contrera</t>
  </si>
  <si>
    <t>3173358735</t>
  </si>
  <si>
    <t>1cde0e5e-a9a4-4383-82a4-a09bc8221781</t>
  </si>
  <si>
    <t>Cl37#37-41</t>
  </si>
  <si>
    <t>Vulcanizadora miller</t>
  </si>
  <si>
    <t>Miller garcia</t>
  </si>
  <si>
    <t>3187755530</t>
  </si>
  <si>
    <t>53c581a1-59df-4e8a-bfc7-1130a5d162e2</t>
  </si>
  <si>
    <t>Kr39#37-81</t>
  </si>
  <si>
    <t>Tallee de motos tormoto</t>
  </si>
  <si>
    <t>El señor dijo que estaba ocupado y que esa visita era de la secretaría de salud a que se consta y todo eso y no quiso dar el teléfono</t>
  </si>
  <si>
    <t>5f8202b2-5fba-44d1-83d3-2f4ada253fff</t>
  </si>
  <si>
    <t>Cl36#37-69</t>
  </si>
  <si>
    <t>Comedor comunitario Emanuel</t>
  </si>
  <si>
    <t>Olvia pedraza idrobo</t>
  </si>
  <si>
    <t>3156082568</t>
  </si>
  <si>
    <t>9447ea47-978f-41c7-9895-a6cf84cbacb9</t>
  </si>
  <si>
    <t>Kr36#37-03</t>
  </si>
  <si>
    <t>Tallernde moto la roca</t>
  </si>
  <si>
    <t>Omar fernando castillo</t>
  </si>
  <si>
    <t>3187500772</t>
  </si>
  <si>
    <t>09e15fc5-36cd-4ab6-91ad-5727e324c2b4</t>
  </si>
  <si>
    <t>Kr35#34-52</t>
  </si>
  <si>
    <t>Reciclaje Michelin</t>
  </si>
  <si>
    <t>Eusevio quiñones</t>
  </si>
  <si>
    <t>3104931187</t>
  </si>
  <si>
    <t>571eef29-928a-4efd-a872-b16687289d2e</t>
  </si>
  <si>
    <t>Kr39#38-71</t>
  </si>
  <si>
    <t>Escuela de baile brayin</t>
  </si>
  <si>
    <t>Brayan borja</t>
  </si>
  <si>
    <t>3117586559</t>
  </si>
  <si>
    <t>Usan limpido y mantienen con aire acondicionado</t>
  </si>
  <si>
    <t>6cf1bfbf-e54c-4bdd-b806-28ed2310a68c</t>
  </si>
  <si>
    <t>Kr39#38-69</t>
  </si>
  <si>
    <t>Lavadero jg</t>
  </si>
  <si>
    <t>Leonardo ramirez</t>
  </si>
  <si>
    <t>3104270408</t>
  </si>
  <si>
    <t>9a2881cd-dc1a-478d-99ef-b49e1d33d2f7</t>
  </si>
  <si>
    <t>Kr39#40'63</t>
  </si>
  <si>
    <t>Taller Alejo</t>
  </si>
  <si>
    <t>Alejandro</t>
  </si>
  <si>
    <t>3174507903</t>
  </si>
  <si>
    <t>2c62dd95-f0a6-4fe9-b57a-551f9d03d322</t>
  </si>
  <si>
    <t>K.28 E.2.#. 72 W 37</t>
  </si>
  <si>
    <t>Hogar comunitario . Mi infancia</t>
  </si>
  <si>
    <t>Luisa  soto</t>
  </si>
  <si>
    <t>3177441923</t>
  </si>
  <si>
    <t>49ddb99c-7008-4244-b789-0fcf810d4058</t>
  </si>
  <si>
    <t>K.28 E  #.72 W 55</t>
  </si>
  <si>
    <t>Colegio  santa lucía</t>
  </si>
  <si>
    <t>Alba  victoriaL . Londoño</t>
  </si>
  <si>
    <t>3122388612</t>
  </si>
  <si>
    <t>0b96361e-782b-4d74-bcbd-baa6c2d8ca2f</t>
  </si>
  <si>
    <t>C 72 U  # 28 D 1 - 11</t>
  </si>
  <si>
    <t>Vulcanizadora . El mono</t>
  </si>
  <si>
    <t>Francisco . López</t>
  </si>
  <si>
    <t>3235161993</t>
  </si>
  <si>
    <t>f84f8dec-c1df-4ff0-91f5-cc460b1528bd</t>
  </si>
  <si>
    <t>K 28 D . #. 72:U 33</t>
  </si>
  <si>
    <t>Hogar comunitario . Divino.Niño</t>
  </si>
  <si>
    <t>Sonia . Palacio</t>
  </si>
  <si>
    <t>3153213495</t>
  </si>
  <si>
    <t>e8d6497d-5815-4f02-8bb5-5290f1ae6871</t>
  </si>
  <si>
    <t>K.28 E 2   #  72 W 47</t>
  </si>
  <si>
    <t>Centro comunitario . De capacitación  del distrito  de agua.Blanca</t>
  </si>
  <si>
    <t>CamiloAlberto . Arenas</t>
  </si>
  <si>
    <t>3247048845</t>
  </si>
  <si>
    <t>3f45f01f-64bb-44fd-b6dc-1f59e19f5456</t>
  </si>
  <si>
    <t>C 72 W. # 28 E2 - 24</t>
  </si>
  <si>
    <t>Iglesia . . Testigos de . Jehová</t>
  </si>
  <si>
    <t>b9424649-87cb-4cdd-8950-106dfa393541</t>
  </si>
  <si>
    <t>K. 28.F  C  72 V</t>
  </si>
  <si>
    <t>Hospital . Carlos.Holmes . Trujillo</t>
  </si>
  <si>
    <t>Adriana . Marulanda</t>
  </si>
  <si>
    <t>3025447052</t>
  </si>
  <si>
    <t>664babea-5a28-4c19-9bc8-758d4fed308a</t>
  </si>
  <si>
    <t>C.72 W.. K  28 D</t>
  </si>
  <si>
    <t>Separador vial . . El poblado . 2</t>
  </si>
  <si>
    <t>https://five.epicollect.net/api/media/control-larvario-en-lch-etv-2026?type=photo&amp;format=entry_original&amp;name=664babea-5a28-4c19-9bc8-758d4fed308a_1771339149.jpg</t>
  </si>
  <si>
    <t>18e381aa-ce95-4dfc-98c4-ed556ab0c3b2</t>
  </si>
  <si>
    <t>K  28 D  # 72 L 32</t>
  </si>
  <si>
    <t>Los Comuneros II</t>
  </si>
  <si>
    <t>Corporación . Pedro . Morales . Pino</t>
  </si>
  <si>
    <t>Estefanía . Ortiz</t>
  </si>
  <si>
    <t>6023574764</t>
  </si>
  <si>
    <t>f3a77cff-d030-4dd2-9a0c-0729a8cfbd92</t>
  </si>
  <si>
    <t>C 72 T. K 28 E</t>
  </si>
  <si>
    <t>Tertuliadero . Adulto . Mayor</t>
  </si>
  <si>
    <t>Eduardo . Quicel</t>
  </si>
  <si>
    <t>6024423329</t>
  </si>
  <si>
    <t>95f9f442-f471-49de-92b0-447106cf4ece</t>
  </si>
  <si>
    <t>cra 39 # 36 - 08</t>
  </si>
  <si>
    <t>Mercante</t>
  </si>
  <si>
    <t>Daniel Quintero</t>
  </si>
  <si>
    <t>3128691144</t>
  </si>
  <si>
    <t>ffa47e6f-c28e-463c-9edb-2990c1827f9c</t>
  </si>
  <si>
    <t>Cra 39 # 36-28</t>
  </si>
  <si>
    <t>Taller Balanta</t>
  </si>
  <si>
    <t>Heider Espinoza</t>
  </si>
  <si>
    <t>3115780022</t>
  </si>
  <si>
    <t>98ea8e73-6c51-47cd-a750-3de417851058</t>
  </si>
  <si>
    <t>Cra 39 # 38-29</t>
  </si>
  <si>
    <t>Respuesta y taller El Paisa</t>
  </si>
  <si>
    <t>Camilo hoyos</t>
  </si>
  <si>
    <t>3128346374</t>
  </si>
  <si>
    <t>17969abc-01a2-4090-b73d-e9713773aeff</t>
  </si>
  <si>
    <t>Cra 39 # 37-83</t>
  </si>
  <si>
    <t>Taller De Motos la 39</t>
  </si>
  <si>
    <t>No acepto la visita q estaba muy ocupado</t>
  </si>
  <si>
    <t>20bdd6fc-cde8-4c2e-8001-e69abf2f0fcf</t>
  </si>
  <si>
    <t>Calle 36 # 37-71</t>
  </si>
  <si>
    <t>Fundación Gestión Comunitaria Para El Éxito Y La Vida Digna</t>
  </si>
  <si>
    <t>Juan Carlos Riascos</t>
  </si>
  <si>
    <t>3216507621</t>
  </si>
  <si>
    <t>c0ccc446-941c-4d80-97d1-e800a260987c</t>
  </si>
  <si>
    <t>Calle 36 # 34-105</t>
  </si>
  <si>
    <t>Parqueadero súper</t>
  </si>
  <si>
    <t>Hugo Salazar</t>
  </si>
  <si>
    <t>3173026881</t>
  </si>
  <si>
    <t>a69e8407-adb0-439a-ab5e-f437d81a6e68</t>
  </si>
  <si>
    <t>Calle 39 # 37-14</t>
  </si>
  <si>
    <t>Institución Educativa Libardo Madrid Valderrama sede Primera De Mayo</t>
  </si>
  <si>
    <t>Fabio Moreno</t>
  </si>
  <si>
    <t>3126672903</t>
  </si>
  <si>
    <t>f4436140-b9af-41b5-8466-96e725e24edd</t>
  </si>
  <si>
    <t>Cra 36 # 38-24</t>
  </si>
  <si>
    <t>Taller Audrion</t>
  </si>
  <si>
    <t>Pedronel Giraldo Mejia</t>
  </si>
  <si>
    <t>3238036001</t>
  </si>
  <si>
    <t>a20cd8a4-c65a-4302-a9cb-fc9386749162</t>
  </si>
  <si>
    <t>Cra 39 # 40-77</t>
  </si>
  <si>
    <t>Taller Moto repuesto Miso</t>
  </si>
  <si>
    <t>Eduardo Rodríguez</t>
  </si>
  <si>
    <t>3136281642</t>
  </si>
  <si>
    <t>945e2bd6-d215-4f19-bd9d-6db1fdc1e9f1</t>
  </si>
  <si>
    <t>Cra 39 # 39-26</t>
  </si>
  <si>
    <t>Taller Motos</t>
  </si>
  <si>
    <t>Andrés Martínez</t>
  </si>
  <si>
    <t>3122540181</t>
  </si>
  <si>
    <t>1f68e832-8aa6-47bb-b0d1-65b3e71615bb</t>
  </si>
  <si>
    <t>Cl 72 W # 28 E 2 - 13</t>
  </si>
  <si>
    <t>Comedor comunitario. Las delicias de estupiñan y gonzalez</t>
  </si>
  <si>
    <t>María  gladys  gonzalez</t>
  </si>
  <si>
    <t>3153476787</t>
  </si>
  <si>
    <t>ba31b5ab-40ad-494d-9387-59e313d13e93</t>
  </si>
  <si>
    <t>Kr 28 D 4 # 72 Y 06</t>
  </si>
  <si>
    <t>Hogar I.C.B.F  Los periquitos</t>
  </si>
  <si>
    <t>Ana Lucía  castillo</t>
  </si>
  <si>
    <t>3135256885</t>
  </si>
  <si>
    <t>6435392d-7e2f-4835-8291-9390693955ae</t>
  </si>
  <si>
    <t>Cl 72 Z 2 # 28 D -32</t>
  </si>
  <si>
    <t>Reciclaje cheo cheo</t>
  </si>
  <si>
    <t>Ashley pirateque</t>
  </si>
  <si>
    <t>3187255386</t>
  </si>
  <si>
    <t>1c2b2eec-c995-4334-a4b9-d86efd309c3f</t>
  </si>
  <si>
    <t>Cl 72 w # 28 D2 - 04</t>
  </si>
  <si>
    <t>Iglesia  Bautista. Generación  Victoriosa</t>
  </si>
  <si>
    <t>Ligia  ríos</t>
  </si>
  <si>
    <t>3125806921</t>
  </si>
  <si>
    <t>3b3c2574-1083-4951-a105-99061b3ac1ae</t>
  </si>
  <si>
    <t>Kr 28 E 2 # 72 V 42</t>
  </si>
  <si>
    <t>Comedor comunitario. Manos unidas de  Dios</t>
  </si>
  <si>
    <t>Fabiola  sanchez</t>
  </si>
  <si>
    <t>313714303</t>
  </si>
  <si>
    <t>aa016a13-50f2-4c05-911a-f6df91fd03aa</t>
  </si>
  <si>
    <t>Cl 72 w con Kr 28 E 3</t>
  </si>
  <si>
    <t>Separador Vial Poblado  2</t>
  </si>
  <si>
    <t>Plinio  muñoz</t>
  </si>
  <si>
    <t>Dos llantas positivas. Se dan todas las recomendaciones y se elimina</t>
  </si>
  <si>
    <t>b5c75e8b-6f89-4764-a7c3-fc85e877c629</t>
  </si>
  <si>
    <t>Kr 28 E 7 # 72 V 21</t>
  </si>
  <si>
    <t>Hogar I.C.B.F. Niñez y alegría</t>
  </si>
  <si>
    <t>Rosa Aguirre</t>
  </si>
  <si>
    <t>3164576314</t>
  </si>
  <si>
    <t>142f821e-6640-41bc-8d85-3ab4f11718cb</t>
  </si>
  <si>
    <t>Cl 72 V con Kr 28 F</t>
  </si>
  <si>
    <t>Parqueadero Pedro Paublo</t>
  </si>
  <si>
    <t>Pedro Paublo Ortiz</t>
  </si>
  <si>
    <t>3052013521</t>
  </si>
  <si>
    <t>00e23910-726e-4f59-9506-9ed632706ea0</t>
  </si>
  <si>
    <t>Cl 72w # 28 D 26</t>
  </si>
  <si>
    <t>Iglesia  pentecostés unida  internacional de  Colombia</t>
  </si>
  <si>
    <t>Angie Diaz</t>
  </si>
  <si>
    <t>3156724112</t>
  </si>
  <si>
    <t>08069c18-7022-4843-bea8-476ac044961e</t>
  </si>
  <si>
    <t>Kr 28 D1 # 72 P 53</t>
  </si>
  <si>
    <t>Colegio  Vida Nueva</t>
  </si>
  <si>
    <t>Wilson  Quintero</t>
  </si>
  <si>
    <t>3154988306</t>
  </si>
  <si>
    <t>a07f392d-0e5f-4238-a5c2-6d4952b9bebf</t>
  </si>
  <si>
    <t>Cl 72 U # 28 E- 08</t>
  </si>
  <si>
    <t>Iglesia  pentecostal</t>
  </si>
  <si>
    <t>0d0f2004-e91e-4b33-9c9a-14488fcc5111</t>
  </si>
  <si>
    <t>Cl 72 T 1 # 28 E 33</t>
  </si>
  <si>
    <t>Hogar I.C.B.F  aprender jugando</t>
  </si>
  <si>
    <t>Sandra  rivas</t>
  </si>
  <si>
    <t>3226041512</t>
  </si>
  <si>
    <t>53f5b8f0-8d93-493d-9924-3e1823652eda</t>
  </si>
  <si>
    <t>Diag 51 #1b-50 o</t>
  </si>
  <si>
    <t>Motos yixus</t>
  </si>
  <si>
    <t>Nestor loaiza</t>
  </si>
  <si>
    <t>3234950086</t>
  </si>
  <si>
    <t>22fc74ed-cb3c-4393-aede-b600c8031810</t>
  </si>
  <si>
    <t>Diag 51 o #1b-55</t>
  </si>
  <si>
    <t>Iglesia cristiana movimiento misionero mundial</t>
  </si>
  <si>
    <t>f4bf66e7-fa4c-4a95-b8da-3c39ddb6a76b</t>
  </si>
  <si>
    <t>Puerta grande</t>
  </si>
  <si>
    <t>Jhon urbano</t>
  </si>
  <si>
    <t>3115695425</t>
  </si>
  <si>
    <t>64f97f03-6f4c-4ea3-95d5-56f71421df47</t>
  </si>
  <si>
    <t>Diag 50 #1b-55 oe</t>
  </si>
  <si>
    <t>Paisa motos</t>
  </si>
  <si>
    <t>Diego Lopez</t>
  </si>
  <si>
    <t>3128640263</t>
  </si>
  <si>
    <t>7851fb30-f592-49f6-ae72-f7273816fd82</t>
  </si>
  <si>
    <t>Dig 50 oe #2-59</t>
  </si>
  <si>
    <t>Serví motos jefferson</t>
  </si>
  <si>
    <t>Helen narvaez</t>
  </si>
  <si>
    <t>3148845327</t>
  </si>
  <si>
    <t>34b738b3-1d65-411f-ba39-94a1b3a4cce7</t>
  </si>
  <si>
    <t>C 4 b oeste #50-15</t>
  </si>
  <si>
    <t>Anexo</t>
  </si>
  <si>
    <t>Vanessa orbes</t>
  </si>
  <si>
    <t>3185358661</t>
  </si>
  <si>
    <t>d3961dc3-262f-460a-b043-6e13d26795c3</t>
  </si>
  <si>
    <t>K 46 # 3-07</t>
  </si>
  <si>
    <t>Donde humberto</t>
  </si>
  <si>
    <t>Hunberto arias</t>
  </si>
  <si>
    <t>fb2fba0b-f975-4ab0-a2b0-cfdd51c0ade4</t>
  </si>
  <si>
    <t>Diag 51 #7-95</t>
  </si>
  <si>
    <t>Cuna de campeones</t>
  </si>
  <si>
    <t>Daniela ortis</t>
  </si>
  <si>
    <t>3128599435</t>
  </si>
  <si>
    <t>3f90e908-e62b-4eb3-af76-6021765af1a7</t>
  </si>
  <si>
    <t>C 1 oeste #49-04</t>
  </si>
  <si>
    <t>Reciclaje t g</t>
  </si>
  <si>
    <t>Franci tulano</t>
  </si>
  <si>
    <t>3178178403</t>
  </si>
  <si>
    <t>a033bb67-77d7-4f53-8926-4c47b07713b6</t>
  </si>
  <si>
    <t>C 1 #49-29</t>
  </si>
  <si>
    <t>Alberto ortega</t>
  </si>
  <si>
    <t>3175196612</t>
  </si>
  <si>
    <t>acdb3bdd-6525-46ed-bc3a-925d339113b3</t>
  </si>
  <si>
    <t>Kra 50. #1-B-60</t>
  </si>
  <si>
    <t>Bodega de Reciclaje</t>
  </si>
  <si>
    <t>Henrry   Renjifo</t>
  </si>
  <si>
    <t>3183982125</t>
  </si>
  <si>
    <t>7043f606-4fd6-46c0-987c-34983553e1e8</t>
  </si>
  <si>
    <t>Cl 2-0e.  #50-55</t>
  </si>
  <si>
    <t>Taller de motos  Rueda Moto</t>
  </si>
  <si>
    <t>José.David.Erazo</t>
  </si>
  <si>
    <t>3174220989</t>
  </si>
  <si>
    <t>00cec3ec-ba2e-4261-af29-8c7f6764361b</t>
  </si>
  <si>
    <t>Cl 2-0e. #50-34</t>
  </si>
  <si>
    <t>Iglesia Pentecostal Unida de Colombia</t>
  </si>
  <si>
    <t>José  Ramírez</t>
  </si>
  <si>
    <t>07a51dcc-4917-4c5f-a3d2-ef9dfe9434cc</t>
  </si>
  <si>
    <t>Cl 1-B-0e. conCl 50</t>
  </si>
  <si>
    <t>Parqueadero. Super.Inter</t>
  </si>
  <si>
    <t>Jesus  Dorado</t>
  </si>
  <si>
    <t>3011634280</t>
  </si>
  <si>
    <t>3ae5d0d5-849c-479d-8d14-75864b0263ef</t>
  </si>
  <si>
    <t>CL72JKr 8n</t>
  </si>
  <si>
    <t>Sede comunal floralia 2</t>
  </si>
  <si>
    <t>Rocío pinzón</t>
  </si>
  <si>
    <t>3137963107</t>
  </si>
  <si>
    <t>8472d1e3-cdc2-47f1-9f55-3fad54c09498</t>
  </si>
  <si>
    <t>C 72F- K8N</t>
  </si>
  <si>
    <t>HOGAR ICBF PAJARITOS TRAVIESOS</t>
  </si>
  <si>
    <t>Rocio pinzón</t>
  </si>
  <si>
    <t>Se deja las respectivas recomendaciones del buen mantenimiento del sumidero</t>
  </si>
  <si>
    <t>b3a3fdde-f8fb-4054-8052-5852bf8118b6</t>
  </si>
  <si>
    <t>Cl 6-A-0e #.50-15</t>
  </si>
  <si>
    <t>Biblioteca. Pública Rafael Pombo</t>
  </si>
  <si>
    <t>Lina. Vanesa  Orbes - Coordinadora</t>
  </si>
  <si>
    <t>Ni</t>
  </si>
  <si>
    <t>https://five.epicollect.net/api/media/control-larvario-en-lch-etv-2026?type=photo&amp;format=entry_original&amp;name=b3a3fdde-f8fb-4054-8052-5852bf8118b6_1771346238.jpg</t>
  </si>
  <si>
    <t>04556c9f-fa0a-4059-849d-6dee92bbaf15</t>
  </si>
  <si>
    <t>CL72f # 4n-62</t>
  </si>
  <si>
    <t>Semillitas de luz</t>
  </si>
  <si>
    <t>Luz edith perafan</t>
  </si>
  <si>
    <t>3218601524</t>
  </si>
  <si>
    <t>7852531a-3707-4bd6-9536-6e4056e7d6f6</t>
  </si>
  <si>
    <t>Cl 3 0e  #47 A-37</t>
  </si>
  <si>
    <t>LosPonemos, Sector Siloé</t>
  </si>
  <si>
    <t>Jairo.López</t>
  </si>
  <si>
    <t>3165628946</t>
  </si>
  <si>
    <t>e62a6fc1-66c0-4c0d-8ba0-518c436732cb</t>
  </si>
  <si>
    <t>C 72i- K4</t>
  </si>
  <si>
    <t>Flores lucy</t>
  </si>
  <si>
    <t>Alejandra perez</t>
  </si>
  <si>
    <t>3215487084</t>
  </si>
  <si>
    <t>No se evidencia criaderos del zancudo transmisor del dengue se deja las respectivas recomendaciones para evitar criaderos</t>
  </si>
  <si>
    <t>c0341e72-0023-4e88-949a-510a2f1e962b</t>
  </si>
  <si>
    <t>CL 72i # 4n-55</t>
  </si>
  <si>
    <t>Mis angelitos</t>
  </si>
  <si>
    <t>MaríaIsabel</t>
  </si>
  <si>
    <t>3218221751</t>
  </si>
  <si>
    <t>351ba339-eecd-40a4-a8bc-585ca56521d5</t>
  </si>
  <si>
    <t>C 72i # 4N79</t>
  </si>
  <si>
    <t>Colegio mayor del norte</t>
  </si>
  <si>
    <t>Eliza meneses</t>
  </si>
  <si>
    <t>3136347228</t>
  </si>
  <si>
    <t>No se evidencia criaderos del zancudo transmisor del dengue, se deja las respectivas recomendaciones</t>
  </si>
  <si>
    <t>8c56799f-0538-4937-8bb7-34a962eb63ac</t>
  </si>
  <si>
    <t>Cl 4 oe. # 46-24</t>
  </si>
  <si>
    <t>Siloé Sector La Mina</t>
  </si>
  <si>
    <t>Comedor Comunitario Semillas de Mostaza</t>
  </si>
  <si>
    <t>Jhakeline  Quina</t>
  </si>
  <si>
    <t>3188144272</t>
  </si>
  <si>
    <t>7b41e777-70f5-47d2-be10-a252f936cb58</t>
  </si>
  <si>
    <t>C 72J # 5N81</t>
  </si>
  <si>
    <t>Despacho y casa cural maría misionera</t>
  </si>
  <si>
    <t>Dora riascos</t>
  </si>
  <si>
    <t>3215804769</t>
  </si>
  <si>
    <t>Tienen buenas medidas de control</t>
  </si>
  <si>
    <t>No se evidencia criaderos del zancudo transmisor del dengue. Se deja las respectivas recomendaciones</t>
  </si>
  <si>
    <t>bfdf61cc-b05d-42ef-ad5f-53d056756697</t>
  </si>
  <si>
    <t>Cl72J Kr 5n</t>
  </si>
  <si>
    <t>Parroquia María misionera</t>
  </si>
  <si>
    <t>Esther rosales</t>
  </si>
  <si>
    <t>6024489310</t>
  </si>
  <si>
    <t>836de3ff-2487-4281-9d7c-640c9a7bd4ec</t>
  </si>
  <si>
    <t>C 72J #8N71</t>
  </si>
  <si>
    <t>Hogar ICBF LILA</t>
  </si>
  <si>
    <t>Mirilla rojas</t>
  </si>
  <si>
    <t>3505021906</t>
  </si>
  <si>
    <t>06ebb7fd-4db5-4870-9391-8c278ae8055b</t>
  </si>
  <si>
    <t>K 9 N- C 72K</t>
  </si>
  <si>
    <t>Taller lámina y pintura JC</t>
  </si>
  <si>
    <t>Juan ortiz</t>
  </si>
  <si>
    <t>3232589641</t>
  </si>
  <si>
    <t>02f16937-c90f-47f5-8a11-e95cedf2995f</t>
  </si>
  <si>
    <t>Kr 9n # 72i-15</t>
  </si>
  <si>
    <t>Taller y servicentroToño cars</t>
  </si>
  <si>
    <t>Alberto henao</t>
  </si>
  <si>
    <t>3132986423</t>
  </si>
  <si>
    <t>7e39972f-4335-4f9a-a1db-d8528f6fc646</t>
  </si>
  <si>
    <t>CL78 # 8n-01</t>
  </si>
  <si>
    <t>Jardín infantil dulce sofia</t>
  </si>
  <si>
    <t>María ines sinisterra</t>
  </si>
  <si>
    <t>3137735340</t>
  </si>
  <si>
    <t>49a638c4-ec37-479a-a94f-90fb6855cf6d</t>
  </si>
  <si>
    <t>Kra 51. #7-95</t>
  </si>
  <si>
    <t>U.T.S. Cuna de Campeones (Alcaldía de Cali)</t>
  </si>
  <si>
    <t>Daniel kein GonzálezUribe</t>
  </si>
  <si>
    <t>3224944531</t>
  </si>
  <si>
    <t>276b3096-8fd1-428a-b94a-c44b0fd5fa59</t>
  </si>
  <si>
    <t>C78 # 8N-02</t>
  </si>
  <si>
    <t>Institución educativa cecilia miñoz ricaute</t>
  </si>
  <si>
    <t>Monica ramirez</t>
  </si>
  <si>
    <t>3164285234</t>
  </si>
  <si>
    <t>No se observa criaderos del zancudo transmisor del dengue, se dejo las respectivas recomendaciones</t>
  </si>
  <si>
    <t>35dfdebe-3cdf-4cf7-b503-d063f29d8195</t>
  </si>
  <si>
    <t>CL77 Kr 5n</t>
  </si>
  <si>
    <t>Polideportivo CeciliaMuñozRicaute</t>
  </si>
  <si>
    <t>Rosa bornachera</t>
  </si>
  <si>
    <t>ea169d7e-4be9-4893-9edf-63bc3699b199</t>
  </si>
  <si>
    <t>CL83b # 8n-71</t>
  </si>
  <si>
    <t>La 9</t>
  </si>
  <si>
    <t>WilsonTafur</t>
  </si>
  <si>
    <t>3117832046</t>
  </si>
  <si>
    <t>aab3ebdd-b742-4acc-839b-3ba507ecf17e</t>
  </si>
  <si>
    <t>Kr 9n # 83f-01</t>
  </si>
  <si>
    <t>Iglesia católica guadalupana</t>
  </si>
  <si>
    <t>1ff895d3-3ca0-414f-b272-808735e7d57c</t>
  </si>
  <si>
    <t>CL83F # 8n-04</t>
  </si>
  <si>
    <t>Caseta comunal</t>
  </si>
  <si>
    <t>JuanManuel calles</t>
  </si>
  <si>
    <t>6024493701</t>
  </si>
  <si>
    <t>9dc890d4-c04b-4ca8-b5b0-5b425863568b</t>
  </si>
  <si>
    <t>Cl  1-0e. con. Kra.49</t>
  </si>
  <si>
    <t>Parque  Deportivo.La Orqueta</t>
  </si>
  <si>
    <t>Héctor.Fabio.Ospina Hurtado.</t>
  </si>
  <si>
    <t>3015102098</t>
  </si>
  <si>
    <t>Se observa Sumideros con malla</t>
  </si>
  <si>
    <t>https://five.epicollect.net/api/media/control-larvario-en-lch-etv-2026?type=photo&amp;format=entry_original&amp;name=9dc890d4-c04b-4ca8-b5b0-5b425863568b_1771339722.jpg</t>
  </si>
  <si>
    <t>46736a64-1ce1-49bb-ba34-d4ee90df702e</t>
  </si>
  <si>
    <t>C 82# 8N61</t>
  </si>
  <si>
    <t>Hogar ICBF VIOLETA</t>
  </si>
  <si>
    <t>Ingrid amalfi rojas</t>
  </si>
  <si>
    <t>3218892371</t>
  </si>
  <si>
    <t>Tarro con  tapa no se observa criaderos del zancudo transmisor del dengue, se deja las respectivas recomendaciones</t>
  </si>
  <si>
    <t>4fbf0410-2776-42f7-93f5-991004364189</t>
  </si>
  <si>
    <t>C 83A # 5N03</t>
  </si>
  <si>
    <t>Fundación  educativa BEETHEL</t>
  </si>
  <si>
    <t>Johana arroyo</t>
  </si>
  <si>
    <t>3147289864</t>
  </si>
  <si>
    <t>No se observa criaderos del zancudo transmisor del dengue se deja las respectivas recomendaciones</t>
  </si>
  <si>
    <t>4f88bf4a-319f-44bc-a3cf-2b277899a591</t>
  </si>
  <si>
    <t>Cl 1. #49-34</t>
  </si>
  <si>
    <t>Taller. Siloé</t>
  </si>
  <si>
    <t>Osvaldo.Medina</t>
  </si>
  <si>
    <t>3158587280</t>
  </si>
  <si>
    <t>0111e1a1-6666-4d71-a048-82912f458ac9</t>
  </si>
  <si>
    <t>C 83D - K 8</t>
  </si>
  <si>
    <t>Cancha deportiva murle</t>
  </si>
  <si>
    <t>Fidel perea</t>
  </si>
  <si>
    <t>f9841296-bd83-4215-8256-d47509afec24</t>
  </si>
  <si>
    <t>K 51 oe #10-94</t>
  </si>
  <si>
    <t>Siloé Brisas de Mayo</t>
  </si>
  <si>
    <t>Taller beltran</t>
  </si>
  <si>
    <t>Juan Carlos beltran</t>
  </si>
  <si>
    <t>3155443818</t>
  </si>
  <si>
    <t>03f973d2-7b11-4ce3-8d3d-de470a0313f0</t>
  </si>
  <si>
    <t>K 51 oe #10-96</t>
  </si>
  <si>
    <t>Parroquia San manías apostol</t>
  </si>
  <si>
    <t>c6450f3d-39b0-447b-b1c3-c67a42c51338</t>
  </si>
  <si>
    <t>K 54 o #10-28</t>
  </si>
  <si>
    <t>Fundación semillitas</t>
  </si>
  <si>
    <t>Raquel rodriguez</t>
  </si>
  <si>
    <t>3006335613</t>
  </si>
  <si>
    <t>b3c1e9e1-d444-4883-bd4d-23b631c2206f</t>
  </si>
  <si>
    <t>K 54 o #10a-02</t>
  </si>
  <si>
    <t>Fundación brisas de mayo abuelos</t>
  </si>
  <si>
    <t>Oiga belazco</t>
  </si>
  <si>
    <t>76f916dc-bf30-4c75-82e0-1ae914ad0d8e</t>
  </si>
  <si>
    <t>C 10 a #54-13</t>
  </si>
  <si>
    <t>Colegio comporacion corposbri</t>
  </si>
  <si>
    <t>Elisa tasama</t>
  </si>
  <si>
    <t>3180661937</t>
  </si>
  <si>
    <t>658550cb-0b0b-488f-bdd7-ae2b50dab720</t>
  </si>
  <si>
    <t>Biblioteca pública centro cultural comuna 20</t>
  </si>
  <si>
    <t>Luzdary mosquera</t>
  </si>
  <si>
    <t>3014844043</t>
  </si>
  <si>
    <t>72265e36-153c-437b-a1c2-202685270874</t>
  </si>
  <si>
    <t>K 52bis #10-28</t>
  </si>
  <si>
    <t>Siloé Urbanización Venezuela</t>
  </si>
  <si>
    <t>Hogar de bienestar mickye</t>
  </si>
  <si>
    <t>Maria isabel alzate</t>
  </si>
  <si>
    <t>3103665596</t>
  </si>
  <si>
    <t>7b0c03bf-fd47-436f-b6c6-dfef07a9fe59</t>
  </si>
  <si>
    <t>Dig 51 #11-25</t>
  </si>
  <si>
    <t>Siloé Cañaveralejo</t>
  </si>
  <si>
    <t>Vulcanizadora J s m</t>
  </si>
  <si>
    <t>Alberth  mañunga</t>
  </si>
  <si>
    <t>3044300735</t>
  </si>
  <si>
    <t>47ac7faa-80a2-4f01-939c-687a4088922f</t>
  </si>
  <si>
    <t>Diag 51 #10-61</t>
  </si>
  <si>
    <t>Motos calle</t>
  </si>
  <si>
    <t>Arbey ardila</t>
  </si>
  <si>
    <t>3157406961</t>
  </si>
  <si>
    <t>fff114b9-3a3a-4671-9f34-c980c10d69c1</t>
  </si>
  <si>
    <t>Dig 51 #10-96</t>
  </si>
  <si>
    <t>Colegio arquideosesano Juan Pablo 2</t>
  </si>
  <si>
    <t>3104620267</t>
  </si>
  <si>
    <t>1f835047-6203-415d-bdfc-36bc8181a00f</t>
  </si>
  <si>
    <t>Kr41d#41</t>
  </si>
  <si>
    <t>Parque la union</t>
  </si>
  <si>
    <t>Clemencia Ŕamirez</t>
  </si>
  <si>
    <t>316665286</t>
  </si>
  <si>
    <t>edb0aea7-e7cf-4c1a-863d-af0444df8533</t>
  </si>
  <si>
    <t>Kr41e#41d67</t>
  </si>
  <si>
    <t>Parroquia cristo maestro</t>
  </si>
  <si>
    <t>Jose crisnar</t>
  </si>
  <si>
    <t>3165252363</t>
  </si>
  <si>
    <t>f9d2494b-3bec-45aa-b802-63b96569cb2b</t>
  </si>
  <si>
    <t>Kr41e #41d-65</t>
  </si>
  <si>
    <t>Casa cural  arquidosis de csli sede union</t>
  </si>
  <si>
    <t>Padre german coral</t>
  </si>
  <si>
    <t>6025856</t>
  </si>
  <si>
    <t>f517de1a-89fa-4f6c-ac65-77aacea97754</t>
  </si>
  <si>
    <t>Kr41e#41d-21</t>
  </si>
  <si>
    <t>Funfscion pastorisl afro cali de la arquidosis de csli</t>
  </si>
  <si>
    <t>Evsngelleny</t>
  </si>
  <si>
    <t>3105917948</t>
  </si>
  <si>
    <t>14aa3e33-a91f-4932-b068-11cb4c41bcdc</t>
  </si>
  <si>
    <t>Cl.41#43-04</t>
  </si>
  <si>
    <t>Iglesia pentecostal unida de colombis sede union</t>
  </si>
  <si>
    <t>74dff083-4e0e-4205-977a-3646e5a61d5a</t>
  </si>
  <si>
    <t>Cl42#42-07</t>
  </si>
  <si>
    <t>Vulcanizador carwas</t>
  </si>
  <si>
    <t>a2494296-2c60-450a-8684-cda997eea49d</t>
  </si>
  <si>
    <t>Cl41g#42-85</t>
  </si>
  <si>
    <t>Centro vida comuna 16</t>
  </si>
  <si>
    <t>Gregoria abadia</t>
  </si>
  <si>
    <t>32523650985</t>
  </si>
  <si>
    <t>c4988a7f-9b1a-49db-8e2a-3cf521cdd158</t>
  </si>
  <si>
    <t>Cl42#41e-68</t>
  </si>
  <si>
    <t>Vulcsnizadora bym</t>
  </si>
  <si>
    <t>Jesus guevara</t>
  </si>
  <si>
    <t>3169376989</t>
  </si>
  <si>
    <t>cc542e34-164c-4281-8d64-e493cbf32ccd</t>
  </si>
  <si>
    <t>Kr41e#40-20</t>
  </si>
  <si>
    <t>Colegio yizfre  sede bachillerato</t>
  </si>
  <si>
    <t>Paolagiraldo</t>
  </si>
  <si>
    <t>31682414141</t>
  </si>
  <si>
    <t>de4d83b1-a878-4b20-ac88-582f3eb9bd47</t>
  </si>
  <si>
    <t>Kr41b #40-80</t>
  </si>
  <si>
    <t>Salon de losntestigos de jehova</t>
  </si>
  <si>
    <t>Jessicanortiz</t>
  </si>
  <si>
    <t>323,4651643</t>
  </si>
  <si>
    <t>ec757cc6-0644-47bd-a8fc-8f541461d029</t>
  </si>
  <si>
    <t>Calle 44 # 41F - 00</t>
  </si>
  <si>
    <t>Institución Educativa Oficial Carlos holmes Trujillo sede Cristo Maestro</t>
  </si>
  <si>
    <t>Guarda Luis Fernando toro Ortiz</t>
  </si>
  <si>
    <t>3156702428</t>
  </si>
  <si>
    <t>0ac73080-40e1-4c59-88b1-04d2b2a73e00</t>
  </si>
  <si>
    <t>Cra 41 E # 41 D -63</t>
  </si>
  <si>
    <t>Biblioteca José Allamano</t>
  </si>
  <si>
    <t>José Allamano López</t>
  </si>
  <si>
    <t>3108752016</t>
  </si>
  <si>
    <t>c427d80e-075f-4c79-81f3-9ba54f008ab3</t>
  </si>
  <si>
    <t>Cra 41D # 44-30</t>
  </si>
  <si>
    <t>Unidad residencial El Edén De Comfandi</t>
  </si>
  <si>
    <t>Guarda Juan Camilo Cardona</t>
  </si>
  <si>
    <t>3114311837</t>
  </si>
  <si>
    <t>782926a5-b145-4115-af1e-5c3f126bc6c5</t>
  </si>
  <si>
    <t>Cra 41 B # 43-02</t>
  </si>
  <si>
    <t>Taller Yael</t>
  </si>
  <si>
    <t>Edwin Alejandro Moncada</t>
  </si>
  <si>
    <t>3170792670</t>
  </si>
  <si>
    <t>b3f0cede-36cf-441f-99e9-a5de93d71ad5</t>
  </si>
  <si>
    <t>Cra 41B # 42-03</t>
  </si>
  <si>
    <t>Taller Master Moto</t>
  </si>
  <si>
    <t>Mario Muñoz</t>
  </si>
  <si>
    <t>3122764527</t>
  </si>
  <si>
    <t>7369184d-6b86-4b59-acdc-c2c29cb2c276</t>
  </si>
  <si>
    <t>Cra 41 F # 42-24</t>
  </si>
  <si>
    <t>Vulcanizadora llanta Miguel</t>
  </si>
  <si>
    <t>Miguel Martinez</t>
  </si>
  <si>
    <t>3174056881</t>
  </si>
  <si>
    <t>de546772-8679-4183-afb0-cebbe31003aa</t>
  </si>
  <si>
    <t>Calle 42 # 42-05</t>
  </si>
  <si>
    <t>Parqueadero la 42</t>
  </si>
  <si>
    <t>Claudia patricia taquinas</t>
  </si>
  <si>
    <t>3147203711</t>
  </si>
  <si>
    <t>658b24ff-2186-40d9-bf6d-2f8756e5b346</t>
  </si>
  <si>
    <t>Cale 41D # 84</t>
  </si>
  <si>
    <t>Edwin Garcés</t>
  </si>
  <si>
    <t>3164289861</t>
  </si>
  <si>
    <t>bb6bd95f-4347-4823-aa6d-b3e1e6b3d985</t>
  </si>
  <si>
    <t>Calle 42 # 41 E - 03</t>
  </si>
  <si>
    <t>Iglesia Cristiana Internacional Luz yRestauración Emanuel</t>
  </si>
  <si>
    <t>Joséfina Machado</t>
  </si>
  <si>
    <t>3104250270</t>
  </si>
  <si>
    <t>0d9e9e22-9f4b-4fa3-96e9-aa127e812966</t>
  </si>
  <si>
    <t>Cra 41 E # 25-27</t>
  </si>
  <si>
    <t>Colegio Yizfre Sede Primaria</t>
  </si>
  <si>
    <t>Clara Guzmán</t>
  </si>
  <si>
    <t>3103257156</t>
  </si>
  <si>
    <t>2ae2ae13-f8d2-41e6-92f4-80a198960c90</t>
  </si>
  <si>
    <t>Kra 51. # 10-96</t>
  </si>
  <si>
    <t>Casa Cural  Parroquia San Matías Apóstol</t>
  </si>
  <si>
    <t>Diego Torres</t>
  </si>
  <si>
    <t>3002731788</t>
  </si>
  <si>
    <t>86320ab0-7f48-4cee-82a6-a6b01939e6bd</t>
  </si>
  <si>
    <t>C 70 #3N110</t>
  </si>
  <si>
    <t>El oasis de comfandi conjunto D</t>
  </si>
  <si>
    <t>Guarda ortiZ</t>
  </si>
  <si>
    <t>3206731718</t>
  </si>
  <si>
    <t>Se deja las respectivas recomendaciones para el buen  mantenimiento de la fuente (negativa )</t>
  </si>
  <si>
    <t>b369b64b-07dd-4594-951f-98eee875b2d9</t>
  </si>
  <si>
    <t>Kra 53 bis-0e. #9-A-11</t>
  </si>
  <si>
    <t>Marino   Castaño</t>
  </si>
  <si>
    <t>3166845190</t>
  </si>
  <si>
    <t>a641d6c5-36e6-4cb6-a451-69b2a3b4f737</t>
  </si>
  <si>
    <t>C 70 # 3BN68</t>
  </si>
  <si>
    <t>Unidad residencial EL OASIS DE COMFANDI CONJUNTO A</t>
  </si>
  <si>
    <t>La guarda salcedo dice que no puede dejar ingresar sin autorización  previa</t>
  </si>
  <si>
    <t>42d08be0-e1e9-42da-bba1-a03d61b43c97</t>
  </si>
  <si>
    <t>K 3EN #70-90</t>
  </si>
  <si>
    <t>EL OASIS DE COMFANDI</t>
  </si>
  <si>
    <t>Guarda jhonathan panameño</t>
  </si>
  <si>
    <t>3186772308</t>
  </si>
  <si>
    <t>Sumideros sin malla negativos se deja las respectivas recomendaciones para evitar criaderos del zancudo transmisor del dengue</t>
  </si>
  <si>
    <t>d16aa0ae-0cb5-4069-8a47-8a626f5fbdd7</t>
  </si>
  <si>
    <t>Cl42 A #28 C 14</t>
  </si>
  <si>
    <t>Comedor comunitario. Luz vida</t>
  </si>
  <si>
    <t>Hugo  Gamboa</t>
  </si>
  <si>
    <t>3177393257</t>
  </si>
  <si>
    <t>85c6a03b-723d-4fd6-8a40-9b902f8e7b1c</t>
  </si>
  <si>
    <t>Cl 42 A 29 C -36</t>
  </si>
  <si>
    <t>Hogar I.C.B.F  Los Ositos</t>
  </si>
  <si>
    <t>Mariela Uribe</t>
  </si>
  <si>
    <t>3142896669</t>
  </si>
  <si>
    <t>f62f26bf-8034-4829-a8c0-a12562fcb23c</t>
  </si>
  <si>
    <t>Kr 29 B #43 A 31</t>
  </si>
  <si>
    <t>Comedor comunitario  nuestra señora de la  providencia</t>
  </si>
  <si>
    <t>Andres  F Ruiz</t>
  </si>
  <si>
    <t>3017881766</t>
  </si>
  <si>
    <t>6243870c-7922-47fe-895c-bded66c8a262</t>
  </si>
  <si>
    <t>Kr 29 B # 43 A 35</t>
  </si>
  <si>
    <t>Colegio  Nuestra señora  de la providencia</t>
  </si>
  <si>
    <t>Andres Felipe ruiz</t>
  </si>
  <si>
    <t>b7ff988a-a1cf-4dc7-8162-50a73371fa70</t>
  </si>
  <si>
    <t>Cl 44 con kr 29</t>
  </si>
  <si>
    <t>Floristería sin nombre</t>
  </si>
  <si>
    <t>No me dio información  que estaba  ocupada</t>
  </si>
  <si>
    <t>8b0f8aea-1c0f-421d-b19a-2e45c439fb03</t>
  </si>
  <si>
    <t>Kr 29 A # 45 - 31</t>
  </si>
  <si>
    <t>Centro  de estimulacion  infantil Rincón de  los  colores</t>
  </si>
  <si>
    <t>Maira Ángulo</t>
  </si>
  <si>
    <t>3122448298</t>
  </si>
  <si>
    <t>38165b05-720a-433f-8fc0-344d0ba52159</t>
  </si>
  <si>
    <t>Kr 29 C # 45 -03</t>
  </si>
  <si>
    <t>Parroquia  san mateo</t>
  </si>
  <si>
    <t>Padre Alvaro gonzalez</t>
  </si>
  <si>
    <t>3137086076</t>
  </si>
  <si>
    <t>b5ab345f-d47c-40e2-8cfc-6cc8a9b405a6</t>
  </si>
  <si>
    <t>Kr 29 C # 45 -01</t>
  </si>
  <si>
    <t>Casa cural  parroquia  san mateo</t>
  </si>
  <si>
    <t>Alvaro gonzalez</t>
  </si>
  <si>
    <t>051ba7b4-d96f-4597-b8fe-b3a4caf99fdf</t>
  </si>
  <si>
    <t>Kr 30 # 45 A 44</t>
  </si>
  <si>
    <t>Hogar I.C.B.F  La casita de los sueños</t>
  </si>
  <si>
    <t>Gloria  ines mosquera</t>
  </si>
  <si>
    <t>3136077849</t>
  </si>
  <si>
    <t>404220c0-8879-4567-a9aa-098db9625ee0</t>
  </si>
  <si>
    <t>Kr 31 # 46 -94</t>
  </si>
  <si>
    <t>El Vergel</t>
  </si>
  <si>
    <t>Comedor comunitario El Mana mi bendición</t>
  </si>
  <si>
    <t>Paola Andrea saldaña</t>
  </si>
  <si>
    <t>3178309242</t>
  </si>
  <si>
    <t>3934eede-f87d-4820-9e35-07856e8919ce</t>
  </si>
  <si>
    <t>Kr 30 A # 46 - 70</t>
  </si>
  <si>
    <t>Hogar I.C.B.F. Palabritas</t>
  </si>
  <si>
    <t>Luz mirian londoño</t>
  </si>
  <si>
    <t>3234726080</t>
  </si>
  <si>
    <t>ddedb856-2f10-4a5a-8670-0d7f6782e106</t>
  </si>
  <si>
    <t>Kr 30 A # 46 -68</t>
  </si>
  <si>
    <t>Hogar I.C.B.F. Las rositas</t>
  </si>
  <si>
    <t>Monica Salas</t>
  </si>
  <si>
    <t>3128107646</t>
  </si>
  <si>
    <t>672c62fe-2b08-402e-88f8-b1ebb538e0f7</t>
  </si>
  <si>
    <t>K.29 B # 42 A 63</t>
  </si>
  <si>
    <t>Centro educativo instituto . López . Primaria</t>
  </si>
  <si>
    <t>Yilber . Ortiz</t>
  </si>
  <si>
    <t>3113137066</t>
  </si>
  <si>
    <t>24356b77-6dc7-453f-bf43-defa894b37b1</t>
  </si>
  <si>
    <t>K.  29  B  #  42A 60</t>
  </si>
  <si>
    <t>Centro educativo . . Instituto . Lopez . Bachillerato</t>
  </si>
  <si>
    <t>20178e30-592d-45d4-a2ed-6560445e8c13</t>
  </si>
  <si>
    <t>C  43 A - K  29 C</t>
  </si>
  <si>
    <t>Polideportivo . Poblado 1</t>
  </si>
  <si>
    <t>Juan.. paredes</t>
  </si>
  <si>
    <t>3243153655</t>
  </si>
  <si>
    <t>2ffefc4c-16d2-4395-91a7-420f2e0fce7e</t>
  </si>
  <si>
    <t>K.29.#: 45 - 72</t>
  </si>
  <si>
    <t>Casa  de la cultura ... La casa de la naranja</t>
  </si>
  <si>
    <t>10a05ee9-10d4-4910-8b33-102a1f26d443</t>
  </si>
  <si>
    <t>K 29: B  #. 45-  19</t>
  </si>
  <si>
    <t>Hogar comunitario . Mi . Bellaépoca</t>
  </si>
  <si>
    <t>Sandra . García</t>
  </si>
  <si>
    <t>3206333788</t>
  </si>
  <si>
    <t>d89cb68a-36a6-4860-9cd1-1946b138dccb</t>
  </si>
  <si>
    <t>K.29 C.#.45 A 11</t>
  </si>
  <si>
    <t>Hogar . Comunitario . Nuevo horizonte del mañana</t>
  </si>
  <si>
    <t>Veronica.Velez</t>
  </si>
  <si>
    <t>3135160908</t>
  </si>
  <si>
    <t>05268b00-866d-490d-a540-211db0ef3480</t>
  </si>
  <si>
    <t>K. 30. #.44  A 21</t>
  </si>
  <si>
    <t>Sede . Rodrigo..Lloreda</t>
  </si>
  <si>
    <t>Orlando . Galindo</t>
  </si>
  <si>
    <t>3113086748</t>
  </si>
  <si>
    <t>f1695ab4-abc9-439a-a159-fc2275c5e8b5</t>
  </si>
  <si>
    <t>K 31. # 46 - 21</t>
  </si>
  <si>
    <t>Hogar comunitario  . Niños . Del futuro  1</t>
  </si>
  <si>
    <t>Elizabeth. Londoño</t>
  </si>
  <si>
    <t>3152860752</t>
  </si>
  <si>
    <t>791b53da-6667-4773-8a41-295f5f1e56e7</t>
  </si>
  <si>
    <t>K 31  #.46 - 51</t>
  </si>
  <si>
    <t>Hogar comunitario . Oso. Cariñoso</t>
  </si>
  <si>
    <t>Nohemy..Londoño</t>
  </si>
  <si>
    <t>3216877652</t>
  </si>
  <si>
    <t>6952f1ea-4eaa-430a-80b0-748efcfb0abf</t>
  </si>
  <si>
    <t>K.30. #  46 - 56</t>
  </si>
  <si>
    <t>Hogar comunitario . Mamitas . Inquietas</t>
  </si>
  <si>
    <t>Esperanza. Meneses</t>
  </si>
  <si>
    <t>3146018600</t>
  </si>
  <si>
    <t>728530bb-0a8b-4114-a344-665ec99b30c0</t>
  </si>
  <si>
    <t>Cll 11-bis -0e. #54-14</t>
  </si>
  <si>
    <t>Hogares de Bienestar Familiar Mis Pequeños Genios</t>
  </si>
  <si>
    <t>Deyanira  Aricapa</t>
  </si>
  <si>
    <t>3158253662</t>
  </si>
  <si>
    <t>a942d789-b9dd-41dd-bb12-6b7ec387f351</t>
  </si>
  <si>
    <t>K 3 FN # 70-50</t>
  </si>
  <si>
    <t>Unidad residencial LARES DE COMFENALCO</t>
  </si>
  <si>
    <t>Guarda soleidy garcera</t>
  </si>
  <si>
    <t>3242964969**6024024376</t>
  </si>
  <si>
    <t>No se evidencia sumideros con larvas del zancudo transmisor del dengue</t>
  </si>
  <si>
    <t>afc01789-5baf-4c58-b539-c2d25a37b6da</t>
  </si>
  <si>
    <t>Kra 54-0e #10-A-02</t>
  </si>
  <si>
    <t>Comedor Comunitario Esperanza de Vida</t>
  </si>
  <si>
    <t>Olga  Velasco</t>
  </si>
  <si>
    <t>3170792725</t>
  </si>
  <si>
    <t>e251b2c7-fcf8-467a-867e-463b2b30f810</t>
  </si>
  <si>
    <t>K 4 AN# 72-62</t>
  </si>
  <si>
    <t>Unidad residencial TORRES DE LOS GUADUALES</t>
  </si>
  <si>
    <t>James riascos</t>
  </si>
  <si>
    <t>3105045042</t>
  </si>
  <si>
    <t>Usan creolina en sumideros</t>
  </si>
  <si>
    <t>955b31c2-c2ba-478c-9992-31ff0f6d901e</t>
  </si>
  <si>
    <t>Kra 54-0e. #10-00</t>
  </si>
  <si>
    <t>I.P.S.   Brisas.de Mayo</t>
  </si>
  <si>
    <t>Julián Andrés Peña</t>
  </si>
  <si>
    <t>3023628308</t>
  </si>
  <si>
    <t>64421048-4c0b-4bb7-a64f-23f95ac6565c</t>
  </si>
  <si>
    <t>K 4 BN # 72A15</t>
  </si>
  <si>
    <t>Información educativa NUESTRA SEÑORA DEL CARMEN</t>
  </si>
  <si>
    <t>María odilia varón</t>
  </si>
  <si>
    <t>3002479206</t>
  </si>
  <si>
    <t>No se observa criaderos del zancudo transmisor del dengue, se deja la respectiva nformación a la rectora del control y prevención contra el dengue</t>
  </si>
  <si>
    <t>de4a3928-b1ee-44ae-8ecc-241ff28e375a</t>
  </si>
  <si>
    <t>Cl 10-0e.  #50-19</t>
  </si>
  <si>
    <t>Hogar de Bienestar el Pingüino. Feliz</t>
  </si>
  <si>
    <t>Rubiela.Garzon</t>
  </si>
  <si>
    <t>3187265683</t>
  </si>
  <si>
    <t>https://five.epicollect.net/api/media/control-larvario-en-lch-etv-2026?type=photo&amp;format=entry_original&amp;name=de4a3928-b1ee-44ae-8ecc-241ff28e375a_1771430143.jpg</t>
  </si>
  <si>
    <t>be49a583-ca61-4b56-b04b-941fec954efb</t>
  </si>
  <si>
    <t>C72C # 5N45</t>
  </si>
  <si>
    <t>Unidad residencial MATECAÑA</t>
  </si>
  <si>
    <t>Jaime tapasco</t>
  </si>
  <si>
    <t>3155506228</t>
  </si>
  <si>
    <t>9 sumideros con malla no adecuada, 1 sin malla negativos, se deja las respectivas recomendaciones para evitar criaderos del zancudo transmisor del dengue</t>
  </si>
  <si>
    <t>72177c96-6712-48e5-914c-d8e7277163cf</t>
  </si>
  <si>
    <t>Kra.51. conCl 11</t>
  </si>
  <si>
    <t>Taller Vehicular de Pintura Pira</t>
  </si>
  <si>
    <t>William.Dario Rivera</t>
  </si>
  <si>
    <t>3116130590</t>
  </si>
  <si>
    <t>4a2d7f3b-0f9d-4304-86c1-107e3da00d71</t>
  </si>
  <si>
    <t>Kra.51-0e.   #10-130</t>
  </si>
  <si>
    <t>Jardín Infantil.Jesus de Nazareth</t>
  </si>
  <si>
    <t>DeisyJimena piamba Daza</t>
  </si>
  <si>
    <t>3127339348</t>
  </si>
  <si>
    <t>a85e48d9-9ac0-44fc-9429-e29d48e2e289</t>
  </si>
  <si>
    <t>C72C#5N30</t>
  </si>
  <si>
    <t>Iglesia pentecostal la senda antigua</t>
  </si>
  <si>
    <t>Lorena salamanca</t>
  </si>
  <si>
    <t>3215807320</t>
  </si>
  <si>
    <t>ce9c4007-516e-43f5-a095-5c0d5ac3502e</t>
  </si>
  <si>
    <t>Kra 51.  10-69</t>
  </si>
  <si>
    <t>Vulcanizadora. Venezuela</t>
  </si>
  <si>
    <t>Wilson Aranda.Velasco</t>
  </si>
  <si>
    <t>3136221339</t>
  </si>
  <si>
    <t>a70666f7-4516-4c83-bc88-594b7e21ed25</t>
  </si>
  <si>
    <t>C 72C # 3BN29</t>
  </si>
  <si>
    <t>Vulcanizadora DURAN</t>
  </si>
  <si>
    <t>Jaime duran</t>
  </si>
  <si>
    <t>3154890192</t>
  </si>
  <si>
    <t>4325e018-d1ea-4d7c-817b-30acc7e6949d</t>
  </si>
  <si>
    <t>Kra 51  #10-96</t>
  </si>
  <si>
    <t>Colegio.Arquidiocesano JuanPablo 2 -</t>
  </si>
  <si>
    <t>Mónic.A.Guerrero  Martinez</t>
  </si>
  <si>
    <t>https://five.epicollect.net/api/media/control-larvario-en-lch-etv-2026?type=photo&amp;format=entry_original&amp;name=4325e018-d1ea-4d7c-817b-30acc7e6949d_1771426620.jpg</t>
  </si>
  <si>
    <t>2-feb</t>
  </si>
  <si>
    <t>3-feb</t>
  </si>
  <si>
    <t>4-feb</t>
  </si>
  <si>
    <t>5-feb</t>
  </si>
  <si>
    <t>9-feb</t>
  </si>
  <si>
    <t>10-feb</t>
  </si>
  <si>
    <t>11-feb</t>
  </si>
  <si>
    <t>12-feb</t>
  </si>
  <si>
    <t>13-feb</t>
  </si>
  <si>
    <t>16-feb</t>
  </si>
  <si>
    <t>17-feb</t>
  </si>
  <si>
    <t>18-feb</t>
  </si>
  <si>
    <t>30-ene</t>
  </si>
  <si>
    <t>20-ene</t>
  </si>
  <si>
    <t>21-ene</t>
  </si>
  <si>
    <t>19-ene</t>
  </si>
  <si>
    <t>15-ene</t>
  </si>
  <si>
    <t>16-ene</t>
  </si>
  <si>
    <t>28-ene</t>
  </si>
  <si>
    <t>29-ene</t>
  </si>
  <si>
    <t>26-ene</t>
  </si>
  <si>
    <t>27-ene</t>
  </si>
  <si>
    <t>22-ene</t>
  </si>
  <si>
    <t>23-ene</t>
  </si>
  <si>
    <t>(Todas)</t>
  </si>
  <si>
    <t>Nuevo Horizonte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</si>
</sst>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2" fontId="0" fillId="0" borderId="0" xfId="0" applyNumberFormat="1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2" borderId="0" xfId="0" applyFill="1"/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left" indent="2"/>
    </xf>
  </cellXfs>
  <cellStyles count="1">
    <cellStyle name="Normal" xfId="0" builtinId="0"/>
  </cellStyles>
  <dxfs count="27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m/yyyy"/>
    </dxf>
    <dxf>
      <numFmt numFmtId="0" formatCode="General"/>
    </dxf>
    <dxf>
      <numFmt numFmtId="27" formatCode="d/mm/yyyy\ h:mm"/>
    </dxf>
    <dxf>
      <numFmt numFmtId="27" formatCode="d/mm/yyyy\ h:mm"/>
    </dxf>
    <dxf>
      <numFmt numFmtId="0" formatCode="General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Felipe Ramirez" refreshedDate="46072.118210185188" createdVersion="8" refreshedVersion="8" minRefreshableVersion="3" recordCount="1716" xr:uid="{656BF3E6-0C31-4629-8B4D-756072353815}">
  <cacheSource type="worksheet">
    <worksheetSource name="form_1__registro_diario_de_encuesta_larvaria_en_lch"/>
  </cacheSource>
  <cacheFields count="72">
    <cacheField name="ec5_uuid" numFmtId="0">
      <sharedItems/>
    </cacheField>
    <cacheField name="created_at" numFmtId="22">
      <sharedItems containsSemiMixedTypes="0" containsNonDate="0" containsDate="1" containsString="0" minDate="2026-01-15T08:02:48" maxDate="2026-02-18T12:17:15"/>
    </cacheField>
    <cacheField name="uploaded_at" numFmtId="22">
      <sharedItems containsSemiMixedTypes="0" containsNonDate="0" containsDate="1" containsString="0" minDate="2026-01-15T08:19:08" maxDate="2026-02-18T14:44:33"/>
    </cacheField>
    <cacheField name="title" numFmtId="0">
      <sharedItems/>
    </cacheField>
    <cacheField name="1_Fecha_de_visita" numFmtId="14">
      <sharedItems containsSemiMixedTypes="0" containsNonDate="0" containsDate="1" containsString="0" minDate="2026-01-15T00:00:00" maxDate="2026-02-19T00:00:00" count="25">
        <d v="2026-01-15T00:00:00"/>
        <d v="2026-01-16T00:00:00"/>
        <d v="2026-01-19T00:00:00"/>
        <d v="2026-01-20T00:00:00"/>
        <d v="2026-01-21T00:00:00"/>
        <d v="2026-01-22T00:00:00"/>
        <d v="2026-01-23T00:00:00"/>
        <d v="2026-01-26T00:00:00"/>
        <d v="2026-01-27T00:00:00"/>
        <d v="2026-01-28T00:00:00"/>
        <d v="2026-01-29T00:00:00"/>
        <d v="2026-01-30T00:00:00"/>
        <d v="2026-02-02T00:00:00"/>
        <d v="2026-02-03T00:00:00"/>
        <d v="2026-02-04T00:00:00"/>
        <d v="2026-02-05T00:00:00"/>
        <d v="2026-02-06T00:00:00"/>
        <d v="2026-02-09T00:00:00"/>
        <d v="2026-02-10T00:00:00"/>
        <d v="2026-02-11T00:00:00"/>
        <d v="2026-02-12T00:00:00"/>
        <d v="2026-02-13T00:00:00"/>
        <d v="2026-02-16T00:00:00"/>
        <d v="2026-02-17T00:00:00"/>
        <d v="2026-02-18T00:00:00"/>
      </sharedItems>
      <fieldGroup par="71"/>
    </cacheField>
    <cacheField name="2_Hora_de_la_visita" numFmtId="164">
      <sharedItems containsSemiMixedTypes="0" containsNonDate="0" containsDate="1" containsString="0" minDate="1899-12-30T07:04:00" maxDate="1899-12-30T12:45:00"/>
    </cacheField>
    <cacheField name="3_Nombre_de_la_perso" numFmtId="0">
      <sharedItems/>
    </cacheField>
    <cacheField name="4_Comuna" numFmtId="0">
      <sharedItems containsSemiMixedTypes="0" containsString="0" containsNumber="1" containsInteger="1" minValue="1" maxValue="20" count="11">
        <n v="15"/>
        <n v="6"/>
        <n v="14"/>
        <n v="10"/>
        <n v="7"/>
        <n v="1"/>
        <n v="12"/>
        <n v="8"/>
        <n v="13"/>
        <n v="20"/>
        <n v="16"/>
      </sharedItems>
    </cacheField>
    <cacheField name="5_Barrio" numFmtId="0">
      <sharedItems count="108">
        <s v="Mojica"/>
        <s v="Petecuy 3"/>
        <s v="Petecuy 2"/>
        <s v="Urbanización Calimio"/>
        <s v="José Manuel Marroquín 2"/>
        <s v="José Manuel Marroquín 1"/>
        <s v="Alfonso Bonilla Aragón"/>
        <s v="Ciudad Córdoba"/>
        <s v="San Luis"/>
        <s v="Los Alcázares"/>
        <s v="Los Comuneros 1"/>
        <s v="Alfonso Barberena"/>
        <s v="Petecuy 1"/>
        <s v="Panamericano"/>
        <s v="Jorge Eliecer Gaitán"/>
        <s v="Tejares de Salomia"/>
        <s v="La Rivera 1"/>
        <s v="Morichal de Comfandi"/>
        <s v="El Vallado"/>
        <s v="Las Orquídeas"/>
        <s v="Manuela Beltrán"/>
        <s v="Llano Verde"/>
        <s v="Córdoba Reservado"/>
        <s v="La Casona"/>
        <s v="Alfonso López 2"/>
        <s v="Alfonso López 1"/>
        <s v="San Judas Tadeo 1"/>
        <s v="Las Granjas"/>
        <s v="Las Camelias"/>
        <s v="Alfonso López 3"/>
        <s v="Departamental"/>
        <s v="San Judas Tadeo 2"/>
        <s v="San Marino"/>
        <s v="Cali Bella"/>
        <s v="Vista Hermosa"/>
        <s v="Patio Bonito"/>
        <s v="El Guabal"/>
        <s v="Nueva Floresta"/>
        <s v="Pasoancho"/>
        <s v="Las Ceibas"/>
        <s v="Los Pinos"/>
        <s v="Fepicol"/>
        <s v="Olímpico"/>
        <s v="Fenalco Kennedy"/>
        <s v="Villa del Mar"/>
        <s v="Colseguros"/>
        <s v="La Selva"/>
        <s v="El Rodeo"/>
        <s v="Asturias"/>
        <s v="Industrial"/>
        <s v="El Troncal"/>
        <s v="La Legua"/>
        <s v="Ulpiano Lloreda"/>
        <s v="Andrés Sanín "/>
        <s v="Puerto Mallarino"/>
        <s v="Terrón Colorado"/>
        <s v="Ricardo Balcazar"/>
        <s v="Lleras Restrepo"/>
        <s v="Cristóbal Colón"/>
        <s v="Santa Elena "/>
        <s v="Santa Clara"/>
        <s v="Santa Monica Popular"/>
        <s v="Villa del Lago"/>
        <s v="El Pondaje "/>
        <s v="Urbanización El Laguito"/>
        <s v="Charco Azul "/>
        <s v="Santa Elena, Sector La Luna"/>
        <s v="Sector la Luna"/>
        <s v="Jorge Zawadsky"/>
        <s v="Santo Domingo"/>
        <s v="Las Acacias"/>
        <s v="Paraíso"/>
        <s v="El Paraíso"/>
        <s v="Belisario Betancur"/>
        <s v="Eduardo Santos"/>
        <s v="Villa Blanca"/>
        <s v="Terrón Colorado la portada"/>
        <s v="Bajo Aguacatal"/>
        <s v="Sindical"/>
        <s v="Bello Horizonte"/>
        <s v="Aguacatal"/>
        <s v="Terrón Colorado( la portada)"/>
        <s v="Terrón Colorado (la portada )"/>
        <s v="Terrón Colorado (malvinas)"/>
        <s v="Terrón Colorado ( las malvinas)"/>
        <s v="Er"/>
        <s v="Belisario Caicedo"/>
        <s v="Siloé"/>
        <s v="Unión De Vivienda Popular"/>
        <s v="Antonio Nariño"/>
        <s v="El Poblado I"/>
        <s v="Ciudadela Floralia"/>
        <s v="Los Robles"/>
        <s v="El Poblado II"/>
        <s v="Nuevo Horizonte"/>
        <s v="Lares de Comfenalco"/>
        <s v="Siloé Villa Catalina"/>
        <s v="Siloé El Cortijo"/>
        <s v="Siloé Lleras Camargo Sector La Playa"/>
        <s v="Siloé Tierra Blanca"/>
        <s v="Los Comuneros II"/>
        <s v="LosPonemos, Sector Siloé"/>
        <s v="Siloé Sector La Mina"/>
        <s v="Siloé Brisas de Mayo"/>
        <s v="Siloé Urbanización Venezuela"/>
        <s v="Siloé Cañaveralejo"/>
        <s v="El Vergel"/>
        <s v="El Poblado 1" u="1"/>
      </sharedItems>
    </cacheField>
    <cacheField name="6_Direccin__Calle_C_" numFmtId="0">
      <sharedItems/>
    </cacheField>
    <cacheField name="lat_7_Georeferenciacin_o" numFmtId="0">
      <sharedItems containsString="0" containsBlank="1" containsNumber="1" containsInteger="1" minValue="3414" maxValue="3501537"/>
    </cacheField>
    <cacheField name="long_7_Georeferenciacin_o" numFmtId="0">
      <sharedItems containsString="0" containsBlank="1" containsNumber="1" containsInteger="1" minValue="-76589667" maxValue="-764746"/>
    </cacheField>
    <cacheField name="accuracy_7_Georeferenciacin_o" numFmtId="0">
      <sharedItems containsString="0" containsBlank="1" containsNumber="1" containsInteger="1" minValue="1" maxValue="2625"/>
    </cacheField>
    <cacheField name="UTM_Northing_7_Georeferenciacin_o" numFmtId="0">
      <sharedItems containsString="0" containsBlank="1" containsNumber="1" containsInteger="1" minValue="374962" maxValue="387162"/>
    </cacheField>
    <cacheField name="UTM_Easting_7_Georeferenciacin_o" numFmtId="0">
      <sharedItems containsString="0" containsBlank="1" containsNumber="1" containsInteger="1" minValue="323408" maxValue="336921"/>
    </cacheField>
    <cacheField name="UTM_Zone_7_Georeferenciacin_o" numFmtId="0">
      <sharedItems/>
    </cacheField>
    <cacheField name="8_Tipo_de_entorno" numFmtId="0">
      <sharedItems count="4">
        <s v="Laboral (Bodegas de reciclaje - Establecimientos no formales)"/>
        <s v="Comunitario"/>
        <s v="Educativo"/>
        <s v="Institucional"/>
      </sharedItems>
    </cacheField>
    <cacheField name="9_Tipo_de_concentrac" numFmtId="0">
      <sharedItems/>
    </cacheField>
    <cacheField name="10_Institucin_o_Esta" numFmtId="0">
      <sharedItems/>
    </cacheField>
    <cacheField name="11_Atienden_la_visit" numFmtId="0">
      <sharedItems/>
    </cacheField>
    <cacheField name="12_Nombre_de_la_pers" numFmtId="0">
      <sharedItems/>
    </cacheField>
    <cacheField name="13_Contacto_de_la_pe" numFmtId="0">
      <sharedItems containsBlank="1" containsMixedTypes="1" containsNumber="1" containsInteger="1" minValue="0" maxValue="3027987984337"/>
    </cacheField>
    <cacheField name="14_Habitantes" numFmtId="0">
      <sharedItems containsSemiMixedTypes="0" containsString="0" containsNumber="1" containsInteger="1" minValue="-3" maxValue="125300"/>
    </cacheField>
    <cacheField name="15_Total_de_sumidero" numFmtId="0">
      <sharedItems containsSemiMixedTypes="0" containsString="0" containsNumber="1" containsInteger="1" minValue="0" maxValue="40"/>
    </cacheField>
    <cacheField name="16_Sumideros_inspecc" numFmtId="0">
      <sharedItems containsSemiMixedTypes="0" containsString="0" containsNumber="1" containsInteger="1" minValue="0" maxValue="40"/>
    </cacheField>
    <cacheField name="17_Sumideros_con_lar" numFmtId="0">
      <sharedItems containsSemiMixedTypes="0" containsString="0" containsNumber="1" containsInteger="1" minValue="0" maxValue="3"/>
    </cacheField>
    <cacheField name="18_Sumideros_con_pup" numFmtId="0">
      <sharedItems containsSemiMixedTypes="0" containsString="0" containsNumber="1" containsInteger="1" minValue="0" maxValue="3"/>
    </cacheField>
    <cacheField name="19_Total_de_tinas" numFmtId="0">
      <sharedItems containsSemiMixedTypes="0" containsString="0" containsNumber="1" containsInteger="1" minValue="0" maxValue="6"/>
    </cacheField>
    <cacheField name="20_Tinas_inspecciona" numFmtId="0">
      <sharedItems containsSemiMixedTypes="0" containsString="0" containsNumber="1" containsInteger="1" minValue="0" maxValue="6"/>
    </cacheField>
    <cacheField name="21_Tinas_con_larvas_" numFmtId="0">
      <sharedItems containsSemiMixedTypes="0" containsString="0" containsNumber="1" containsInteger="1" minValue="0" maxValue="6"/>
    </cacheField>
    <cacheField name="22_Tinas_con_pupas_d" numFmtId="0">
      <sharedItems containsSemiMixedTypes="0" containsString="0" containsNumber="1" containsInteger="1" minValue="0" maxValue="6"/>
    </cacheField>
    <cacheField name="23_Total_de_llantas" numFmtId="0">
      <sharedItems containsSemiMixedTypes="0" containsString="0" containsNumber="1" containsInteger="1" minValue="0" maxValue="30"/>
    </cacheField>
    <cacheField name="24_Llantas_inspeccio" numFmtId="0">
      <sharedItems containsSemiMixedTypes="0" containsString="0" containsNumber="1" containsInteger="1" minValue="0" maxValue="25"/>
    </cacheField>
    <cacheField name="25_Llantas_con_larva" numFmtId="0">
      <sharedItems containsSemiMixedTypes="0" containsString="0" containsNumber="1" containsInteger="1" minValue="0" maxValue="8"/>
    </cacheField>
    <cacheField name="26_Llantas_con_pupas" numFmtId="0">
      <sharedItems containsSemiMixedTypes="0" containsString="0" containsNumber="1" containsInteger="1" minValue="0" maxValue="6"/>
    </cacheField>
    <cacheField name="27_Total_de_tarros_y" numFmtId="0">
      <sharedItems containsSemiMixedTypes="0" containsString="0" containsNumber="1" containsInteger="1" minValue="0" maxValue="19"/>
    </cacheField>
    <cacheField name="28_Tarros_yo_latas_i" numFmtId="0">
      <sharedItems containsSemiMixedTypes="0" containsString="0" containsNumber="1" containsInteger="1" minValue="0" maxValue="19"/>
    </cacheField>
    <cacheField name="29_Tarros_yo_latas_c" numFmtId="0">
      <sharedItems containsSemiMixedTypes="0" containsString="0" containsNumber="1" containsInteger="1" minValue="0" maxValue="4"/>
    </cacheField>
    <cacheField name="30_Tarros_yo_latas_c" numFmtId="0">
      <sharedItems containsSemiMixedTypes="0" containsString="0" containsNumber="1" containsInteger="1" minValue="0" maxValue="4"/>
    </cacheField>
    <cacheField name="31_Total_de_fuentes_" numFmtId="0">
      <sharedItems containsSemiMixedTypes="0" containsString="0" containsNumber="1" containsInteger="1" minValue="0" maxValue="3"/>
    </cacheField>
    <cacheField name="32_Fuentes_yo_tanque" numFmtId="0">
      <sharedItems containsSemiMixedTypes="0" containsString="0" containsNumber="1" containsInteger="1" minValue="0" maxValue="3"/>
    </cacheField>
    <cacheField name="33_Fuentes_yo_tanque" numFmtId="0">
      <sharedItems containsSemiMixedTypes="0" containsString="0" containsNumber="1" containsInteger="1" minValue="0" maxValue="1"/>
    </cacheField>
    <cacheField name="34_Fuentes_yo_tanque" numFmtId="0">
      <sharedItems containsSemiMixedTypes="0" containsString="0" containsNumber="1" containsInteger="1" minValue="0" maxValue="1"/>
    </cacheField>
    <cacheField name="35_Total_de_platos_e" numFmtId="0">
      <sharedItems containsSemiMixedTypes="0" containsString="0" containsNumber="1" containsInteger="1" minValue="0" maxValue="5"/>
    </cacheField>
    <cacheField name="36_Platos_en_materas" numFmtId="0">
      <sharedItems containsSemiMixedTypes="0" containsString="0" containsNumber="1" containsInteger="1" minValue="0" maxValue="4"/>
    </cacheField>
    <cacheField name="37_Platos_en_materas" numFmtId="0">
      <sharedItems containsSemiMixedTypes="0" containsString="0" containsNumber="1" containsInteger="1" minValue="0" maxValue="1"/>
    </cacheField>
    <cacheField name="38_Platos_en_materas" numFmtId="0">
      <sharedItems containsSemiMixedTypes="0" containsString="0" containsNumber="1" containsInteger="1" minValue="0" maxValue="1"/>
    </cacheField>
    <cacheField name="39_Total_de_floreros" numFmtId="0">
      <sharedItems containsSemiMixedTypes="0" containsString="0" containsNumber="1" containsInteger="1" minValue="0" maxValue="14"/>
    </cacheField>
    <cacheField name="40_Floreros_yo_matas" numFmtId="0">
      <sharedItems containsSemiMixedTypes="0" containsString="0" containsNumber="1" containsInteger="1" minValue="0" maxValue="14"/>
    </cacheField>
    <cacheField name="41_Floreros_yo_matas" numFmtId="0">
      <sharedItems containsSemiMixedTypes="0" containsString="0" containsNumber="1" containsInteger="1" minValue="0" maxValue="2"/>
    </cacheField>
    <cacheField name="42_Floreros_yo_matas" numFmtId="0">
      <sharedItems containsSemiMixedTypes="0" containsString="0" containsNumber="1" containsInteger="1" minValue="0" maxValue="8"/>
    </cacheField>
    <cacheField name="43_Total_de_criadero" numFmtId="0">
      <sharedItems containsSemiMixedTypes="0" containsString="0" containsNumber="1" containsInteger="1" minValue="0" maxValue="12"/>
    </cacheField>
    <cacheField name="44_Criaderos_natural" numFmtId="0">
      <sharedItems containsSemiMixedTypes="0" containsString="0" containsNumber="1" containsInteger="1" minValue="0" maxValue="12"/>
    </cacheField>
    <cacheField name="45_Criaderos_natural" numFmtId="0">
      <sharedItems containsSemiMixedTypes="0" containsString="0" containsNumber="1" containsInteger="1" minValue="0" maxValue="6"/>
    </cacheField>
    <cacheField name="46_Criaderos_natural" numFmtId="0">
      <sharedItems containsSemiMixedTypes="0" containsString="0" containsNumber="1" containsInteger="1" minValue="0" maxValue="6"/>
    </cacheField>
    <cacheField name="47_Total_de_otros" numFmtId="0">
      <sharedItems containsSemiMixedTypes="0" containsString="0" containsNumber="1" containsInteger="1" minValue="0" maxValue="30"/>
    </cacheField>
    <cacheField name="48_Otros_inspecciona" numFmtId="0">
      <sharedItems containsSemiMixedTypes="0" containsString="0" containsNumber="1" containsInteger="1" minValue="0" maxValue="30"/>
    </cacheField>
    <cacheField name="49_Otros_con_larvas_" numFmtId="0">
      <sharedItems containsSemiMixedTypes="0" containsString="0" containsNumber="1" containsInteger="1" minValue="0" maxValue="4"/>
    </cacheField>
    <cacheField name="50_Otros_con_pupas_d" numFmtId="0">
      <sharedItems containsSemiMixedTypes="0" containsString="0" containsNumber="1" containsInteger="1" minValue="0" maxValue="7"/>
    </cacheField>
    <cacheField name="51_Total_inspecciona" numFmtId="0">
      <sharedItems containsSemiMixedTypes="0" containsString="0" containsNumber="1" containsInteger="1" minValue="0" maxValue="56"/>
    </cacheField>
    <cacheField name="52_Total_con_larvas_" numFmtId="0">
      <sharedItems containsSemiMixedTypes="0" containsString="0" containsNumber="1" containsInteger="1" minValue="0" maxValue="10"/>
    </cacheField>
    <cacheField name="53_Total_con_pupas_d" numFmtId="0">
      <sharedItems containsSemiMixedTypes="0" containsString="0" containsNumber="1" containsInteger="1" minValue="0" maxValue="10"/>
    </cacheField>
    <cacheField name="54_Total_eliminados" numFmtId="0">
      <sharedItems containsSemiMixedTypes="0" containsString="0" containsNumber="1" containsInteger="1" minValue="0" maxValue="12"/>
    </cacheField>
    <cacheField name="55_Larvicida" numFmtId="0">
      <sharedItems/>
    </cacheField>
    <cacheField name="56_Total_tratados" numFmtId="0">
      <sharedItems containsSemiMixedTypes="0" containsString="0" containsNumber="1" containsInteger="1" minValue="0" maxValue="0"/>
    </cacheField>
    <cacheField name="57_Total_de_larvicid" numFmtId="0">
      <sharedItems containsSemiMixedTypes="0" containsString="0" containsNumber="1" containsInteger="1" minValue="0" maxValue="0"/>
    </cacheField>
    <cacheField name="58_Clave" numFmtId="0">
      <sharedItems count="6">
        <s v="Renuente"/>
        <s v="Negativa"/>
        <s v="En Construccion"/>
        <s v="Cerrada"/>
        <s v="Positiva"/>
        <s v="Desocupada"/>
      </sharedItems>
    </cacheField>
    <cacheField name="59_Medidas_de_contro" numFmtId="0">
      <sharedItems/>
    </cacheField>
    <cacheField name="60_Observaciones" numFmtId="0">
      <sharedItems longText="1"/>
    </cacheField>
    <cacheField name="61_Cargar_la_foto_de" numFmtId="0">
      <sharedItems/>
    </cacheField>
    <cacheField name="Días (1_Fecha_de_visita)" numFmtId="0" databaseField="0">
      <fieldGroup base="4">
        <rangePr groupBy="days" startDate="2026-01-15T00:00:00" endDate="2026-02-19T00:00:00"/>
        <groupItems count="368">
          <s v="&lt;15/01/2026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9/02/2026"/>
        </groupItems>
      </fieldGroup>
    </cacheField>
    <cacheField name="Meses (1_Fecha_de_visita)" numFmtId="0" databaseField="0">
      <fieldGroup base="4">
        <rangePr groupBy="months" startDate="2026-01-15T00:00:00" endDate="2026-02-19T00:00:00"/>
        <groupItems count="14">
          <s v="&lt;15/01/2026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9/02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16">
  <r>
    <s v="0662464e-78c1-4a0c-b9e5-4ef4d216444e"/>
    <d v="2026-01-15T11:53:51"/>
    <d v="2026-01-15T16:25:22"/>
    <s v="C92  #  28 e 3 - 03"/>
    <x v="0"/>
    <d v="1899-12-30T11:45:00"/>
    <s v="Luz Myriam Rodriguez"/>
    <x v="0"/>
    <x v="0"/>
    <s v="C92  #  28 e 3 - 03"/>
    <n v="3413136"/>
    <n v="-76486897"/>
    <n v="8"/>
    <n v="377386"/>
    <n v="334818"/>
    <s v="18N"/>
    <x v="0"/>
    <s v="Bodegas de reciclaje"/>
    <s v="Reciclar mojic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p"/>
    <s v="No aplica"/>
    <s v=""/>
  </r>
  <r>
    <s v="a7cf18b7-ea92-4d63-8136-315472686e72"/>
    <d v="2026-01-15T11:45:03"/>
    <d v="2026-01-15T16:25:21"/>
    <s v="C 93 # 28e ~ 38"/>
    <x v="0"/>
    <d v="1899-12-30T11:36:00"/>
    <s v="Luz Myriam Rodriguez"/>
    <x v="0"/>
    <x v="0"/>
    <s v="C 93 # 28e ~ 38"/>
    <n v="3413234"/>
    <n v="-76486293"/>
    <n v="11"/>
    <n v="377396"/>
    <n v="334885"/>
    <s v="18N"/>
    <x v="1"/>
    <s v="Otras instituciones"/>
    <s v="Primicia del corazón, comedor comunitario"/>
    <s v="Si"/>
    <s v="Olaris.  Peña"/>
    <n v="3136062501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s v="No aplica"/>
    <n v="0"/>
    <n v="0"/>
    <x v="1"/>
    <s v="Np"/>
    <s v="No aplica"/>
    <s v=""/>
  </r>
  <r>
    <s v="1056c407-d0dc-4985-a499-7c86317e1b0d"/>
    <d v="2026-01-15T11:31:10"/>
    <d v="2026-01-15T16:25:19"/>
    <s v="C 92 # 28 d 4 - 13"/>
    <x v="0"/>
    <d v="1899-12-30T11:29:00"/>
    <s v="Luz Myriam Rodriguez"/>
    <x v="0"/>
    <x v="0"/>
    <s v="C 92 # 28 d 4 - 13"/>
    <n v="3414109"/>
    <n v="-76485326"/>
    <n v="7"/>
    <n v="377493"/>
    <n v="334993"/>
    <s v="18N"/>
    <x v="2"/>
    <s v="Inst. Educativas Públicas"/>
    <s v="Institución educativa, Miguel Pomb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2"/>
    <s v="Np"/>
    <s v="No aplica"/>
    <s v=""/>
  </r>
  <r>
    <s v="8f53df45-72a5-4732-8129-353f9d234079"/>
    <d v="2026-01-15T10:52:43"/>
    <d v="2026-01-15T16:25:17"/>
    <s v="K 86 # 29 d4 - 52"/>
    <x v="0"/>
    <d v="1899-12-30T10:45:00"/>
    <s v="Luz Myriam Rodriguez"/>
    <x v="0"/>
    <x v="0"/>
    <s v="K 86 # 29 d4 - 52"/>
    <n v="341567"/>
    <n v="-76486492"/>
    <n v="8"/>
    <n v="377666"/>
    <n v="334864"/>
    <s v="18N"/>
    <x v="2"/>
    <s v="Jardines infantiles"/>
    <s v="Centro de desarrollo infantil, Jesús de Nazaret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p"/>
    <s v="No aplica"/>
    <s v=""/>
  </r>
  <r>
    <s v="599dce33-cdc9-40e5-8de4-233a3b002b2b"/>
    <d v="2026-01-15T10:33:25"/>
    <d v="2026-01-15T16:25:13"/>
    <s v="C85 # 28 d2 - 94"/>
    <x v="0"/>
    <d v="1899-12-30T10:27:00"/>
    <s v="Luz Myriam Rodriguez"/>
    <x v="0"/>
    <x v="0"/>
    <s v="C85 # 28 d2 - 94"/>
    <n v="3415502"/>
    <n v="-76486641"/>
    <n v="36"/>
    <n v="377647"/>
    <n v="334847"/>
    <s v="18N"/>
    <x v="1"/>
    <s v="Otras instituciones"/>
    <s v="Comedor, mujer de fe"/>
    <s v="Si"/>
    <s v="María grues"/>
    <n v="3223992828"/>
    <n v="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s v="No aplica"/>
    <n v="0"/>
    <n v="0"/>
    <x v="1"/>
    <s v="Np"/>
    <s v="No aplica"/>
    <s v=""/>
  </r>
  <r>
    <s v="cc20b242-b250-4c55-83e2-b466e7c5ad99"/>
    <d v="2026-01-15T10:10:15"/>
    <d v="2026-01-15T16:25:10"/>
    <s v="C 83 # 28 d 4 - 13"/>
    <x v="0"/>
    <d v="1899-12-30T10:07:00"/>
    <s v="Luz Myriam Rodriguez"/>
    <x v="0"/>
    <x v="0"/>
    <s v="C 83 # 28 d 4 - 13"/>
    <n v="3416121"/>
    <n v="-76487485"/>
    <n v="10"/>
    <n v="377716"/>
    <n v="334753"/>
    <s v="18N"/>
    <x v="0"/>
    <s v="Vulcanizadoras"/>
    <s v="El paisa vulcanizadora"/>
    <s v="Si"/>
    <s v="Anthony Monroy"/>
    <n v="3156845346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1"/>
    <s v="No"/>
    <s v="No aplica"/>
    <s v=""/>
  </r>
  <r>
    <s v="576e3f3c-adad-4813-8f53-ff9c03ff4116"/>
    <d v="2026-01-15T09:43:33"/>
    <d v="2026-01-15T16:25:08"/>
    <s v="C83 # 28 d 1 -43"/>
    <x v="0"/>
    <d v="1899-12-30T09:37:00"/>
    <s v="Luz Myriam Rodriguez"/>
    <x v="0"/>
    <x v="0"/>
    <s v="C83 # 28 d 1 -43"/>
    <n v="3416872"/>
    <n v="-76486449"/>
    <n v="26"/>
    <n v="377799"/>
    <n v="334868"/>
    <s v="18N"/>
    <x v="1"/>
    <s v="Otras instituciones"/>
    <s v="Comedor, semillas de mujeres, emprendedora, emprendedoras"/>
    <s v="Si"/>
    <s v="Carolina Castillo"/>
    <n v="3185678996"/>
    <n v="13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3"/>
    <n v="0"/>
    <n v="0"/>
    <n v="4"/>
    <n v="0"/>
    <n v="0"/>
    <n v="0"/>
    <s v="No aplica"/>
    <n v="0"/>
    <n v="0"/>
    <x v="1"/>
    <s v="Np"/>
    <s v="No aplica"/>
    <s v=""/>
  </r>
  <r>
    <s v="ca525fc7-a9e7-4cfe-9959-3d46e043a06c"/>
    <d v="2026-01-15T09:09:47"/>
    <d v="2026-01-15T16:25:06"/>
    <s v="k 24 d avenida Cuidad de cali"/>
    <x v="0"/>
    <d v="1899-12-30T08:47:00"/>
    <s v="Luz Myriam Rodriguez"/>
    <x v="0"/>
    <x v="0"/>
    <s v="k 24 d avenida Cuidad de cali"/>
    <n v="3417723"/>
    <n v="-76485976"/>
    <n v="10"/>
    <n v="377893"/>
    <n v="334921"/>
    <s v="18N"/>
    <x v="1"/>
    <s v="Entidades de gobierno"/>
    <s v="Caí de mojica"/>
    <s v="Si"/>
    <s v="JuanJuan Carlos, Duke"/>
    <n v="318359191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1"/>
    <s v="Se dio Educación"/>
    <s v="No aplica"/>
    <s v=""/>
  </r>
  <r>
    <s v="92a72548-f27b-4426-b277-90e2ba754cea"/>
    <d v="2026-01-15T10:14:50"/>
    <d v="2026-01-15T12:52:23"/>
    <s v="K1 D.     #78.- 31"/>
    <x v="0"/>
    <d v="1899-12-30T10:08:00"/>
    <s v="Ezequiel Escalante"/>
    <x v="1"/>
    <x v="1"/>
    <s v="K1 D.     #78.- 31"/>
    <m/>
    <m/>
    <m/>
    <m/>
    <m/>
    <s v=""/>
    <x v="1"/>
    <s v="Instituciones religiosas"/>
    <s v="Reino. De.Los.Testigos. De Jehová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 Aplica"/>
    <s v="No aplica"/>
    <s v="https://five.epicollect.net/api/media/registro-diario-de-encuesta-larvaria-en-lch?type=photo&amp;format=entry_original&amp;name=92a72548-f27b-4426-b277-90e2ba754cea_1768490085.jpg"/>
  </r>
  <r>
    <s v="c79d03c4-836a-4200-8a57-56d2d8f6ff46"/>
    <d v="2026-01-15T11:07:47"/>
    <d v="2026-01-15T12:52:18"/>
    <s v="K1.  #76-23"/>
    <x v="0"/>
    <d v="1899-12-30T11:00:00"/>
    <s v="Ezequiel Escalante"/>
    <x v="1"/>
    <x v="1"/>
    <s v="K1.  #76-23"/>
    <m/>
    <m/>
    <m/>
    <m/>
    <m/>
    <s v=""/>
    <x v="1"/>
    <s v="Instituciones religiosas"/>
    <s v="Iglesia.Pentecostés.Unida.De.Colmbia"/>
    <s v="Si"/>
    <s v="Deiner.Ramires"/>
    <n v="3137743189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Cloro"/>
    <s v="No aplica"/>
    <s v="https://five.epicollect.net/api/media/registro-diario-de-encuesta-larvaria-en-lch?type=photo&amp;format=entry_original&amp;name=c79d03c4-836a-4200-8a57-56d2d8f6ff46_1768493262.jpg"/>
  </r>
  <r>
    <s v="de72d37d-1843-4f9f-a402-738f9b8007d8"/>
    <d v="2026-01-15T10:40:15"/>
    <d v="2026-01-15T12:52:13"/>
    <s v="C73a.  #1Dbis 19"/>
    <x v="0"/>
    <d v="1899-12-30T10:32:00"/>
    <s v="Ezequiel Escalante"/>
    <x v="1"/>
    <x v="1"/>
    <s v="C73a.  #1Dbis 19"/>
    <m/>
    <m/>
    <m/>
    <m/>
    <m/>
    <s v=""/>
    <x v="0"/>
    <s v="Vulcanizadoras"/>
    <s v="Bici. Motos. Petecuy"/>
    <s v="Si"/>
    <s v="Nelson.Rendon"/>
    <n v="3225229872"/>
    <n v="4"/>
    <n v="0"/>
    <n v="0"/>
    <n v="0"/>
    <n v="0"/>
    <n v="1"/>
    <n v="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7"/>
    <n v="0"/>
    <n v="0"/>
    <n v="0"/>
    <s v="No aplica"/>
    <n v="0"/>
    <n v="0"/>
    <x v="1"/>
    <s v="Cloro"/>
    <s v="No aplica"/>
    <s v=""/>
  </r>
  <r>
    <s v="dcb4cf09-911f-4d63-8d82-5b4810fc17a5"/>
    <d v="2026-01-15T10:28:48"/>
    <d v="2026-01-15T12:52:08"/>
    <s v="K1 D.   #73a.09"/>
    <x v="0"/>
    <d v="1899-12-30T10:21:00"/>
    <s v="Ezequiel Escalante"/>
    <x v="1"/>
    <x v="1"/>
    <s v="K1 D.   #73a.09"/>
    <m/>
    <m/>
    <m/>
    <m/>
    <m/>
    <s v=""/>
    <x v="0"/>
    <s v="Vulcanizadoras"/>
    <s v="Vulcanizador. Gonzales"/>
    <s v="Si"/>
    <s v="Santiago. Ramos"/>
    <n v="0"/>
    <n v="2"/>
    <n v="0"/>
    <n v="0"/>
    <n v="0"/>
    <n v="0"/>
    <n v="1"/>
    <n v="1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7"/>
    <n v="0"/>
    <n v="0"/>
    <n v="0"/>
    <s v="No aplica"/>
    <n v="0"/>
    <n v="0"/>
    <x v="1"/>
    <s v="Cloro"/>
    <s v="No aplica"/>
    <s v="https://five.epicollect.net/api/media/registro-diario-de-encuesta-larvaria-en-lch?type=photo&amp;format=entry_original&amp;name=dcb4cf09-911f-4d63-8d82-5b4810fc17a5_1768490911.jpg"/>
  </r>
  <r>
    <s v="bf2a4770-2388-4e8a-8df3-b1b1de62b31b"/>
    <d v="2026-01-15T09:27:31"/>
    <d v="2026-01-15T12:52:02"/>
    <s v="K1D. #78-10"/>
    <x v="0"/>
    <d v="1899-12-30T09:21:00"/>
    <s v="Ezequiel Escalante"/>
    <x v="1"/>
    <x v="1"/>
    <s v="K1D. #78-10"/>
    <m/>
    <m/>
    <m/>
    <m/>
    <m/>
    <s v=""/>
    <x v="1"/>
    <s v="Otras instituciones"/>
    <s v="Comedor. Comunitario.Promoció. De. Dios"/>
    <s v="Si"/>
    <s v="Ninfa. Maria.Caicedo"/>
    <n v="313655743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Cloro"/>
    <s v="No aplica"/>
    <s v="https://five.epicollect.net/api/media/registro-diario-de-encuesta-larvaria-en-lch?type=photo&amp;format=entry_original&amp;name=bf2a4770-2388-4e8a-8df3-b1b1de62b31b_1768487247.jpg"/>
  </r>
  <r>
    <s v="da247c6f-0ae1-465d-b225-0e8d2a98c93b"/>
    <d v="2026-01-15T09:40:10"/>
    <d v="2026-01-15T12:51:57"/>
    <s v="K1D. #78 a 22"/>
    <x v="0"/>
    <d v="1899-12-30T09:35:00"/>
    <s v="Ezequiel Escalante"/>
    <x v="1"/>
    <x v="1"/>
    <s v="K1D. #78 a 22"/>
    <m/>
    <m/>
    <m/>
    <m/>
    <m/>
    <s v=""/>
    <x v="1"/>
    <s v="Instituciones religiosas"/>
    <s v="Iglesia.Avivamiento.A las nasione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"/>
    <s v="No aplica"/>
    <s v="https://five.epicollect.net/api/media/registro-diario-de-encuesta-larvaria-en-lch?type=photo&amp;format=entry_original&amp;name=da247c6f-0ae1-465d-b225-0e8d2a98c93b_1768488005.jpg"/>
  </r>
  <r>
    <s v="80ad4506-2954-4e5b-967d-8c60773c094a"/>
    <d v="2026-01-15T09:02:13"/>
    <d v="2026-01-15T12:51:52"/>
    <s v="K1a5e.  #73.A04"/>
    <x v="0"/>
    <d v="1899-12-30T08:52:00"/>
    <s v="Ezequiel Escalante"/>
    <x v="1"/>
    <x v="1"/>
    <s v="K1a5e.  #73.A04"/>
    <m/>
    <m/>
    <m/>
    <m/>
    <m/>
    <s v=""/>
    <x v="2"/>
    <s v="Inst. Educativas Privadas"/>
    <s v="Colegi. Liceo.Superior. Del. Valle"/>
    <s v="Si"/>
    <s v="LeidyJohana bueno"/>
    <n v="3166874842"/>
    <n v="8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Cloro"/>
    <s v="No aplica"/>
    <s v=""/>
  </r>
  <r>
    <s v="cc99e1cc-8275-41e8-9aca-969bf4791804"/>
    <d v="2026-01-15T11:21:00"/>
    <d v="2026-01-15T12:45:54"/>
    <s v="C82#28D4-52"/>
    <x v="0"/>
    <d v="1899-12-30T11:19:00"/>
    <s v="Carlos Alberto Garcia"/>
    <x v="0"/>
    <x v="0"/>
    <s v="C82#28D4-52"/>
    <n v="3416341"/>
    <n v="-76488064"/>
    <n v="4"/>
    <n v="377740"/>
    <n v="334689"/>
    <s v="18N"/>
    <x v="2"/>
    <s v="Hogares de bienestar familiar"/>
    <s v="Pequeñine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"/>
    <s v="No aplica"/>
    <s v=""/>
  </r>
  <r>
    <s v="c37b4ccb-506c-4bd2-ae64-256e1ab1220b"/>
    <d v="2026-01-15T11:12:34"/>
    <d v="2026-01-15T12:45:52"/>
    <s v="C80#28D4-57"/>
    <x v="0"/>
    <d v="1899-12-30T11:07:00"/>
    <s v="Carlos Alberto Garcia"/>
    <x v="0"/>
    <x v="0"/>
    <s v="C80#28D4-57"/>
    <n v="3416736"/>
    <n v="-76488569"/>
    <n v="4"/>
    <n v="377784"/>
    <n v="334633"/>
    <s v="18N"/>
    <x v="1"/>
    <s v="Otras instituciones"/>
    <s v="Comedor comunitario Hoy Cristo Jesús Bendice"/>
    <s v="Si"/>
    <s v="Irene negres"/>
    <n v="315430396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2"/>
    <n v="0"/>
    <n v="0"/>
    <n v="0"/>
    <s v="No aplica"/>
    <n v="0"/>
    <n v="0"/>
    <x v="1"/>
    <s v="Cloro"/>
    <s v="No aplica"/>
    <s v=""/>
  </r>
  <r>
    <s v="0a15e771-28a8-4d10-881e-9f6d946b0699"/>
    <d v="2026-01-15T09:42:42"/>
    <d v="2026-01-15T12:45:50"/>
    <s v="K28D#77-16"/>
    <x v="0"/>
    <d v="1899-12-30T09:38:00"/>
    <s v="Carlos Alberto Garcia"/>
    <x v="0"/>
    <x v="0"/>
    <s v="K28D#77-16"/>
    <n v="3418873"/>
    <n v="-76487536"/>
    <n v="4"/>
    <n v="378020"/>
    <n v="334748"/>
    <s v="18N"/>
    <x v="0"/>
    <s v="Talleres"/>
    <s v="TecniRing"/>
    <s v="Si"/>
    <s v="José Okendo"/>
    <n v="3107383969"/>
    <n v="6"/>
    <n v="0"/>
    <n v="0"/>
    <n v="0"/>
    <n v="0"/>
    <n v="0"/>
    <n v="0"/>
    <n v="0"/>
    <n v="0"/>
    <n v="4"/>
    <n v="4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s v="No aplica"/>
    <n v="0"/>
    <n v="0"/>
    <x v="1"/>
    <s v="Cloro"/>
    <s v="No aplica"/>
    <s v=""/>
  </r>
  <r>
    <s v="fc61d068-f1c6-45e4-9cf8-4235c6aedd7e"/>
    <d v="2026-01-15T09:52:05"/>
    <d v="2026-01-15T12:45:48"/>
    <s v="C72Z4. K28D2 esquina"/>
    <x v="0"/>
    <d v="1899-12-30T09:49:00"/>
    <s v="Carlos Alberto Garcia"/>
    <x v="0"/>
    <x v="0"/>
    <s v="C72Z4. K28D2 esquina"/>
    <n v="3419132"/>
    <n v="-76488811"/>
    <n v="4"/>
    <n v="378049"/>
    <n v="334606"/>
    <s v="18N"/>
    <x v="1"/>
    <s v="Instituciones religiosas"/>
    <s v="Iglesia casa de restauración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/A"/>
    <s v="No aplica"/>
    <s v=""/>
  </r>
  <r>
    <s v="d5aa3230-5a18-4826-9df3-e4b3e36602c3"/>
    <d v="2026-01-15T09:25:24"/>
    <d v="2026-01-15T12:45:46"/>
    <s v="K28D#80-10"/>
    <x v="0"/>
    <d v="1899-12-30T09:22:00"/>
    <s v="Carlos Alberto Garcia"/>
    <x v="0"/>
    <x v="0"/>
    <s v="K28D#80-10"/>
    <n v="3418235"/>
    <n v="-76486784"/>
    <n v="4"/>
    <n v="377949"/>
    <n v="334832"/>
    <s v="18N"/>
    <x v="1"/>
    <s v="Viveros"/>
    <s v="Vivero sin nombre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o"/>
    <s v="No aplica"/>
    <s v=""/>
  </r>
  <r>
    <s v="5aade119-effb-4e40-b6ef-ee932ef86963"/>
    <d v="2026-01-15T09:12:13"/>
    <d v="2026-01-15T12:45:44"/>
    <s v="C81#28D-58"/>
    <x v="0"/>
    <d v="1899-12-30T09:08:00"/>
    <s v="Carlos Alberto Garcia"/>
    <x v="0"/>
    <x v="0"/>
    <s v="C81#28D-58"/>
    <n v="3417764"/>
    <n v="-76487014"/>
    <n v="4"/>
    <n v="377897"/>
    <n v="334806"/>
    <s v="18N"/>
    <x v="1"/>
    <s v="Viveros"/>
    <s v="Martha Angulo"/>
    <s v="Si"/>
    <s v="Martha Angulo"/>
    <n v="3014862026"/>
    <n v="3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5"/>
    <n v="0"/>
    <n v="0"/>
    <n v="0"/>
    <s v="No aplica"/>
    <n v="0"/>
    <n v="0"/>
    <x v="1"/>
    <s v="Cloro"/>
    <s v="No aplica"/>
    <s v=""/>
  </r>
  <r>
    <s v="95771707-9a05-43d1-b9ab-9da71439f5c6"/>
    <d v="2026-01-15T09:05:37"/>
    <d v="2026-01-15T12:45:42"/>
    <s v="C83#28D2-04"/>
    <x v="0"/>
    <d v="1899-12-30T09:03:00"/>
    <s v="Carlos Alberto Garcia"/>
    <x v="0"/>
    <x v="0"/>
    <s v="C83#28D2-04"/>
    <n v="3416979"/>
    <n v="-76486979"/>
    <n v="4"/>
    <n v="377811"/>
    <n v="334810"/>
    <s v="18N"/>
    <x v="0"/>
    <s v="Talleres"/>
    <s v="Auto Eléctrico"/>
    <s v="Si"/>
    <s v="JuanCarlos"/>
    <n v="0"/>
    <n v="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s v="No aplica"/>
    <n v="0"/>
    <n v="0"/>
    <x v="1"/>
    <s v="Cloro"/>
    <s v="No aplica"/>
    <s v=""/>
  </r>
  <r>
    <s v="11e9d238-08e8-4186-8ada-ec09ebcd6c42"/>
    <d v="2026-01-15T08:56:49"/>
    <d v="2026-01-15T12:45:40"/>
    <s v="C83#28D1-38"/>
    <x v="0"/>
    <d v="1899-12-30T08:47:00"/>
    <s v="Carlos Alberto Garcia"/>
    <x v="0"/>
    <x v="0"/>
    <s v="C83#28D1-38"/>
    <n v="3417222"/>
    <n v="-76486728"/>
    <n v="5"/>
    <n v="377837"/>
    <n v="334838"/>
    <s v="18N"/>
    <x v="0"/>
    <s v="Talleres"/>
    <s v="Monkey taller"/>
    <s v="Si"/>
    <s v="Victor Herrera"/>
    <n v="3225630348"/>
    <n v="2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s v="No aplica"/>
    <n v="0"/>
    <n v="0"/>
    <x v="1"/>
    <s v="Cloro"/>
    <s v="No aplica"/>
    <s v=""/>
  </r>
  <r>
    <s v="52aaf295-9fd6-4aba-9ff9-8b8837902484"/>
    <d v="2026-01-15T11:00:15"/>
    <d v="2026-01-15T12:14:50"/>
    <s v="C79#28d4-46"/>
    <x v="0"/>
    <d v="1899-12-30T10:53:00"/>
    <s v="Lilian Mirle Renteria"/>
    <x v="0"/>
    <x v="0"/>
    <s v="C79#28d4-46"/>
    <n v="341703"/>
    <n v="-76488701"/>
    <n v="3"/>
    <n v="377817"/>
    <n v="334618"/>
    <s v="18N"/>
    <x v="1"/>
    <s v="Otras instituciones"/>
    <s v="Comedor comunitario. Conquistando sonrisas"/>
    <s v="Si"/>
    <s v="Yenni patricia valencia"/>
    <n v="3160462163"/>
    <n v="114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Medidas de control cambio de constate de agua de la tina.y su respectiva tapa, cifones control con límpido"/>
    <s v="Se deja recomendación encuanto a sintomatologia"/>
    <s v=""/>
  </r>
  <r>
    <s v="4bf0bfd9-5813-4645-8132-811bb6deae7b"/>
    <d v="2026-01-15T10:48:26"/>
    <d v="2026-01-15T12:14:45"/>
    <s v="C79#28d2-75"/>
    <x v="0"/>
    <d v="1899-12-30T10:42:00"/>
    <s v="Lilian Mirle Renteria"/>
    <x v="0"/>
    <x v="0"/>
    <s v="C79#28d2-75"/>
    <n v="3417478"/>
    <n v="-76488321"/>
    <n v="3"/>
    <n v="377866"/>
    <n v="334661"/>
    <s v="18N"/>
    <x v="2"/>
    <s v="Inst. Educativas Privadas"/>
    <s v="Int. Educ liceo mis prieros triunfos"/>
    <s v="Si"/>
    <s v="Cristina miranda"/>
    <n v="312643742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Medidas de control.personal de aseo con hipoclorito"/>
    <s v="Se deja recomendación en cuanto asintomatoligia."/>
    <s v=""/>
  </r>
  <r>
    <s v="7085c2dd-6d6a-49e8-8079-e40115db026d"/>
    <d v="2026-01-15T09:58:42"/>
    <d v="2026-01-15T12:14:40"/>
    <s v="K28d4#72x4-esqukna"/>
    <x v="0"/>
    <d v="1899-12-30T09:55:00"/>
    <s v="Lilian Mirle Renteria"/>
    <x v="0"/>
    <x v="0"/>
    <s v="K28d4#72x4-esqukna"/>
    <n v="3418643"/>
    <n v="-76489585"/>
    <n v="2"/>
    <n v="377995"/>
    <n v="334520"/>
    <s v="18N"/>
    <x v="0"/>
    <s v="Bodegas de reciclaje"/>
    <s v="Bodega de reciclaje"/>
    <s v="Si"/>
    <s v="Alex caicedo"/>
    <n v="0"/>
    <n v="3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No Jay medidas"/>
    <s v="No aplica"/>
    <s v=""/>
  </r>
  <r>
    <s v="c15c02dd-c98b-424a-a510-6d2331f75fd9"/>
    <d v="2026-01-15T09:29:21"/>
    <d v="2026-01-15T12:14:35"/>
    <s v="K28d#80-04 esquina"/>
    <x v="0"/>
    <d v="1899-12-30T09:23:00"/>
    <s v="Lilian Mirle Renteria"/>
    <x v="0"/>
    <x v="0"/>
    <s v="K28d#80-04 esquina"/>
    <n v="3418226"/>
    <n v="-76486855"/>
    <n v="5"/>
    <n v="377948"/>
    <n v="334824"/>
    <s v="18N"/>
    <x v="0"/>
    <s v="Talleres"/>
    <s v="Troncali"/>
    <s v="Si"/>
    <s v="Marta Lucía soltarte"/>
    <n v="3165110912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Medidas de control remoción de agua constate"/>
    <s v="Se deja recomendación en cuanto a control y prevención de síntomas"/>
    <s v="https://five.epicollect.net/api/media/registro-diario-de-encuesta-larvaria-en-lch?type=photo&amp;format=entry_original&amp;name=c15c02dd-c98b-424a-a510-6d2331f75fd9_1768487357.jpg"/>
  </r>
  <r>
    <s v="717dc95f-7730-419e-9616-e7dcccc7f33d"/>
    <d v="2026-01-15T09:21:10"/>
    <d v="2026-01-15T12:14:30"/>
    <s v="C83 # 28d-51"/>
    <x v="0"/>
    <d v="1899-12-30T09:18:00"/>
    <s v="Lilian Mirle Renteria"/>
    <x v="0"/>
    <x v="0"/>
    <s v="C83 # 28d-51"/>
    <n v="3417921"/>
    <n v="-76486882"/>
    <n v="3"/>
    <n v="377915"/>
    <n v="334821"/>
    <s v="18N"/>
    <x v="1"/>
    <s v="Instituciones religiosas"/>
    <s v="Iglesiaa pentescostal dejesucrist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4"/>
    <s v="No Aplica"/>
    <s v="No aplica"/>
    <s v=""/>
  </r>
  <r>
    <s v="e31b8a7c-ef6f-412d-ab0b-0e019ad60491"/>
    <d v="2026-01-15T09:13:00"/>
    <d v="2026-01-15T12:14:25"/>
    <s v="K28d2 #82- 05 esquina"/>
    <x v="0"/>
    <d v="1899-12-30T09:07:00"/>
    <s v="Lilian Mirle Renteria"/>
    <x v="0"/>
    <x v="0"/>
    <s v="K28d2 #82- 05 esquina"/>
    <n v="3417261"/>
    <n v="-76487217"/>
    <n v="3"/>
    <n v="377842"/>
    <n v="334783"/>
    <s v="18N"/>
    <x v="0"/>
    <s v="Talleres"/>
    <s v="Taller mecánica w10"/>
    <s v="Si"/>
    <s v="Manuel eduardo"/>
    <n v="3239398037"/>
    <n v="3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0"/>
    <n v="0"/>
    <n v="0"/>
    <s v="No aplica"/>
    <n v="0"/>
    <n v="0"/>
    <x v="1"/>
    <s v="Revisión constate de llantas"/>
    <s v="Se realiza inspeccióny educacion y se dereka reclmendacion para el control y prevención ion"/>
    <s v=""/>
  </r>
  <r>
    <s v="07fd7ae4-8b04-490e-a292-3fdd2f2e4da9"/>
    <d v="2026-01-15T09:05:13"/>
    <d v="2026-01-15T12:14:20"/>
    <s v="C83 # 28d1 -81 esquina"/>
    <x v="0"/>
    <d v="1899-12-30T08:56:00"/>
    <s v="Lilian Mirle Renteria"/>
    <x v="0"/>
    <x v="0"/>
    <s v="C83 # 28d1 -81 esquina"/>
    <n v="3417039"/>
    <n v="-76486954"/>
    <n v="2"/>
    <n v="377817"/>
    <n v="334812"/>
    <s v="18N"/>
    <x v="0"/>
    <s v="Talleres"/>
    <s v="Taller se reparación de vehículos y montallantas"/>
    <s v="Si"/>
    <s v="Marcos  alejandro"/>
    <n v="3116222266"/>
    <n v="3"/>
    <n v="0"/>
    <n v="0"/>
    <n v="0"/>
    <n v="0"/>
    <n v="0"/>
    <n v="0"/>
    <n v="0"/>
    <n v="0"/>
    <n v="4"/>
    <n v="4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7"/>
    <n v="0"/>
    <n v="0"/>
    <n v="0"/>
    <s v="No aplica"/>
    <n v="0"/>
    <n v="0"/>
    <x v="1"/>
    <s v="No hay medidas de control"/>
    <s v="Se deja recomendación en. Cuantos a menos de llantas.no dejar a la intemperie"/>
    <s v=""/>
  </r>
  <r>
    <s v="00f0a31b-f9ca-4c95-8bbd-8f4bb5121068"/>
    <d v="2026-01-15T08:52:11"/>
    <d v="2026-01-15T12:14:15"/>
    <s v="C83 # 28d-26"/>
    <x v="0"/>
    <d v="1899-12-30T08:47:00"/>
    <s v="Lilian Mirle Renteria"/>
    <x v="0"/>
    <x v="0"/>
    <s v="C83 # 28d-26"/>
    <n v="3417859"/>
    <n v="-76486554"/>
    <n v="2"/>
    <n v="377908"/>
    <n v="334857"/>
    <s v="18N"/>
    <x v="0"/>
    <s v="Talleres"/>
    <s v="Taller de motos sport"/>
    <s v="Si"/>
    <s v="Gabriel viera"/>
    <n v="3126874858"/>
    <n v="2"/>
    <n v="0"/>
    <n v="0"/>
    <n v="0"/>
    <n v="0"/>
    <n v="0"/>
    <n v="0"/>
    <n v="0"/>
    <n v="0"/>
    <n v="6"/>
    <n v="6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8"/>
    <n v="0"/>
    <n v="0"/>
    <n v="0"/>
    <s v="No aplica"/>
    <n v="0"/>
    <n v="0"/>
    <x v="1"/>
    <s v="Cambio de agua constante en tarros"/>
    <s v="No aplica"/>
    <s v="https://five.epicollect.net/api/media/registro-diario-de-encuesta-larvaria-en-lch?type=photo&amp;format=entry_original&amp;name=00f0a31b-f9ca-4c95-8bbd-8f4bb5121068_1768485125.jpg"/>
  </r>
  <r>
    <s v="fc44975c-fc58-4735-b39d-d9c78885cc93"/>
    <d v="2026-01-15T12:06:36"/>
    <d v="2026-01-15T12:07:23"/>
    <s v="Cl 92 con Kr 28E"/>
    <x v="0"/>
    <d v="1899-12-30T11:46:00"/>
    <s v="Fainory Santa Gallego"/>
    <x v="0"/>
    <x v="0"/>
    <s v="Cl 92 con Kr 28E"/>
    <n v="3413102"/>
    <n v="-76486937"/>
    <n v="2"/>
    <n v="377382"/>
    <n v="334814"/>
    <s v="18N"/>
    <x v="1"/>
    <s v="Instalaciones deportivas"/>
    <s v="Cancha.y parque  Biosaludable"/>
    <s v="Si"/>
    <s v="Carlos  morales"/>
    <n v="3104587985"/>
    <n v="15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4"/>
    <s v="No aplica"/>
    <n v="0"/>
    <n v="0"/>
    <x v="1"/>
    <s v="Ninguna"/>
    <s v="No aplica"/>
    <s v=""/>
  </r>
  <r>
    <s v="1db72c6e-6c8e-4f8e-8fba-e20b1de57aa0"/>
    <d v="2026-01-15T11:46:16"/>
    <d v="2026-01-15T12:07:16"/>
    <s v="Cl 93 # 28 E 40"/>
    <x v="0"/>
    <d v="1899-12-30T11:32:00"/>
    <s v="Fainory Santa Gallego"/>
    <x v="0"/>
    <x v="0"/>
    <s v="Cl 93 # 28 E 40"/>
    <n v="3413277"/>
    <n v="-76486338"/>
    <n v="5"/>
    <n v="377401"/>
    <n v="334880"/>
    <s v="18N"/>
    <x v="1"/>
    <s v="Otras instituciones"/>
    <s v="Fundación Renacer de Corazón"/>
    <s v="Si"/>
    <s v="Jessica Paola Díaz"/>
    <n v="3105298908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78d50310-0ec8-4c15-b1cd-86d5fdf05d70"/>
    <d v="2026-01-15T11:32:12"/>
    <d v="2026-01-15T12:07:11"/>
    <s v="Cl 93 # 28 D 2 -107"/>
    <x v="0"/>
    <d v="1899-12-30T11:14:00"/>
    <s v="Fainory Santa Gallego"/>
    <x v="0"/>
    <x v="0"/>
    <s v="Cl 93 # 28 D 2 -107"/>
    <n v="3414109"/>
    <n v="-76485357"/>
    <n v="5"/>
    <n v="377493"/>
    <n v="334989"/>
    <s v="18N"/>
    <x v="1"/>
    <s v="Otras instituciones"/>
    <s v="Comedor comunitario.  Es para ti"/>
    <s v="Si"/>
    <s v="Targelia clinger"/>
    <n v="3206780308"/>
    <n v="7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22c09a67-b43d-478e-ba4a-63a6750e745a"/>
    <d v="2026-01-15T11:01:31"/>
    <d v="2026-01-15T12:07:06"/>
    <s v="Cl 88 # 28 D 4 - 32"/>
    <x v="0"/>
    <d v="1899-12-30T10:57:00"/>
    <s v="Fainory Santa Gallego"/>
    <x v="0"/>
    <x v="0"/>
    <s v="Cl 88 # 28 D 4 - 32"/>
    <n v="3414898"/>
    <n v="-76486473"/>
    <n v="5"/>
    <n v="377580"/>
    <n v="334865"/>
    <s v="18N"/>
    <x v="1"/>
    <s v="Otras instituciones"/>
    <s v="Comedor comunitario solidaridad comunitaria"/>
    <s v="Si"/>
    <s v="Edelmira Marín"/>
    <n v="3136975491"/>
    <n v="9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d50d280b-d67d-4afe-bc52-f2f0537c6510"/>
    <d v="2026-01-15T10:42:44"/>
    <d v="2026-01-15T12:07:01"/>
    <s v="Cl 86 # 28 D 4 -48"/>
    <x v="0"/>
    <d v="1899-12-30T10:19:00"/>
    <s v="Fainory Santa Gallego"/>
    <x v="0"/>
    <x v="0"/>
    <s v="Cl 86 # 28 D 4 -48"/>
    <n v="3414978"/>
    <n v="-76486915"/>
    <n v="4"/>
    <n v="377589"/>
    <n v="334816"/>
    <s v="18N"/>
    <x v="1"/>
    <s v="Instituciones religiosas"/>
    <s v="Parroquia La Visitación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6e459551-3faa-4c79-bf09-8f56cfe5b656"/>
    <d v="2026-01-15T10:18:57"/>
    <d v="2026-01-15T12:06:56"/>
    <s v="Cl 83 # 28 D 4 97"/>
    <x v="0"/>
    <d v="1899-12-30T10:07:00"/>
    <s v="Fainory Santa Gallego"/>
    <x v="0"/>
    <x v="0"/>
    <s v="Cl 83 # 28 D 4 97"/>
    <n v="3415448"/>
    <n v="-76487942"/>
    <n v="5"/>
    <n v="377642"/>
    <n v="334702"/>
    <s v="18N"/>
    <x v="0"/>
    <s v="Bodegas de reciclaje"/>
    <s v="Fundación reciclando bien"/>
    <s v="Si"/>
    <s v="Keily rengifo"/>
    <n v="3243677665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c8df9fb7-8c31-4837-b052-14548ff993c3"/>
    <d v="2026-01-15T09:58:57"/>
    <d v="2026-01-15T12:06:51"/>
    <s v="Cl 83 A # 28 D2 -.73"/>
    <x v="0"/>
    <d v="1899-12-30T09:14:00"/>
    <s v="Fainory Santa Gallego"/>
    <x v="0"/>
    <x v="0"/>
    <s v="Cl 83 A # 28 D2 -.73"/>
    <n v="3416195"/>
    <n v="-76487057"/>
    <n v="4"/>
    <n v="377724"/>
    <n v="334801"/>
    <s v="18N"/>
    <x v="0"/>
    <s v="Talleres"/>
    <s v="Taller lámina y pintura"/>
    <s v="Si"/>
    <s v="Angel Jaime"/>
    <n v="3122078578"/>
    <n v="30"/>
    <n v="0"/>
    <n v="0"/>
    <n v="0"/>
    <n v="0"/>
    <n v="0"/>
    <n v="0"/>
    <n v="0"/>
    <n v="0"/>
    <n v="2"/>
    <n v="2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1"/>
    <n v="0"/>
    <n v="2"/>
    <s v="No aplica"/>
    <n v="0"/>
    <n v="0"/>
    <x v="4"/>
    <s v="Ninguna"/>
    <s v="Dos llantas con agua  .una positiva. Se dan todas las recomendaciones y se elimina"/>
    <s v="https://five.epicollect.net/api/media/registro-diario-de-encuesta-larvaria-en-lch?type=photo&amp;format=entry_original&amp;name=c8df9fb7-8c31-4837-b052-14548ff993c3_1768489132.jpg"/>
  </r>
  <r>
    <s v="fa7f05c0-519f-41d5-b95b-6d9a5a0579dd"/>
    <d v="2026-01-15T09:14:11"/>
    <d v="2026-01-15T12:06:46"/>
    <s v="Cl 90#.28 D   -43"/>
    <x v="0"/>
    <d v="1899-12-30T09:06:00"/>
    <s v="Fainory Santa Gallego"/>
    <x v="0"/>
    <x v="0"/>
    <s v="Cl 90#.28 D   -43"/>
    <n v="3416137"/>
    <n v="-76487368"/>
    <n v="5"/>
    <n v="377718"/>
    <n v="334766"/>
    <s v="18N"/>
    <x v="1"/>
    <s v="Otras instituciones"/>
    <s v="Comedor comunitario  granitos  de fe"/>
    <s v="Si"/>
    <s v="Jorge Obregón"/>
    <n v="3178662543"/>
    <n v="5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1"/>
    <n v="0"/>
    <n v="0"/>
    <n v="0"/>
    <s v="No aplica"/>
    <n v="0"/>
    <n v="0"/>
    <x v="1"/>
    <s v="Límpido"/>
    <s v="No aplica"/>
    <s v=""/>
  </r>
  <r>
    <s v="0c2d39a0-eaf9-4660-a406-ce56e7a01eb6"/>
    <d v="2026-01-15T11:22:03"/>
    <d v="2026-01-15T11:27:48"/>
    <s v="CL1c # 74-64"/>
    <x v="0"/>
    <d v="1899-12-30T11:19:00"/>
    <s v="Eliana Andrea Lopez Marin"/>
    <x v="1"/>
    <x v="2"/>
    <s v="CL1c # 74-64"/>
    <n v="3479792"/>
    <n v="-76482509"/>
    <n v="3"/>
    <n v="384755"/>
    <n v="335317"/>
    <s v="18N"/>
    <x v="1"/>
    <s v="Otras instituciones"/>
    <s v="Comedor comunitario parroquial petecuy 2"/>
    <s v="Si"/>
    <s v="EsneidaOsorio"/>
    <n v="0"/>
    <n v="10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faba659b-ae4d-454a-a75c-66a320957292"/>
    <d v="2026-01-15T11:15:41"/>
    <d v="2026-01-15T11:27:43"/>
    <s v="Kr 1c # 74-62"/>
    <x v="0"/>
    <d v="1899-12-30T11:14:00"/>
    <s v="Eliana Andrea Lopez Marin"/>
    <x v="1"/>
    <x v="2"/>
    <s v="Kr 1c # 74-62"/>
    <n v="3479805"/>
    <n v="-76482511"/>
    <n v="2"/>
    <n v="384757"/>
    <n v="335317"/>
    <s v="18N"/>
    <x v="1"/>
    <s v="Instituciones religiosas"/>
    <s v="Iglesia San Bartolomé apóstol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58e1f82b-33d2-43d2-9a91-b833915407a5"/>
    <d v="2026-01-15T11:00:35"/>
    <d v="2026-01-15T11:27:38"/>
    <s v="CL77 # 1b-05"/>
    <x v="0"/>
    <d v="1899-12-30T10:58:00"/>
    <s v="Eliana Andrea Lopez Marin"/>
    <x v="1"/>
    <x v="2"/>
    <s v="CL77 # 1b-05"/>
    <n v="3481409"/>
    <n v="-76482368"/>
    <n v="1"/>
    <n v="384934"/>
    <n v="335333"/>
    <s v="18N"/>
    <x v="2"/>
    <s v="Jardines infantiles"/>
    <s v="Jardín déJesús"/>
    <s v="Si"/>
    <s v="LucreciaAristizábal"/>
    <n v="3504027072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8d29add0-68e5-4f53-a192-fde640a2e34d"/>
    <d v="2026-01-15T10:54:00"/>
    <d v="2026-01-15T11:27:33"/>
    <s v="CL73a # 1a14-21"/>
    <x v="0"/>
    <d v="1899-12-30T10:43:00"/>
    <s v="Eliana Andrea Lopez Marin"/>
    <x v="1"/>
    <x v="2"/>
    <s v="CL73a # 1a14-21"/>
    <n v="3481748"/>
    <n v="-76483935"/>
    <n v="1"/>
    <n v="384972"/>
    <n v="335159"/>
    <s v="18N"/>
    <x v="2"/>
    <s v="Inst. Educativas Públicas"/>
    <s v="I.E.T.I sede inmaculada concepción"/>
    <s v="Si"/>
    <s v="Guarda Jhon Sebastián cordoba"/>
    <n v="3142811993"/>
    <n v="2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3105d3cf-66dc-48c8-9a1c-75caf907c418"/>
    <d v="2026-01-15T10:40:35"/>
    <d v="2026-01-15T11:27:28"/>
    <s v="Kr 1a14 Cl 73a"/>
    <x v="0"/>
    <d v="1899-12-30T10:36:00"/>
    <s v="Eliana Andrea Lopez Marin"/>
    <x v="1"/>
    <x v="2"/>
    <s v="Kr 1a14 Cl 73a"/>
    <n v="3482038"/>
    <n v="-76483522"/>
    <n v="1"/>
    <n v="385004"/>
    <n v="335205"/>
    <s v="18N"/>
    <x v="1"/>
    <s v="Otras instituciones"/>
    <s v="Parque biosaludable petecuy 2"/>
    <s v="Si"/>
    <s v="Xiomara calderon"/>
    <n v="0"/>
    <n v="10"/>
    <n v="0"/>
    <n v="0"/>
    <n v="0"/>
    <n v="0"/>
    <n v="0"/>
    <n v="0"/>
    <n v="0"/>
    <n v="0"/>
    <n v="15"/>
    <n v="15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17"/>
    <n v="8"/>
    <n v="0"/>
    <n v="0"/>
    <s v="No aplica"/>
    <n v="0"/>
    <n v="0"/>
    <x v="4"/>
    <s v="Ninguna"/>
    <s v="Se dejan recomendaciones con la señora de la junta deperforar las llantas"/>
    <s v=""/>
  </r>
  <r>
    <s v="b89724c8-dfb2-4c63-9e55-4886cef3cb46"/>
    <d v="2026-01-15T10:30:56"/>
    <d v="2026-01-15T11:27:22"/>
    <s v="Kr 1a12 # 73a-23"/>
    <x v="0"/>
    <d v="1899-12-30T10:28:00"/>
    <s v="Eliana Andrea Lopez Marin"/>
    <x v="1"/>
    <x v="3"/>
    <s v="Kr 1a12 # 73a-23"/>
    <n v="3482667"/>
    <n v="-76483805"/>
    <n v="3"/>
    <n v="385073"/>
    <n v="335174"/>
    <s v="18N"/>
    <x v="0"/>
    <s v="Vulcanizadoras"/>
    <s v="Don tulio"/>
    <s v="Si"/>
    <s v="Tulio jaramillo"/>
    <n v="3116478905"/>
    <n v="8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265a07d4-bd52-47d6-9fb6-01e32f74f001"/>
    <d v="2026-01-15T10:25:08"/>
    <d v="2026-01-15T11:27:17"/>
    <s v="CL73a kr 1a12 esquina"/>
    <x v="0"/>
    <d v="1899-12-30T10:22:00"/>
    <s v="Eliana Andrea Lopez Marin"/>
    <x v="1"/>
    <x v="3"/>
    <s v="CL73a kr 1a12 esquina"/>
    <n v="3482748"/>
    <n v="-76484167"/>
    <n v="2"/>
    <n v="385082"/>
    <n v="335133"/>
    <s v="18N"/>
    <x v="0"/>
    <s v="Vulcanizadoras"/>
    <s v="La 73"/>
    <s v="Si"/>
    <s v="Jose david"/>
    <n v="3159645741"/>
    <n v="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ef97f83a-4a6b-476e-b254-cc2ae1a6721f"/>
    <d v="2026-01-15T08:37:44"/>
    <d v="2026-01-15T11:27:12"/>
    <s v="CL84 # 1a5c bis -56"/>
    <x v="0"/>
    <d v="1899-12-30T08:09:00"/>
    <s v="Eliana Andrea Lopez Marin"/>
    <x v="1"/>
    <x v="3"/>
    <s v="CL84 # 1a5c bis -56"/>
    <n v="3486163"/>
    <n v="-76483249"/>
    <n v="2"/>
    <n v="385460"/>
    <n v="335236"/>
    <s v="18N"/>
    <x v="1"/>
    <s v="Unidades residenciales"/>
    <s v="Multifamiliar asia etapa 1"/>
    <s v="Si"/>
    <s v="Guarda Adrián Yesid barrera"/>
    <n v="3044190268"/>
    <n v="250"/>
    <n v="4"/>
    <n v="4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9"/>
    <n v="0"/>
    <n v="0"/>
    <n v="0"/>
    <s v="No aplica"/>
    <n v="0"/>
    <n v="0"/>
    <x v="1"/>
    <s v="Ninguna"/>
    <s v="Aplicar clorox.A los sumideros con agua"/>
    <s v=""/>
  </r>
  <r>
    <s v="957f0f66-36a4-44d9-a47c-741dc9c9ef6b"/>
    <d v="2026-01-15T09:49:08"/>
    <d v="2026-01-15T09:49:17"/>
    <s v="K26D # 73-74"/>
    <x v="0"/>
    <d v="1899-12-30T09:44:00"/>
    <s v="Magaly Guerrero Chicangan"/>
    <x v="2"/>
    <x v="4"/>
    <s v="K26D # 73-74"/>
    <n v="3437183"/>
    <n v="-76483018"/>
    <n v="1"/>
    <n v="380044"/>
    <n v="335253"/>
    <s v="18N"/>
    <x v="1"/>
    <s v="Otras instituciones"/>
    <s v="Comedor comunitario NUEVOS HORIZONTES"/>
    <s v="Si"/>
    <s v="María eugenia caicedo"/>
    <n v="3163864107"/>
    <n v="8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limpido"/>
    <s v="Se deja las respectivas para evitar criaderos del zancudo transmisor del dengue"/>
    <s v=""/>
  </r>
  <r>
    <s v="5ae3a4b3-dcdd-4c07-9c1b-e4690d117c4e"/>
    <d v="2026-01-15T09:34:53"/>
    <d v="2026-01-15T09:47:31"/>
    <s v="K 26 d # 73 a 39"/>
    <x v="0"/>
    <d v="1899-12-30T09:32:00"/>
    <s v="Maria Eugenia Osorio "/>
    <x v="2"/>
    <x v="4"/>
    <s v="K 26 d # 73 a 39"/>
    <m/>
    <m/>
    <m/>
    <m/>
    <m/>
    <s v=""/>
    <x v="1"/>
    <s v="Parqueaderos"/>
    <s v="Parqueadero marroquí"/>
    <s v="Si"/>
    <s v="Yenny perdomo"/>
    <n v="315792432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1"/>
    <s v="No Aplica"/>
    <s v="No aplicase dieron recomendaciones"/>
    <s v=""/>
  </r>
  <r>
    <s v="54abf8c6-e144-4124-9abf-19a9974c801a"/>
    <d v="2026-01-15T09:27:08"/>
    <d v="2026-01-15T09:47:26"/>
    <s v="K 26c 1 # 75 a 03"/>
    <x v="0"/>
    <d v="1899-12-30T09:23:00"/>
    <s v="Maria Eugenia Osorio "/>
    <x v="2"/>
    <x v="4"/>
    <s v="K 26c 1 # 75 a 03"/>
    <n v="3437462"/>
    <n v="-76481872"/>
    <n v="3"/>
    <n v="380075"/>
    <n v="335381"/>
    <s v="18N"/>
    <x v="1"/>
    <s v="Instituciones religiosas"/>
    <s v="Iglesia cristiana manos de amor"/>
    <s v="Si"/>
    <s v="Humberto torres"/>
    <n v="3211236582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o Aplica"/>
    <s v="Sé dieronrecomendaciones"/>
    <s v=""/>
  </r>
  <r>
    <s v="c7a8b2c2-4158-4f62-9d27-d625d78ddffb"/>
    <d v="2026-01-15T09:12:18"/>
    <d v="2026-01-15T09:47:21"/>
    <s v="C 26c1 # 73a 81"/>
    <x v="0"/>
    <d v="1899-12-30T09:10:00"/>
    <s v="Maria Eugenia Osorio "/>
    <x v="2"/>
    <x v="4"/>
    <s v="C 26c1 # 73a 81"/>
    <n v="3438168"/>
    <n v="-76482149"/>
    <n v="2"/>
    <n v="380153"/>
    <n v="335350"/>
    <s v="18N"/>
    <x v="1"/>
    <s v="Otras instituciones"/>
    <s v="Parque ecológico"/>
    <s v="Si"/>
    <s v="Héctor rojas"/>
    <n v="312224412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Se aplica clors"/>
    <s v="Se dieron recomendaciones"/>
    <s v=""/>
  </r>
  <r>
    <s v="8c392823-9de0-4453-905a-7cf822c7c840"/>
    <d v="2026-01-15T08:59:11"/>
    <d v="2026-01-15T09:47:16"/>
    <s v="Cra 26c # 74 a 46"/>
    <x v="0"/>
    <d v="1899-12-30T08:55:00"/>
    <s v="Maria Eugenia Osorio "/>
    <x v="2"/>
    <x v="4"/>
    <s v="Cra 26c # 74 a 46"/>
    <n v="3438264"/>
    <n v="-76482521"/>
    <n v="13"/>
    <n v="380163"/>
    <n v="335309"/>
    <s v="18N"/>
    <x v="1"/>
    <s v="Otras instituciones"/>
    <s v="Comedor comunitario  atisbo de fe"/>
    <s v="Si"/>
    <s v="AlexandraLópez"/>
    <n v="3127763337"/>
    <n v="13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4"/>
    <n v="5"/>
    <n v="0"/>
    <n v="0"/>
    <n v="5"/>
    <n v="0"/>
    <n v="0"/>
    <n v="0"/>
    <s v="No aplica"/>
    <n v="0"/>
    <n v="0"/>
    <x v="1"/>
    <s v="No Aplica"/>
    <s v="Sé dieronrecomendaciones"/>
    <s v=""/>
  </r>
  <r>
    <s v="49c845a5-e31f-4b7a-8691-737d3aae3a13"/>
    <d v="2026-01-15T08:54:16"/>
    <d v="2026-01-15T09:47:11"/>
    <s v="Cra 26 c #  73 a 29"/>
    <x v="0"/>
    <d v="1899-12-30T08:51:00"/>
    <s v="Maria Eugenia Osorio "/>
    <x v="2"/>
    <x v="4"/>
    <s v="Cra 26 c #  73 a 29"/>
    <n v="3438317"/>
    <n v="-76482533"/>
    <n v="9"/>
    <n v="380169"/>
    <n v="335307"/>
    <s v="18N"/>
    <x v="2"/>
    <s v="Inst. Educativas Privadas"/>
    <s v="Corporacióneducativa bartolome"/>
    <s v="Si"/>
    <s v="YuryCifuentes"/>
    <n v="3225303856"/>
    <n v="3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o Aplica"/>
    <s v="No aplicase dieron recomendaciones"/>
    <s v=""/>
  </r>
  <r>
    <s v="4aa56aa3-a1d3-496e-8404-2c7b7c444c5b"/>
    <d v="2026-01-15T08:49:13"/>
    <d v="2026-01-15T09:47:06"/>
    <s v="Cra 26c # 73 53"/>
    <x v="0"/>
    <d v="1899-12-30T08:46:00"/>
    <s v="Maria Eugenia Osorio "/>
    <x v="2"/>
    <x v="4"/>
    <s v="Cra 26c # 73 53"/>
    <n v="3438229"/>
    <n v="-76483163"/>
    <n v="10"/>
    <n v="380160"/>
    <n v="335237"/>
    <s v="18N"/>
    <x v="2"/>
    <s v="Hogares de bienestar familiar"/>
    <s v="Hogar comunitario de bienestar familiar espiguitas"/>
    <s v="Si"/>
    <s v="LuzAngela escobar"/>
    <n v="3214785215"/>
    <n v="6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3"/>
    <n v="0"/>
    <n v="0"/>
    <n v="3"/>
    <n v="0"/>
    <n v="0"/>
    <n v="0"/>
    <s v="No aplica"/>
    <n v="0"/>
    <n v="0"/>
    <x v="1"/>
    <s v="No Aplica"/>
    <s v="No aplica"/>
    <s v=""/>
  </r>
  <r>
    <s v="1118f7ca-b841-4786-afee-6b37bf881e7d"/>
    <d v="2026-01-15T08:38:13"/>
    <d v="2026-01-15T09:47:01"/>
    <s v="Cra 26b2 # 73 45"/>
    <x v="0"/>
    <d v="1899-12-30T08:36:00"/>
    <s v="Maria Eugenia Osorio "/>
    <x v="2"/>
    <x v="4"/>
    <s v="Cra 26b2 # 73 45"/>
    <m/>
    <m/>
    <m/>
    <m/>
    <m/>
    <s v=""/>
    <x v="2"/>
    <s v="Hogares de bienestar familiar"/>
    <s v="Hogar comunitario debienestar familiar mis primeros añit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 Aplica"/>
    <s v="No aplica"/>
    <s v=""/>
  </r>
  <r>
    <s v="ed7026db-915e-4baf-9ea0-2272382aae86"/>
    <d v="2026-01-15T08:20:41"/>
    <d v="2026-01-15T09:46:57"/>
    <s v="Cra 26b1 # 73 a 40"/>
    <x v="0"/>
    <d v="1899-12-30T08:12:00"/>
    <s v="Maria Eugenia Osorio "/>
    <x v="2"/>
    <x v="4"/>
    <s v="Cra 26b1 # 73 a 40"/>
    <n v="3439222"/>
    <n v="-76482571"/>
    <n v="4"/>
    <n v="380269"/>
    <n v="335303"/>
    <s v="18N"/>
    <x v="2"/>
    <s v="Jardines infantiles"/>
    <s v="Hogar famy"/>
    <s v="Si"/>
    <s v="LilianaTrejo"/>
    <n v="3184028054"/>
    <n v="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2"/>
    <n v="3"/>
    <n v="0"/>
    <n v="0"/>
    <n v="4"/>
    <n v="1"/>
    <n v="1"/>
    <n v="0"/>
    <s v="No aplica"/>
    <n v="0"/>
    <n v="0"/>
    <x v="4"/>
    <s v="No Aplica"/>
    <s v="En tanque se encuentra positivo"/>
    <s v="https://five.epicollect.net/api/media/registro-diario-de-encuesta-larvaria-en-lch?type=photo&amp;format=entry_original&amp;name=ed7026db-915e-4baf-9ea0-2272382aae86_1768483173.jpg"/>
  </r>
  <r>
    <s v="0796b0fe-46d8-4fbd-a1b2-641126ebe77d"/>
    <d v="2026-01-15T09:43:25"/>
    <d v="2026-01-15T09:43:32"/>
    <s v="K 26D # 73-46"/>
    <x v="0"/>
    <d v="1899-12-30T09:40:00"/>
    <s v="Magaly Guerrero Chicangan"/>
    <x v="2"/>
    <x v="4"/>
    <s v="K 26D # 73-46"/>
    <n v="3437178"/>
    <n v="-76483313"/>
    <n v="1"/>
    <n v="380043"/>
    <n v="335220"/>
    <s v="18N"/>
    <x v="1"/>
    <s v="Otras instituciones"/>
    <s v="Fundación somos vencedores por hoy"/>
    <s v="Si"/>
    <s v="Carlos duarte"/>
    <n v="3154200076"/>
    <n v="3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Limpido"/>
    <s v="Se dejo recomendaciones para el control y prevención contra el dengue"/>
    <s v=""/>
  </r>
  <r>
    <s v="cfe569a3-4954-4090-b9d4-baf77d046e0c"/>
    <d v="2026-01-15T09:26:11"/>
    <d v="2026-01-15T09:26:18"/>
    <s v="C 73B - K26C2"/>
    <x v="0"/>
    <d v="1899-12-30T09:22:00"/>
    <s v="Magaly Guerrero Chicangan"/>
    <x v="2"/>
    <x v="4"/>
    <s v="C 73B - K26C2"/>
    <n v="3437538"/>
    <n v="-76482305"/>
    <n v="1"/>
    <n v="380083"/>
    <n v="335332"/>
    <s v="18N"/>
    <x v="1"/>
    <s v="Centros de recreación"/>
    <s v="Parque deportivo marroquin 2"/>
    <s v="Si"/>
    <s v="Alejandro arias"/>
    <n v="3145808961"/>
    <n v="20"/>
    <n v="0"/>
    <n v="0"/>
    <n v="0"/>
    <n v="0"/>
    <n v="0"/>
    <n v="0"/>
    <n v="0"/>
    <n v="0"/>
    <n v="5"/>
    <n v="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3"/>
    <n v="0"/>
    <n v="0"/>
    <s v="No aplica"/>
    <n v="0"/>
    <n v="0"/>
    <x v="4"/>
    <s v="00"/>
    <s v="Se dejo las respectivas recomendaciones al señor encargado de darle buen uso a las llantas para evitar los criaderos positivos del zancudo transmisor del dengue"/>
    <s v="https://five.epicollect.net/api/media/registro-diario-de-encuesta-larvaria-en-lch?type=photo&amp;format=entry_original&amp;name=cfe569a3-4954-4090-b9d4-baf77d046e0c_1768487166.jpg"/>
  </r>
  <r>
    <s v="aea1e27a-6b30-4915-bcfa-844e00413981"/>
    <d v="2026-01-15T09:06:55"/>
    <d v="2026-01-15T09:07:02"/>
    <s v="K 26C1- C 73"/>
    <x v="0"/>
    <d v="1899-12-30T09:02:00"/>
    <s v="Magaly Guerrero Chicangan"/>
    <x v="2"/>
    <x v="4"/>
    <s v="K 26C1- C 73"/>
    <n v="343792"/>
    <n v="-76483713"/>
    <n v="1"/>
    <n v="380126"/>
    <n v="335176"/>
    <s v="18N"/>
    <x v="0"/>
    <s v="Vulcanizadoras"/>
    <s v="Vulcanizadora 24hrs"/>
    <s v="Si"/>
    <s v="Marlon naranjo"/>
    <n v="3103206171"/>
    <n v="26"/>
    <n v="0"/>
    <n v="0"/>
    <n v="0"/>
    <n v="0"/>
    <n v="0"/>
    <n v="0"/>
    <n v="0"/>
    <n v="0"/>
    <n v="6"/>
    <n v="6"/>
    <n v="2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2"/>
    <n v="0"/>
    <n v="0"/>
    <s v="No aplica"/>
    <n v="0"/>
    <n v="0"/>
    <x v="4"/>
    <s v="00"/>
    <s v="Se deja las respectivas recomendaciones para hacer buen uso de las llantas y evitar los criaderos del zancudo transmisor del dengue"/>
    <s v="https://five.epicollect.net/api/media/registro-diario-de-encuesta-larvaria-en-lch?type=photo&amp;format=entry_original&amp;name=aea1e27a-6b30-4915-bcfa-844e00413981_1768486011.jpg"/>
  </r>
  <r>
    <s v="921dddfa-c9a9-4fca-87cf-017b02932b13"/>
    <d v="2026-01-15T08:55:08"/>
    <d v="2026-01-15T08:55:18"/>
    <s v="K 26C # 73-73"/>
    <x v="0"/>
    <d v="1899-12-30T08:47:00"/>
    <s v="Magaly Guerrero Chicangan"/>
    <x v="2"/>
    <x v="4"/>
    <s v="K 26C # 73-73"/>
    <n v="3438403"/>
    <n v="-76482862"/>
    <n v="2"/>
    <n v="380179"/>
    <n v="335271"/>
    <s v="18N"/>
    <x v="2"/>
    <s v="Inst. Educativas Públicas"/>
    <s v="Corporación educativa bartolome mitre sede principal"/>
    <s v="Si"/>
    <s v="Daniela garcia"/>
    <n v="3053902892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Usan clorox a sifones"/>
    <s v="Se deja recomendaciones para evitar criaderos del zancudo transmisor del dengue"/>
    <s v=""/>
  </r>
  <r>
    <s v="a6a58088-dc9c-4a9c-b7c7-f64f9af3d6ae"/>
    <d v="2026-01-15T08:43:39"/>
    <d v="2026-01-15T08:43:46"/>
    <s v="K26B2 # 73-17"/>
    <x v="0"/>
    <d v="1899-12-30T08:38:00"/>
    <s v="Magaly Guerrero Chicangan"/>
    <x v="2"/>
    <x v="4"/>
    <s v="K26B2 # 73-17"/>
    <n v="3438678"/>
    <n v="-76483467"/>
    <n v="2"/>
    <n v="380209"/>
    <n v="335204"/>
    <s v="18N"/>
    <x v="1"/>
    <s v="Otras instituciones"/>
    <s v="Comedor comunitario SOL Y VIDA"/>
    <s v="Si"/>
    <s v="Solanyi Franco"/>
    <n v="3232489339"/>
    <n v="1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Aplican límpido"/>
    <s v="Se deja las respectivas recomendaciones para evitar criaderos del zancudo transmisor del dengue"/>
    <s v=""/>
  </r>
  <r>
    <s v="8c6d1c73-f5d2-4653-b45a-7c7f1ea6ed0f"/>
    <d v="2026-01-15T08:32:16"/>
    <d v="2026-01-15T08:32:24"/>
    <s v="K 26B2 # 73A46"/>
    <x v="0"/>
    <d v="1899-12-30T08:26:00"/>
    <s v="Magaly Guerrero Chicangan"/>
    <x v="2"/>
    <x v="4"/>
    <s v="K 26B2 # 73A46"/>
    <n v="3438665"/>
    <n v="-76482568"/>
    <n v="2"/>
    <n v="380208"/>
    <n v="335303"/>
    <s v="18N"/>
    <x v="2"/>
    <s v="Inst. Educativas Públicas"/>
    <s v="Corporacion educativa bartolome mitre - preescolar y básica"/>
    <s v="Si"/>
    <s v="Luis diaz"/>
    <n v="323453216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Usan clorox"/>
    <s v="Se deja las respectivas recomendaciones para evitar criaderos del zancudo transmisor del dengue...están  en vacaciones"/>
    <s v=""/>
  </r>
  <r>
    <s v="a1c7abe9-65af-4d52-8b9e-2d58f5aed43d"/>
    <d v="2026-01-15T08:02:48"/>
    <d v="2026-01-15T08:19:08"/>
    <s v="D26B # 73-25"/>
    <x v="0"/>
    <d v="1899-12-30T07:46:00"/>
    <s v="Magaly Guerrero Chicangan"/>
    <x v="2"/>
    <x v="5"/>
    <s v="D26B # 73-25"/>
    <n v="3439727"/>
    <n v="-7648372"/>
    <n v="1"/>
    <n v="380325"/>
    <n v="335176"/>
    <s v="18N"/>
    <x v="2"/>
    <s v="Inst. Educativas Públicas"/>
    <s v="Institución educativa llano verde - sede bartolome mitre"/>
    <s v="Si"/>
    <s v="Paola Andrea diosa"/>
    <n v="3175145486"/>
    <n v="1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Usan limpido jabon"/>
    <s v="Se deja recomendaciones a la coordinadora del buen mantenimiento de los sifones para evitar criaderos del zancudo transmisor del dengue"/>
    <s v=""/>
  </r>
  <r>
    <s v="e863a6c6-b867-46fc-9e11-889f3c889f6f"/>
    <d v="2026-01-16T10:43:02"/>
    <d v="2026-01-19T08:22:01"/>
    <s v="K 26g 10# 80 66"/>
    <x v="1"/>
    <d v="1899-12-30T10:40:00"/>
    <s v="Maria Eugenia Osorio "/>
    <x v="2"/>
    <x v="4"/>
    <s v="K 26g 10# 80 66"/>
    <n v="3431799"/>
    <n v="-76481238"/>
    <n v="2"/>
    <n v="379448"/>
    <n v="335450"/>
    <s v="18N"/>
    <x v="2"/>
    <s v="Jardines infantiles"/>
    <s v="Jardíninfantil m y m"/>
    <s v="Si"/>
    <s v="ClaudiaOchoa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o Aplica"/>
    <s v="Se dieron recomendaciones"/>
    <s v=""/>
  </r>
  <r>
    <s v="9945c3a1-dbcf-4cca-a106-75679038d101"/>
    <d v="2026-01-16T10:30:11"/>
    <d v="2026-01-19T08:21:56"/>
    <s v="K 26g9 # 73 07"/>
    <x v="1"/>
    <d v="1899-12-30T10:28:00"/>
    <s v="Maria Eugenia Osorio "/>
    <x v="2"/>
    <x v="4"/>
    <s v="K 26g9 # 73 07"/>
    <n v="3432382"/>
    <n v="-76483571"/>
    <n v="2"/>
    <n v="379513"/>
    <n v="335191"/>
    <s v="18N"/>
    <x v="1"/>
    <s v="Instituciones religiosas"/>
    <s v="Iglesia bautistaJehováreina"/>
    <s v="Si"/>
    <s v="Katherine torres"/>
    <n v="3218596823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4"/>
    <n v="6"/>
    <n v="0"/>
    <n v="0"/>
    <n v="6"/>
    <n v="0"/>
    <n v="0"/>
    <n v="0"/>
    <s v="No aplica"/>
    <n v="0"/>
    <n v="0"/>
    <x v="1"/>
    <s v="No Aplica"/>
    <s v="Se dieron recomendaciones"/>
    <s v=""/>
  </r>
  <r>
    <s v="31a008b4-5d24-49f6-9be2-772f94ee2609"/>
    <d v="2026-01-16T10:11:23"/>
    <d v="2026-01-19T08:21:51"/>
    <s v="K 26 g4 # 73 a bis 08"/>
    <x v="1"/>
    <d v="1899-12-30T10:09:00"/>
    <s v="Maria Eugenia Osorio "/>
    <x v="2"/>
    <x v="4"/>
    <s v="K 26 g4 # 73 a bis 08"/>
    <n v="343427"/>
    <n v="-76483527"/>
    <n v="2"/>
    <n v="379722"/>
    <n v="335196"/>
    <s v="18N"/>
    <x v="1"/>
    <s v="Parqueaderos"/>
    <s v="Parquiadero juliana"/>
    <s v="Si"/>
    <s v="Juliana galvis"/>
    <n v="0"/>
    <n v="35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s v="No aplica"/>
    <n v="0"/>
    <n v="0"/>
    <x v="1"/>
    <s v="No Aplica"/>
    <s v="Se dieron recomendaciones"/>
    <s v=""/>
  </r>
  <r>
    <s v="8563c56b-0088-409b-97e5-dffc0af0240e"/>
    <d v="2026-01-16T10:08:40"/>
    <d v="2026-01-19T08:21:45"/>
    <s v="C 26 g4# 73 bis 05"/>
    <x v="1"/>
    <d v="1899-12-30T10:06:00"/>
    <s v="Maria Eugenia Osorio "/>
    <x v="2"/>
    <x v="4"/>
    <s v="C 26 g4# 73 bis 05"/>
    <n v="3434329"/>
    <n v="-76483458"/>
    <n v="2"/>
    <n v="379728"/>
    <n v="335204"/>
    <s v="18N"/>
    <x v="1"/>
    <s v="Instituciones religiosas"/>
    <s v="Asamblea de iglesia cristiana"/>
    <s v="Si"/>
    <s v="Alejandro castillo"/>
    <n v="0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Noaplica"/>
    <s v="Se dieron recomendaciones"/>
    <s v=""/>
  </r>
  <r>
    <s v="1d67d6db-14a2-403d-a033-63917382f714"/>
    <d v="2026-01-16T10:02:35"/>
    <d v="2026-01-19T08:21:40"/>
    <s v="K 26 g2 # 73 24"/>
    <x v="1"/>
    <d v="1899-12-30T10:00:00"/>
    <s v="Maria Eugenia Osorio "/>
    <x v="2"/>
    <x v="4"/>
    <s v="K 26 g2 # 73 24"/>
    <n v="3435077"/>
    <n v="-76482825"/>
    <n v="3"/>
    <n v="379811"/>
    <n v="335274"/>
    <s v="18N"/>
    <x v="1"/>
    <s v="Instituciones religiosas"/>
    <s v="Cada cural"/>
    <s v="Si"/>
    <s v="Angelamoreno"/>
    <n v="3164076913"/>
    <n v="1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o Aplica"/>
    <s v="Se dieron recomendaciones"/>
    <s v=""/>
  </r>
  <r>
    <s v="785120dc-6269-420b-9092-df9711c67a0d"/>
    <d v="2026-01-16T08:45:28"/>
    <d v="2026-01-19T08:21:35"/>
    <s v="K 26f1 # 73 32"/>
    <x v="1"/>
    <d v="1899-12-30T08:42:00"/>
    <s v="Maria Eugenia Osorio "/>
    <x v="2"/>
    <x v="4"/>
    <s v="K 26f1 # 73 32"/>
    <n v="343609"/>
    <n v="-76483335"/>
    <n v="4"/>
    <n v="379923"/>
    <n v="335218"/>
    <s v="18N"/>
    <x v="1"/>
    <s v="Otras instituciones"/>
    <s v="Fundación fundienpleo 2casade restauración amor y paz"/>
    <s v="Si"/>
    <s v="Luis"/>
    <n v="3142713698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o Aplica"/>
    <s v="Se dieron recomendaciones"/>
    <s v=""/>
  </r>
  <r>
    <s v="9ca6b9e3-c20c-457b-947e-b32ac0570686"/>
    <d v="2026-01-16T08:39:55"/>
    <d v="2026-01-19T08:21:29"/>
    <s v="K 26f1 # 73 59"/>
    <x v="1"/>
    <d v="1899-12-30T08:37:00"/>
    <s v="Maria Eugenia Osorio "/>
    <x v="2"/>
    <x v="4"/>
    <s v="K 26f1 # 73 59"/>
    <n v="3436099"/>
    <n v="-76483204"/>
    <n v="3"/>
    <n v="379924"/>
    <n v="335232"/>
    <s v="18N"/>
    <x v="1"/>
    <s v="Instituciones religiosas"/>
    <s v="Iglesia adventista del 7 dia"/>
    <s v="Si"/>
    <s v="Gloria castaño"/>
    <n v="0"/>
    <n v="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o Aplica"/>
    <s v="Se dieron recomendaciones"/>
    <s v=""/>
  </r>
  <r>
    <s v="71adc1c2-2bb0-4b93-8775-646eb8f46dba"/>
    <d v="2026-01-16T08:27:59"/>
    <d v="2026-01-19T08:21:24"/>
    <s v="K 26e con calle 73 bis"/>
    <x v="1"/>
    <d v="1899-12-30T08:23:00"/>
    <s v="Maria Eugenia Osorio "/>
    <x v="2"/>
    <x v="4"/>
    <s v="K 26e con calle 73 bis"/>
    <n v="3436863"/>
    <n v="-76482592"/>
    <n v="2"/>
    <n v="380008"/>
    <n v="335300"/>
    <s v="18N"/>
    <x v="1"/>
    <s v="Parqueaderos"/>
    <s v="Parquiadero"/>
    <s v="Si"/>
    <s v="CarlosBedolla"/>
    <n v="3154128532"/>
    <n v="5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2"/>
    <n v="0"/>
    <s v="No aplica"/>
    <n v="0"/>
    <n v="0"/>
    <x v="4"/>
    <s v="No Aplica"/>
    <s v="No aplicawe dieron recomendaciones"/>
    <s v="https://five.epicollect.net/api/media/registro-diario-de-encuesta-larvaria-en-lch?type=photo&amp;format=entry_original&amp;name=71adc1c2-2bb0-4b93-8775-646eb8f46dba_1768570075.jpg"/>
  </r>
  <r>
    <s v="f52d5edd-d49f-478c-8c1c-4479060b61b1"/>
    <d v="2026-01-16T10:48:25"/>
    <d v="2026-01-16T12:51:42"/>
    <s v="C72Z4# K28F esquina"/>
    <x v="1"/>
    <d v="1899-12-30T10:41:00"/>
    <s v="Carlos Alberto Garcia"/>
    <x v="0"/>
    <x v="0"/>
    <s v="C72Z4# K28F esquina"/>
    <n v="3416768"/>
    <n v="-76492933"/>
    <n v="4"/>
    <n v="377788"/>
    <n v="334148"/>
    <s v="18N"/>
    <x v="1"/>
    <s v="Otras instituciones"/>
    <s v="Comedor comunitario Rosa mística"/>
    <s v="Si"/>
    <s v="Leticia Aguado"/>
    <n v="3156243857"/>
    <n v="3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s v="No aplica"/>
    <n v="0"/>
    <n v="0"/>
    <x v="1"/>
    <s v="Cloro"/>
    <s v="No aplica"/>
    <s v=""/>
  </r>
  <r>
    <s v="ca6ab314-34a2-449a-911e-d2cf93157156"/>
    <d v="2026-01-16T10:41:10"/>
    <d v="2026-01-16T12:51:40"/>
    <s v="C73#28F-10"/>
    <x v="1"/>
    <d v="1899-12-30T10:38:00"/>
    <s v="Carlos Alberto Garcia"/>
    <x v="0"/>
    <x v="0"/>
    <s v="C73#28F-10"/>
    <n v="3416559"/>
    <n v="-76492762"/>
    <n v="4"/>
    <n v="377765"/>
    <n v="334167"/>
    <s v="18N"/>
    <x v="3"/>
    <s v="Hogares cuidado adulto mayor"/>
    <s v="Casa de la tercera edad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"/>
    <s v="No salen .no atienden."/>
    <s v=""/>
  </r>
  <r>
    <s v="dcac1b87-bc92-4a90-8fc4-3aed91694308"/>
    <d v="2026-01-16T10:30:30"/>
    <d v="2026-01-16T12:51:38"/>
    <s v="K28E5bis#72Z4-54"/>
    <x v="1"/>
    <d v="1899-12-30T10:15:00"/>
    <s v="Carlos Alberto Garcia"/>
    <x v="0"/>
    <x v="0"/>
    <s v="K28E5bis#72Z4-54"/>
    <n v="3417343"/>
    <n v="-76491562"/>
    <n v="4"/>
    <n v="377852"/>
    <n v="334300"/>
    <s v="18N"/>
    <x v="1"/>
    <s v="Unidades residenciales"/>
    <s v="U.R.jardin del parque"/>
    <s v="Si"/>
    <s v="Jesus Diaz"/>
    <n v="3170610261"/>
    <n v="66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1"/>
    <s v="Cloro"/>
    <s v="No aplica"/>
    <s v=""/>
  </r>
  <r>
    <s v="182063fe-ebcf-4ad7-8793-0c1682ded9f8"/>
    <d v="2026-01-16T10:15:01"/>
    <d v="2026-01-16T12:51:36"/>
    <s v="K28E6# C75"/>
    <x v="1"/>
    <d v="1899-12-30T10:12:00"/>
    <s v="Carlos Alberto Garcia"/>
    <x v="0"/>
    <x v="0"/>
    <s v="K28E6# C75"/>
    <n v="3416864"/>
    <n v="-76491349"/>
    <n v="4"/>
    <n v="377799"/>
    <n v="334324"/>
    <s v="18N"/>
    <x v="1"/>
    <s v="Instituciones religiosas"/>
    <s v="Iglesiade restauracióny avivamient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o"/>
    <s v="No dan información."/>
    <s v=""/>
  </r>
  <r>
    <s v="c97ef67a-b272-4cd0-91bc-fd05533fbd7d"/>
    <d v="2026-01-16T09:52:31"/>
    <d v="2026-01-16T12:51:35"/>
    <s v="C76A#carrera 28E esquina"/>
    <x v="1"/>
    <d v="1899-12-30T09:44:00"/>
    <s v="Carlos Alberto Garcia"/>
    <x v="0"/>
    <x v="0"/>
    <s v="C76A#carrera 28E esquina"/>
    <n v="3416555"/>
    <n v="-76490686"/>
    <n v="4"/>
    <n v="377764"/>
    <n v="334398"/>
    <s v="18N"/>
    <x v="0"/>
    <s v="Talleres"/>
    <s v="Taller mecanica"/>
    <s v="Si"/>
    <s v="Edilberto García"/>
    <n v="320630748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Cloro"/>
    <s v="No aplica"/>
    <s v=""/>
  </r>
  <r>
    <s v="11adaaa8-c6c8-4911-8c4c-08b18c710318"/>
    <d v="2026-01-16T09:33:55"/>
    <d v="2026-01-16T12:51:32"/>
    <s v="C79#28E5-14"/>
    <x v="1"/>
    <d v="1899-12-30T09:30:00"/>
    <s v="Carlos Alberto Garcia"/>
    <x v="0"/>
    <x v="0"/>
    <s v="C79#28E5-14"/>
    <n v="3415682"/>
    <n v="-76490214"/>
    <n v="4"/>
    <n v="377668"/>
    <n v="334450"/>
    <s v="18N"/>
    <x v="1"/>
    <s v="Instituciones religiosas"/>
    <s v="Cruzada cristian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"/>
    <s v="No aplica"/>
    <s v="https://five.epicollect.net/api/media/registro-diario-de-encuesta-larvaria-en-lch?type=photo&amp;format=entry_original&amp;name=11adaaa8-c6c8-4911-8c4c-08b18c710318_1768574030.jpg"/>
  </r>
  <r>
    <s v="52b7ba44-12c6-45bc-833a-8b42c82c9bcf"/>
    <d v="2026-01-16T09:11:21"/>
    <d v="2026-01-16T12:51:31"/>
    <s v="C83#28D4-46"/>
    <x v="1"/>
    <d v="1899-12-30T09:06:00"/>
    <s v="Carlos Alberto Garcia"/>
    <x v="0"/>
    <x v="0"/>
    <s v="C83#28D4-46"/>
    <n v="3416126"/>
    <n v="-76487797"/>
    <n v="4"/>
    <n v="377716"/>
    <n v="334719"/>
    <s v="18N"/>
    <x v="0"/>
    <s v="Vulcanizadoras"/>
    <s v="Vulcanizadora Riascos"/>
    <s v="Si"/>
    <s v="Bernabé Riascos"/>
    <n v="3226282019"/>
    <n v="3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Cloro"/>
    <s v="No aplica"/>
    <s v=""/>
  </r>
  <r>
    <s v="71947f2e-b88a-4efa-9d96-eb396fd97531"/>
    <d v="2026-01-16T09:04:56"/>
    <d v="2026-01-16T12:51:29"/>
    <s v="C83#28D2-106"/>
    <x v="1"/>
    <d v="1899-12-30T09:03:00"/>
    <s v="Carlos Alberto Garcia"/>
    <x v="0"/>
    <x v="0"/>
    <s v="C83#28D2-106"/>
    <n v="3416376"/>
    <n v="-76487433"/>
    <n v="4"/>
    <n v="377744"/>
    <n v="334759"/>
    <s v="18N"/>
    <x v="0"/>
    <s v="Talleres"/>
    <s v="Taller de reparacióncarr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o"/>
    <s v="No aplica"/>
    <s v=""/>
  </r>
  <r>
    <s v="43b235f3-e62e-4e5c-b1cf-5b9a04316741"/>
    <d v="2026-01-16T10:50:17"/>
    <d v="2026-01-16T12:10:04"/>
    <s v="C72#28f-79"/>
    <x v="1"/>
    <d v="1899-12-30T10:46:00"/>
    <s v="Lilian Mirle Renteria"/>
    <x v="0"/>
    <x v="0"/>
    <s v="C72#28f-79"/>
    <n v="3416624"/>
    <n v="-76492936"/>
    <n v="4"/>
    <n v="377772"/>
    <n v="334148"/>
    <s v="18N"/>
    <x v="3"/>
    <s v="Hogares cuidado adulto mayor"/>
    <s v="Hogar geriátrico Maria Rosa Mística"/>
    <s v="Si"/>
    <s v="Ana .Milena Quiseno"/>
    <n v="3156243857"/>
    <n v="39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Medidas de control con límpido"/>
    <s v="Semejante recomendación 3n síntomas"/>
    <s v=""/>
  </r>
  <r>
    <s v="d69ba285-4a69-4f4e-a666-e96b7d40ba4c"/>
    <d v="2026-01-16T10:43:53"/>
    <d v="2026-01-16T12:09:59"/>
    <s v="C73 # 28f-11"/>
    <x v="1"/>
    <d v="1899-12-30T10:36:00"/>
    <s v="Lilian Mirle Renteria"/>
    <x v="0"/>
    <x v="0"/>
    <s v="C73 # 28f-11"/>
    <n v="3416439"/>
    <n v="-76492751"/>
    <n v="3"/>
    <n v="377752"/>
    <n v="334168"/>
    <s v="18N"/>
    <x v="2"/>
    <s v="Inst. Educativas Privadas"/>
    <s v="Inst. Técnicos, en sistema caro y cuervo"/>
    <s v="Si"/>
    <s v="Dayra Burbano"/>
    <n v="3117218795"/>
    <n v="1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7"/>
    <n v="0"/>
    <n v="0"/>
    <n v="7"/>
    <n v="0"/>
    <n v="0"/>
    <n v="0"/>
    <s v="No aplica"/>
    <n v="0"/>
    <n v="0"/>
    <x v="1"/>
    <s v="Medidas de control con cloro"/>
    <s v="Se deja recomendación en cuanto a síntomas"/>
    <s v="https://five.epicollect.net/api/media/registro-diario-de-encuesta-larvaria-en-lch?type=photo&amp;format=entry_original&amp;name=d69ba285-4a69-4f4e-a666-e96b7d40ba4c_1768578228.jpg"/>
  </r>
  <r>
    <s v="cc448d8a-411d-47a4-88f5-0c3d61361359"/>
    <d v="2026-01-16T10:10:47"/>
    <d v="2026-01-16T12:09:54"/>
    <s v="C76$28e5-27"/>
    <x v="1"/>
    <d v="1899-12-30T10:06:00"/>
    <s v="Lilian Mirle Renteria"/>
    <x v="0"/>
    <x v="0"/>
    <s v="C76$28e5-27"/>
    <n v="3416531"/>
    <n v="-76491171"/>
    <n v="6"/>
    <n v="377762"/>
    <n v="334344"/>
    <s v="18N"/>
    <x v="1"/>
    <s v="Otras instituciones"/>
    <s v="Comedor comunitario. Familias felices 1"/>
    <s v="Si"/>
    <s v="Anny caicedoosquera"/>
    <n v="3133059194"/>
    <n v="13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Medidas de control con.limpido y tapa en la tina"/>
    <s v="Se deja recomendación en sintomatoligia"/>
    <s v=""/>
  </r>
  <r>
    <s v="248802c3-7c2c-4221-b649-cbe28b17bbb4"/>
    <d v="2026-01-16T09:53:43"/>
    <d v="2026-01-16T12:09:49"/>
    <s v="K28e5 # 76'-04"/>
    <x v="1"/>
    <d v="1899-12-30T09:44:00"/>
    <s v="Lilian Mirle Renteria"/>
    <x v="0"/>
    <x v="0"/>
    <s v="K28e5 # 76'-04"/>
    <n v="3416477"/>
    <n v="-764908"/>
    <n v="2"/>
    <n v="377756"/>
    <n v="334385"/>
    <s v="18N"/>
    <x v="0"/>
    <s v="Talleres"/>
    <s v="Taller ereparacion y vulcanizadora"/>
    <s v="Si"/>
    <s v="Jose alirio Mena"/>
    <n v="3225634151"/>
    <n v="1"/>
    <n v="0"/>
    <n v="0"/>
    <n v="0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1"/>
    <n v="0"/>
    <n v="0"/>
    <n v="0"/>
    <s v="No aplica"/>
    <n v="0"/>
    <n v="0"/>
    <x v="1"/>
    <s v="Medidas de control con límpido."/>
    <s v="No aplica"/>
    <s v="https://five.epicollect.net/api/media/registro-diario-de-encuesta-larvaria-en-lch?type=photo&amp;format=entry_original&amp;name=248802c3-7c2c-4221-b649-cbe28b17bbb4_1768575172.jpg"/>
  </r>
  <r>
    <s v="f6e4e206-3fd3-4797-8c9d-9dbaf7efcdf4"/>
    <d v="2026-01-16T09:34:46"/>
    <d v="2026-01-16T12:09:44"/>
    <s v="C79# 28e5-28"/>
    <x v="1"/>
    <d v="1899-12-30T09:33:00"/>
    <s v="Lilian Mirle Renteria"/>
    <x v="0"/>
    <x v="0"/>
    <s v="C79# 28e5-28"/>
    <n v="3415579"/>
    <n v="-76490304"/>
    <n v="2"/>
    <n v="377656"/>
    <n v="334440"/>
    <s v="18N"/>
    <x v="1"/>
    <s v="Instituciones religiosas"/>
    <s v="Iglesia dueños del territori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 Aplica"/>
    <s v="No aplica"/>
    <s v=""/>
  </r>
  <r>
    <s v="c67a3bf0-407f-4075-b36d-9bd0f188d3da"/>
    <d v="2026-01-16T09:27:22"/>
    <d v="2026-01-16T12:09:39"/>
    <s v="C80 # 28d4-125 esquina"/>
    <x v="1"/>
    <d v="1899-12-30T09:25:00"/>
    <s v="Lilian Mirle Renteria"/>
    <x v="0"/>
    <x v="0"/>
    <s v="C80 # 28d4-125 esquina"/>
    <n v="3416437"/>
    <n v="-76488853"/>
    <n v="3"/>
    <n v="377751"/>
    <n v="334601"/>
    <s v="18N"/>
    <x v="1"/>
    <s v="Instituciones religiosas"/>
    <s v="Casa cristiana internacional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 Aplica"/>
    <s v="No aplica"/>
    <s v="https://five.epicollect.net/api/media/registro-diario-de-encuesta-larvaria-en-lch?type=photo&amp;format=entry_original&amp;name=c67a3bf0-407f-4075-b36d-9bd0f188d3da_1768573639.jpg"/>
  </r>
  <r>
    <s v="b353cde5-2422-4ec2-bdbd-757e9661bf0c"/>
    <d v="2026-01-16T09:11:27"/>
    <d v="2026-01-16T12:09:33"/>
    <s v="C83 ' 28d4-46"/>
    <x v="1"/>
    <d v="1899-12-30T09:06:00"/>
    <s v="Lilian Mirle Renteria"/>
    <x v="0"/>
    <x v="0"/>
    <s v="C83 ' 28d4-46"/>
    <n v="3416125"/>
    <n v="-76487813"/>
    <n v="2"/>
    <n v="377716"/>
    <n v="334717"/>
    <s v="18N"/>
    <x v="1"/>
    <s v="Otras instituciones"/>
    <s v="Comedor comunitario. El Amparo"/>
    <s v="Si"/>
    <s v="Eulices Riasco"/>
    <n v="3157859149"/>
    <n v="12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Tratado de tina con su respectiva tapa y ciflnes con límpido"/>
    <s v="Se deja recomendación en síntomas"/>
    <s v=""/>
  </r>
  <r>
    <s v="15a4829b-01f9-490b-b809-cedb8f3e92e1"/>
    <d v="2026-01-16T09:03:40"/>
    <d v="2026-01-16T12:09:28"/>
    <s v="C83 # 28d2-14"/>
    <x v="1"/>
    <d v="1899-12-30T08:57:00"/>
    <s v="Lilian Mirle Renteria"/>
    <x v="0"/>
    <x v="0"/>
    <s v="C83 # 28d2-14"/>
    <n v="3416878"/>
    <n v="-76487055"/>
    <n v="2"/>
    <n v="377799"/>
    <n v="334801"/>
    <s v="18N"/>
    <x v="0"/>
    <s v="Talleres"/>
    <s v="Talleres de reparación de vehículos y venta de repuestos"/>
    <s v="Si"/>
    <s v="Luz nelly"/>
    <n v="3206798751"/>
    <n v="4"/>
    <n v="0"/>
    <n v="0"/>
    <n v="0"/>
    <n v="0"/>
    <n v="0"/>
    <n v="0"/>
    <n v="0"/>
    <n v="0"/>
    <n v="1"/>
    <n v="1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0"/>
    <n v="0"/>
    <n v="0"/>
    <s v="No aplica"/>
    <n v="0"/>
    <n v="0"/>
    <x v="1"/>
    <s v="Medidas de control con especifico"/>
    <s v="Semejante recomendacion en cuanto to a síntomas"/>
    <s v="https://five.epicollect.net/api/media/registro-diario-de-encuesta-larvaria-en-lch?type=photo&amp;format=entry_original&amp;name=15a4829b-01f9-490b-b809-cedb8f3e92e1_1768572217.jpg"/>
  </r>
  <r>
    <s v="78cb0a65-38ac-4e3c-aad7-27b88b9878c0"/>
    <d v="2026-01-16T11:46:12"/>
    <d v="2026-01-16T11:46:53"/>
    <s v="K 28 E C 83"/>
    <x v="1"/>
    <d v="1899-12-30T11:29:00"/>
    <s v="Luz Myriam Rodriguez"/>
    <x v="0"/>
    <x v="0"/>
    <s v="K 28 E C 83"/>
    <n v="3415561"/>
    <n v="-76488043"/>
    <n v="17"/>
    <n v="377654"/>
    <n v="334691"/>
    <s v="18N"/>
    <x v="1"/>
    <s v="Otras instituciones"/>
    <s v="Separador. De via"/>
    <s v="Si"/>
    <s v="Mp"/>
    <n v="0"/>
    <n v="0"/>
    <n v="0"/>
    <n v="0"/>
    <n v="0"/>
    <n v="0"/>
    <n v="0"/>
    <n v="0"/>
    <n v="0"/>
    <n v="0"/>
    <n v="10"/>
    <n v="1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2"/>
    <n v="2"/>
    <n v="2"/>
    <s v="No aplica"/>
    <n v="0"/>
    <n v="0"/>
    <x v="4"/>
    <s v="Np"/>
    <s v="no se termina sector por alto riesgo"/>
    <s v=""/>
  </r>
  <r>
    <s v="de89682d-1b1c-4a61-859d-1f9acb00e651"/>
    <d v="2026-01-16T11:46:14"/>
    <d v="2026-01-16T11:46:53"/>
    <s v="Cl 83 con kr 28 E ³"/>
    <x v="1"/>
    <d v="1899-12-30T11:21:00"/>
    <s v="Fainory Santa Gallego"/>
    <x v="0"/>
    <x v="0"/>
    <s v="Cl 83 con kr 28 E ³"/>
    <n v="3415008"/>
    <n v="-76488617"/>
    <n v="4"/>
    <n v="377593"/>
    <n v="334627"/>
    <s v="18N"/>
    <x v="1"/>
    <s v="Otras instituciones"/>
    <s v="Separador Vial"/>
    <s v="Si"/>
    <s v="Nadie"/>
    <n v="0"/>
    <n v="10"/>
    <n v="0"/>
    <n v="0"/>
    <n v="0"/>
    <n v="0"/>
    <n v="0"/>
    <n v="0"/>
    <n v="0"/>
    <n v="0"/>
    <n v="6"/>
    <n v="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6"/>
    <n v="4"/>
    <n v="0"/>
    <n v="4"/>
    <s v="No aplica"/>
    <n v="0"/>
    <n v="0"/>
    <x v="4"/>
    <s v="Ninguna"/>
    <s v="No se termina el sector por  alto riesgo."/>
    <s v=""/>
  </r>
  <r>
    <s v="a6cad3e2-b511-47d2-a17a-64c9f1b6f068"/>
    <d v="2026-01-16T11:29:23"/>
    <d v="2026-01-16T11:46:50"/>
    <s v="K28E 3 # 83 - 05"/>
    <x v="1"/>
    <d v="1899-12-30T11:10:00"/>
    <s v="Luz Myriam Rodriguez"/>
    <x v="0"/>
    <x v="0"/>
    <s v="K28E 3 # 83 - 05"/>
    <n v="341513"/>
    <n v="-76488582"/>
    <n v="21"/>
    <n v="377606"/>
    <n v="334631"/>
    <s v="18N"/>
    <x v="2"/>
    <s v="Inst. Educativas Públicas"/>
    <s v="Instituto educativo, Carlos Holguín, Mallarino, ser niño Jesús de Atocha"/>
    <s v="Si"/>
    <s v="Wilson Torres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3"/>
    <n v="0"/>
    <n v="0"/>
    <n v="3"/>
    <n v="0"/>
    <n v="0"/>
    <n v="8"/>
    <s v="No aplica"/>
    <n v="0"/>
    <n v="0"/>
    <x v="1"/>
    <s v="Np"/>
    <s v="se dan indicaciones"/>
    <s v=""/>
  </r>
  <r>
    <s v="5057129f-a5c0-47e0-bbb8-2848b866deab"/>
    <d v="2026-01-16T11:08:08"/>
    <d v="2026-01-16T11:46:48"/>
    <s v="K 28 E -#. 83 - 05"/>
    <x v="1"/>
    <d v="1899-12-30T11:06:00"/>
    <s v="Luz Myriam Rodriguez"/>
    <x v="0"/>
    <x v="0"/>
    <s v="K 28 E -#. 83 - 05"/>
    <n v="3415288"/>
    <n v="-76488051"/>
    <n v="14"/>
    <n v="377624"/>
    <n v="334690"/>
    <s v="18N"/>
    <x v="1"/>
    <s v="Centros culturales"/>
    <s v="Sede comunal, Mojica 2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p"/>
    <s v="No aplica"/>
    <s v=""/>
  </r>
  <r>
    <s v="d1ed4051-2eb9-4a44-b7c9-6110ddda5dd8"/>
    <d v="2026-01-16T11:21:10"/>
    <d v="2026-01-16T11:46:48"/>
    <s v="Cl 83 con kr 28 E"/>
    <x v="1"/>
    <d v="1899-12-30T11:10:00"/>
    <s v="Fainory Santa Gallego"/>
    <x v="0"/>
    <x v="0"/>
    <s v="Cl 83 con kr 28 E"/>
    <n v="3415169"/>
    <n v="-7648829"/>
    <n v="5"/>
    <n v="377611"/>
    <n v="334664"/>
    <s v="18N"/>
    <x v="1"/>
    <s v="Bomberos y defensa civil "/>
    <s v="Pozo profundo Mojica V. C."/>
    <s v="Si"/>
    <s v="Pedro Gómez"/>
    <n v="3150192914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Ninguna"/>
    <s v="Se dan todas las recomendaciones"/>
    <s v=""/>
  </r>
  <r>
    <s v="9f97b55b-eebe-4a95-a37c-1b77bfd78840"/>
    <d v="2026-01-16T11:06:18"/>
    <d v="2026-01-16T11:46:46"/>
    <s v="K 28e # 83 - 03"/>
    <x v="1"/>
    <d v="1899-12-30T10:59:00"/>
    <s v="Luz Myriam Rodriguez"/>
    <x v="0"/>
    <x v="0"/>
    <s v="K 28e # 83 - 03"/>
    <n v="3415179"/>
    <n v="-76488056"/>
    <n v="6"/>
    <n v="377612"/>
    <n v="334690"/>
    <s v="18N"/>
    <x v="1"/>
    <s v="Otras instituciones"/>
    <s v="Comedor comunitario, traspasando. Barreras"/>
    <s v="Si"/>
    <s v="Daisy palacios"/>
    <n v="3172197690"/>
    <n v="7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s v="No aplica"/>
    <n v="0"/>
    <n v="0"/>
    <x v="1"/>
    <s v="Np"/>
    <s v="no Aplica"/>
    <s v=""/>
  </r>
  <r>
    <s v="b629f364-ed5f-4083-a492-680adfa1305c"/>
    <d v="2026-01-16T10:59:44"/>
    <d v="2026-01-16T11:46:44"/>
    <s v="C95 # 28 - 120"/>
    <x v="1"/>
    <d v="1899-12-30T10:54:00"/>
    <s v="Luz Myriam Rodriguez"/>
    <x v="0"/>
    <x v="0"/>
    <s v="C95 # 28 - 120"/>
    <n v="3414345"/>
    <n v="-76488042"/>
    <n v="10"/>
    <n v="377520"/>
    <n v="334691"/>
    <s v="18N"/>
    <x v="0"/>
    <s v="Bodegas de reciclaje"/>
    <s v="Np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p"/>
    <s v="No aplica"/>
    <s v=""/>
  </r>
  <r>
    <s v="e94cc7e8-aa93-4ae9-8ada-f24c7cb5068c"/>
    <d v="2026-01-16T11:10:07"/>
    <d v="2026-01-16T11:46:43"/>
    <s v="Kr 28 E # 83 -07"/>
    <x v="1"/>
    <d v="1899-12-30T11:03:00"/>
    <s v="Fainory Santa Gallego"/>
    <x v="0"/>
    <x v="0"/>
    <s v="Kr 28 E # 83 -07"/>
    <n v="3415287"/>
    <n v="-76487925"/>
    <n v="3"/>
    <n v="377624"/>
    <n v="334704"/>
    <s v="18N"/>
    <x v="1"/>
    <s v="Parqueaderos"/>
    <s v="Parqueadero La 83"/>
    <s v="Si"/>
    <s v="Alberto charac"/>
    <n v="3225732826"/>
    <n v="4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0"/>
    <n v="1"/>
    <s v="No aplica"/>
    <n v="0"/>
    <n v="0"/>
    <x v="1"/>
    <s v="Ninguna"/>
    <s v="No aplica"/>
    <s v=""/>
  </r>
  <r>
    <s v="05bf4e64-b2d9-4d37-913f-e012d4f6d9fc"/>
    <d v="2026-01-16T09:43:25"/>
    <d v="2026-01-16T11:46:42"/>
    <s v="K96 # 28e 3 - 05"/>
    <x v="1"/>
    <d v="1899-12-30T09:37:00"/>
    <s v="Luz Myriam Rodriguez"/>
    <x v="0"/>
    <x v="0"/>
    <s v="K96 # 28e 3 - 05"/>
    <n v="3410906"/>
    <n v="-76486997"/>
    <n v="14"/>
    <n v="377139"/>
    <n v="334807"/>
    <s v="18N"/>
    <x v="2"/>
    <s v="Inst. Educativas Públicas"/>
    <s v="CDI.  ÚTS.  Como.covalle"/>
    <s v="Si"/>
    <s v="Lina Quintero"/>
    <n v="317420138"/>
    <n v="6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s v="No aplica"/>
    <n v="0"/>
    <n v="0"/>
    <x v="1"/>
    <s v="Np"/>
    <s v="No aplica"/>
    <s v=""/>
  </r>
  <r>
    <s v="9db709f3-c501-4498-a18c-3622ca980a1e"/>
    <d v="2026-01-16T09:05:19"/>
    <d v="2026-01-16T11:46:40"/>
    <s v="K 28 E 3 # 96 - 120"/>
    <x v="1"/>
    <d v="1899-12-30T08:42:00"/>
    <s v="Luz Myriam Rodriguez"/>
    <x v="0"/>
    <x v="0"/>
    <s v="K 28 E 3 # 96 - 120"/>
    <n v="3411773"/>
    <n v="-76485943"/>
    <n v="6"/>
    <n v="377235"/>
    <n v="334924"/>
    <s v="18N"/>
    <x v="3"/>
    <s v="Instituciones de salud"/>
    <s v="Hospital Duarte, Cancino"/>
    <s v="Si"/>
    <s v="Juan Carlos Cuéllar"/>
    <n v="3027987984337"/>
    <n v="600"/>
    <n v="7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0"/>
    <n v="0"/>
    <n v="0"/>
    <n v="0"/>
    <n v="11"/>
    <n v="0"/>
    <n v="0"/>
    <n v="0"/>
    <s v="No aplica"/>
    <n v="0"/>
    <n v="0"/>
    <x v="1"/>
    <s v="Mp"/>
    <s v="No aplica"/>
    <s v=""/>
  </r>
  <r>
    <s v="04342fe0-1320-47ac-99bf-823cb321382c"/>
    <d v="2026-01-16T11:00:37"/>
    <d v="2026-01-16T11:46:38"/>
    <s v="Cl 84 # 28 E 29"/>
    <x v="1"/>
    <d v="1899-12-30T10:57:00"/>
    <s v="Fainory Santa Gallego"/>
    <x v="0"/>
    <x v="0"/>
    <s v="Cl 84 # 28 E 29"/>
    <n v="3414952"/>
    <n v="-76487772"/>
    <n v="4"/>
    <n v="377587"/>
    <n v="334721"/>
    <s v="18N"/>
    <x v="1"/>
    <s v="Otras instituciones"/>
    <s v="Comedor comunitario. Mi pacifico y yo"/>
    <s v="Si"/>
    <s v="Jessica Montaño"/>
    <n v="3127064593"/>
    <n v="6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ff1d67bd-fe52-4aac-abcc-20d83dac575c"/>
    <d v="2026-01-16T10:46:30"/>
    <d v="2026-01-16T11:46:33"/>
    <s v="Cl 90 # 28 E.-45"/>
    <x v="1"/>
    <d v="1899-12-30T09:50:00"/>
    <s v="Fainory Santa Gallego"/>
    <x v="0"/>
    <x v="0"/>
    <s v="Cl 90 # 28 E.-45"/>
    <n v="3413794"/>
    <n v="-76487079"/>
    <n v="5"/>
    <n v="377458"/>
    <n v="334798"/>
    <s v="18N"/>
    <x v="2"/>
    <s v="Hogares de bienestar familiar"/>
    <s v="Hogar I.C.B.F travesura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4bb4f823-f2ef-4933-ba21-484dec714d74"/>
    <d v="2026-01-16T09:45:27"/>
    <d v="2026-01-16T11:46:28"/>
    <s v="Cl 96 #28 E ³ -02"/>
    <x v="1"/>
    <d v="1899-12-30T08:50:00"/>
    <s v="Fainory Santa Gallego"/>
    <x v="0"/>
    <x v="0"/>
    <s v="Cl 96 #28 E ³ -02"/>
    <n v="3411516"/>
    <n v="-76487064"/>
    <n v="4"/>
    <n v="377207"/>
    <n v="334799"/>
    <s v="18N"/>
    <x v="2"/>
    <s v="Inst. Educativas Públicas"/>
    <s v="Institución educativa Nueva  latir.  Sede isaias Duarte Cancino"/>
    <s v="Si"/>
    <s v="Angela Fernández"/>
    <n v="3125001056"/>
    <n v="15"/>
    <n v="4"/>
    <n v="4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7"/>
    <n v="0"/>
    <n v="0"/>
    <n v="0"/>
    <s v="No aplica"/>
    <n v="0"/>
    <n v="0"/>
    <x v="1"/>
    <s v="Límpido"/>
    <s v="No aplica"/>
    <s v=""/>
  </r>
  <r>
    <s v="97eb1ca8-8658-4a50-b547-4d6b5507fd42"/>
    <d v="2026-01-16T08:50:14"/>
    <d v="2026-01-16T11:46:23"/>
    <s v="Cl 96 # 28 E ³ -01"/>
    <x v="1"/>
    <d v="1899-12-30T08:40:00"/>
    <s v="Fainory Santa Gallego"/>
    <x v="0"/>
    <x v="0"/>
    <s v="Cl 96 # 28 E ³ -01"/>
    <n v="3411743"/>
    <n v="-76485905"/>
    <n v="3"/>
    <n v="377231"/>
    <n v="334928"/>
    <s v="18N"/>
    <x v="1"/>
    <s v="Otras instituciones"/>
    <s v="Comedor comunitario Isaias Duarte cansino"/>
    <s v="Si"/>
    <s v="Juan Carlos cuellar"/>
    <n v="3027984337"/>
    <n v="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6642e5f2-c433-4b49-bcce-a66867670e4a"/>
    <d v="2026-01-16T11:20:11"/>
    <d v="2026-01-16T11:37:44"/>
    <s v="K28d.  #85-15"/>
    <x v="1"/>
    <d v="1899-12-30T11:08:00"/>
    <s v="Ezequiel Escalante"/>
    <x v="2"/>
    <x v="6"/>
    <s v="K28d.  #85-15"/>
    <m/>
    <m/>
    <m/>
    <m/>
    <m/>
    <s v=""/>
    <x v="1"/>
    <s v="Entidades de gobierno"/>
    <s v="Comedor.Comunitario. Diferencial.Mente. Unido"/>
    <s v="Si"/>
    <s v="Silvia. Castaño"/>
    <n v="3128922024"/>
    <n v="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Cloro"/>
    <s v="No aplica"/>
    <s v=""/>
  </r>
  <r>
    <s v="8eae3f4a-c161-4083-a45c-c8a79b3c3196"/>
    <d v="2026-01-16T11:01:35"/>
    <d v="2026-01-16T11:37:39"/>
    <s v="C90. #28c49"/>
    <x v="1"/>
    <d v="1899-12-30T10:50:00"/>
    <s v="Ezequiel Escalante"/>
    <x v="2"/>
    <x v="6"/>
    <s v="C90. #28c49"/>
    <m/>
    <m/>
    <m/>
    <m/>
    <m/>
    <s v=""/>
    <x v="2"/>
    <s v="Inst. Educativas Públicas"/>
    <s v="Comedor.  Comunitario.Batea. Comunitaria"/>
    <s v="Si"/>
    <s v="Estefania.Arizala"/>
    <n v="3174860726"/>
    <n v="4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Cloro"/>
    <s v="No aplica"/>
    <s v="https://five.epicollect.net/api/media/registro-diario-de-encuesta-larvaria-en-lch?type=photo&amp;format=entry_original&amp;name=8eae3f4a-c161-4083-a45c-c8a79b3c3196_1768579291.jpg"/>
  </r>
  <r>
    <s v="9ed51bba-f2b4-4e12-bc16-c106765d37ec"/>
    <d v="2026-01-16T10:40:59"/>
    <d v="2026-01-16T11:37:34"/>
    <s v="K28.  #86-22"/>
    <x v="1"/>
    <d v="1899-12-30T10:32:00"/>
    <s v="Ezequiel Escalante"/>
    <x v="2"/>
    <x v="6"/>
    <s v="K28.  #86-22"/>
    <m/>
    <m/>
    <m/>
    <m/>
    <m/>
    <s v=""/>
    <x v="1"/>
    <s v="Instituciones religiosas"/>
    <s v="Iglesia.Cristiana.Adorando. Al. Rey"/>
    <s v="Si"/>
    <s v="Godoy. Pastora"/>
    <n v="3152271638"/>
    <n v="4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Cloro"/>
    <s v="No aplica"/>
    <s v="https://five.epicollect.net/api/media/registro-diario-de-encuesta-larvaria-en-lch?type=photo&amp;format=entry_original&amp;name=9ed51bba-f2b4-4e12-bc16-c106765d37ec_1768578055.jpg"/>
  </r>
  <r>
    <s v="15c4c8a0-e69a-439b-bc49-a3273331e31d"/>
    <d v="2026-01-16T10:31:56"/>
    <d v="2026-01-16T11:37:28"/>
    <s v="K28.  #86-18"/>
    <x v="1"/>
    <d v="1899-12-30T10:24:00"/>
    <s v="Ezequiel Escalante"/>
    <x v="2"/>
    <x v="6"/>
    <s v="K28.  #86-18"/>
    <m/>
    <m/>
    <m/>
    <m/>
    <m/>
    <s v=""/>
    <x v="1"/>
    <s v="Entidades de gobierno"/>
    <s v="Comedor.  Comunitari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.Aplica"/>
    <s v="No aplica"/>
    <s v="https://five.epicollect.net/api/media/registro-diario-de-encuesta-larvaria-en-lch?type=photo&amp;format=entry_original&amp;name=15c4c8a0-e69a-439b-bc49-a3273331e31d_1768577507.jpg"/>
  </r>
  <r>
    <s v="5ad39c87-1c77-4cb1-acbd-7cf6aa3523c6"/>
    <d v="2026-01-16T09:58:19"/>
    <d v="2026-01-16T11:37:23"/>
    <s v="K28.#86.-17"/>
    <x v="1"/>
    <d v="1899-12-30T09:45:00"/>
    <s v="Ezequiel Escalante"/>
    <x v="2"/>
    <x v="6"/>
    <s v="K28.#86.-17"/>
    <m/>
    <m/>
    <m/>
    <m/>
    <m/>
    <s v=""/>
    <x v="1"/>
    <s v="Hoteles"/>
    <s v="Hotel. Refujio"/>
    <s v="Si"/>
    <s v="Mónica.Pulidtar"/>
    <n v="3136045604"/>
    <n v="7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4"/>
    <n v="0"/>
    <n v="0"/>
    <n v="6"/>
    <n v="0"/>
    <n v="0"/>
    <n v="0"/>
    <s v="No aplica"/>
    <n v="0"/>
    <n v="0"/>
    <x v="1"/>
    <s v="Cloro"/>
    <s v="No aplica"/>
    <s v=""/>
  </r>
  <r>
    <s v="a7f8ccbf-34bb-48e3-af42-ae8c9b60ee4a"/>
    <d v="2026-01-16T09:41:47"/>
    <d v="2026-01-16T11:37:18"/>
    <s v="K28.  #84-33"/>
    <x v="1"/>
    <d v="1899-12-30T09:32:00"/>
    <s v="Ezequiel Escalante"/>
    <x v="2"/>
    <x v="6"/>
    <s v="K28.  #84-33"/>
    <m/>
    <m/>
    <m/>
    <m/>
    <m/>
    <s v=""/>
    <x v="1"/>
    <s v="Hoteles"/>
    <s v="Aparta.Hotel. S. L"/>
    <s v="Si"/>
    <s v="Fabio. Lopez"/>
    <n v="3148062408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Cloro"/>
    <s v="No aplica"/>
    <s v=""/>
  </r>
  <r>
    <s v="17531bca-2480-4abb-b9df-c99ef98f328d"/>
    <d v="2026-01-16T09:26:14"/>
    <d v="2026-01-16T11:37:13"/>
    <s v="C82.  #27.D111"/>
    <x v="1"/>
    <d v="1899-12-30T09:18:00"/>
    <s v="Ezequiel Escalante"/>
    <x v="2"/>
    <x v="6"/>
    <s v="C82.  #27.D111"/>
    <m/>
    <m/>
    <m/>
    <m/>
    <m/>
    <s v=""/>
    <x v="2"/>
    <s v="Guarderias"/>
    <s v="Asosacion.Educativa Arango. Y. Cuero"/>
    <s v="Si"/>
    <s v="Shirley.Choren."/>
    <n v="3225197456"/>
    <n v="1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3"/>
    <n v="0"/>
    <n v="0"/>
    <n v="4"/>
    <n v="0"/>
    <n v="0"/>
    <n v="0"/>
    <s v="No aplica"/>
    <n v="0"/>
    <n v="0"/>
    <x v="1"/>
    <s v="Cloro"/>
    <s v="Parte. Prinsopal"/>
    <s v="https://five.epicollect.net/api/media/registro-diario-de-encuesta-larvaria-en-lch?type=photo&amp;format=entry_original&amp;name=17531bca-2480-4abb-b9df-c99ef98f328d_1768573571.jpg"/>
  </r>
  <r>
    <s v="1377c58a-bedc-4d18-96b0-7ffb1ac2c85b"/>
    <d v="2026-01-16T09:14:32"/>
    <d v="2026-01-16T11:37:08"/>
    <s v="C82. #27. D 111"/>
    <x v="1"/>
    <d v="1899-12-30T09:10:00"/>
    <s v="Ezequiel Escalante"/>
    <x v="2"/>
    <x v="6"/>
    <s v="C82. #27. D 111"/>
    <m/>
    <m/>
    <m/>
    <m/>
    <m/>
    <s v=""/>
    <x v="2"/>
    <s v="Inst. Educativas Privadas"/>
    <s v="Colegi. Arango. Y. Cuer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 .Aplica"/>
    <s v="No aplica"/>
    <s v="https://five.epicollect.net/api/media/registro-diario-de-encuesta-larvaria-en-lch?type=photo&amp;format=entry_original&amp;name=1377c58a-bedc-4d18-96b0-7ffb1ac2c85b_1768572831.jpg"/>
  </r>
  <r>
    <s v="10546454-901d-4f20-ae08-f42de0f4b004"/>
    <d v="2026-01-16T11:36:20"/>
    <d v="2026-01-16T11:37:05"/>
    <s v="CL77 kr 1G"/>
    <x v="1"/>
    <d v="1899-12-30T11:35:00"/>
    <s v="Eliana Andrea Lopez Marin"/>
    <x v="1"/>
    <x v="1"/>
    <s v="CL77 kr 1G"/>
    <n v="3476894"/>
    <n v="-76480897"/>
    <n v="3"/>
    <n v="384434"/>
    <n v="335496"/>
    <s v="18N"/>
    <x v="1"/>
    <s v="Instituciones religiosas"/>
    <s v="Fuentecristalina de la roc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aef3839f-6c5d-4714-8811-cd09e782239f"/>
    <d v="2026-01-16T09:05:40"/>
    <d v="2026-01-16T11:37:03"/>
    <s v="C79.  #28a46"/>
    <x v="1"/>
    <d v="1899-12-30T08:53:00"/>
    <s v="Ezequiel Escalante"/>
    <x v="2"/>
    <x v="6"/>
    <s v="C79.  #28a46"/>
    <m/>
    <m/>
    <m/>
    <m/>
    <m/>
    <s v=""/>
    <x v="2"/>
    <s v="Hogares de bienestar familiar"/>
    <s v="Hogar.Comunitario. Mis.Amore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 Aplica"/>
    <s v="No aplica"/>
    <s v="https://five.epicollect.net/api/media/registro-diario-de-encuesta-larvaria-en-lch?type=photo&amp;format=entry_original&amp;name=aef3839f-6c5d-4714-8811-cd09e782239f_1768572336.jpg"/>
  </r>
  <r>
    <s v="fbbb277f-3019-49fd-84dc-6bec8bff489d"/>
    <d v="2026-01-16T11:19:33"/>
    <d v="2026-01-16T11:37:00"/>
    <s v="Kr 1H CL 78a"/>
    <x v="1"/>
    <d v="1899-12-30T11:14:00"/>
    <s v="Eliana Andrea Lopez Marin"/>
    <x v="1"/>
    <x v="1"/>
    <s v="Kr 1H CL 78a"/>
    <n v="3476881"/>
    <n v="-76479948"/>
    <n v="3"/>
    <n v="384433"/>
    <n v="335601"/>
    <s v="18N"/>
    <x v="1"/>
    <s v="Instalaciones deportivas"/>
    <s v="Cancha deportiva petecuy 3"/>
    <s v="Si"/>
    <s v="Cristina sastoque"/>
    <n v="3156994717"/>
    <n v="2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789b4c5d-ec0f-48da-99ac-cb223d0d998f"/>
    <d v="2026-01-16T09:43:01"/>
    <d v="2026-01-16T11:36:55"/>
    <s v="CL73a Kr 1f"/>
    <x v="1"/>
    <d v="1899-12-30T09:40:00"/>
    <s v="Eliana Andrea Lopez Marin"/>
    <x v="1"/>
    <x v="1"/>
    <s v="CL73a Kr 1f"/>
    <n v="347671"/>
    <n v="-76482527"/>
    <n v="1"/>
    <n v="384414"/>
    <n v="335315"/>
    <s v="18N"/>
    <x v="0"/>
    <s v="Bodegas de reciclaje"/>
    <s v="Petecuy 3"/>
    <s v="Si"/>
    <s v="GermánOrdóñez"/>
    <n v="6024497625"/>
    <n v="3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sé encuentran inservibles a interperie"/>
    <s v=""/>
  </r>
  <r>
    <s v="2e389612-683c-46c1-9b85-4476a463a4b6"/>
    <d v="2026-01-16T09:29:35"/>
    <d v="2026-01-16T11:36:50"/>
    <s v="Kr 1E # 77bis -06"/>
    <x v="1"/>
    <d v="1899-12-30T09:20:00"/>
    <s v="Eliana Andrea Lopez Marin"/>
    <x v="1"/>
    <x v="1"/>
    <s v="Kr 1E # 77bis -06"/>
    <n v="3477725"/>
    <n v="-76480735"/>
    <n v="3"/>
    <n v="384526"/>
    <n v="335514"/>
    <s v="18N"/>
    <x v="1"/>
    <s v="Otras instituciones"/>
    <s v="Comedor un corazón para mí barrio"/>
    <s v="Si"/>
    <s v="Nubia izquierdo"/>
    <n v="3106383733"/>
    <n v="8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Tarro con su respectiva tapa"/>
    <s v="No aplica"/>
    <s v=""/>
  </r>
  <r>
    <s v="ad3208fc-3be6-4831-bfef-77ce0d3dd151"/>
    <d v="2026-01-16T09:07:08"/>
    <d v="2026-01-16T11:36:45"/>
    <s v="Kr 1D CL 76"/>
    <x v="1"/>
    <d v="1899-12-30T09:04:00"/>
    <s v="Eliana Andrea Lopez Marin"/>
    <x v="1"/>
    <x v="2"/>
    <s v="Kr 1D CL 76"/>
    <n v="347816"/>
    <n v="-76481778"/>
    <n v="1"/>
    <n v="384575"/>
    <n v="335398"/>
    <s v="18N"/>
    <x v="1"/>
    <s v="Otras instituciones"/>
    <s v="Separador vial"/>
    <s v="Si"/>
    <s v="Omaira restrepo"/>
    <n v="3118970325"/>
    <n v="10"/>
    <n v="0"/>
    <n v="0"/>
    <n v="0"/>
    <n v="0"/>
    <n v="0"/>
    <n v="0"/>
    <n v="0"/>
    <n v="0"/>
    <n v="10"/>
    <n v="1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1"/>
    <n v="3"/>
    <n v="0"/>
    <n v="0"/>
    <s v="No aplica"/>
    <n v="0"/>
    <n v="0"/>
    <x v="4"/>
    <s v="Algunas con tierra"/>
    <s v="No aplica"/>
    <s v=""/>
  </r>
  <r>
    <s v="932adf36-9d22-4023-9ef1-68ba5f118688"/>
    <d v="2026-01-16T08:54:20"/>
    <d v="2026-01-16T11:36:40"/>
    <s v="CL74 # 1c-75"/>
    <x v="1"/>
    <d v="1899-12-30T08:51:00"/>
    <s v="Eliana Andrea Lopez Marin"/>
    <x v="1"/>
    <x v="2"/>
    <s v="CL74 # 1c-75"/>
    <n v="3479323"/>
    <n v="-7648262"/>
    <n v="2"/>
    <n v="384703"/>
    <n v="335305"/>
    <s v="18N"/>
    <x v="1"/>
    <s v="Instalaciones deportivas"/>
    <s v="Polideportivo petecuy 2"/>
    <s v="Si"/>
    <s v="Arcadio troches"/>
    <n v="0"/>
    <n v="3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Ninguna"/>
    <s v="No aplica"/>
    <s v=""/>
  </r>
  <r>
    <s v="66f14994-dc08-4dcb-9286-45afd47d7781"/>
    <d v="2026-01-16T08:43:07"/>
    <d v="2026-01-16T11:36:35"/>
    <s v="CL74 # 1c1-03"/>
    <x v="1"/>
    <d v="1899-12-30T08:42:00"/>
    <s v="Eliana Andrea Lopez Marin"/>
    <x v="1"/>
    <x v="2"/>
    <s v="CL74 # 1c1-03"/>
    <n v="3479415"/>
    <n v="-76482735"/>
    <n v="1"/>
    <n v="384714"/>
    <n v="335292"/>
    <s v="18N"/>
    <x v="1"/>
    <s v="Otras instituciones"/>
    <s v="Casa comunal petecuy 2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612beace-9359-4d07-8cdc-e89161730feb"/>
    <d v="2026-01-16T08:39:46"/>
    <d v="2026-01-16T11:36:30"/>
    <s v="Kr 1c CL74 esquina"/>
    <x v="1"/>
    <d v="1899-12-30T08:35:00"/>
    <s v="Eliana Andrea Lopez Marin"/>
    <x v="1"/>
    <x v="2"/>
    <s v="Kr 1c CL74 esquina"/>
    <n v="3479703"/>
    <n v="-76482773"/>
    <n v="1"/>
    <n v="384745"/>
    <n v="335288"/>
    <s v="18N"/>
    <x v="3"/>
    <s v="Instituciones de salud"/>
    <s v="IPS petecuy 2"/>
    <s v="Si"/>
    <s v="Ronal galvis"/>
    <n v="6024884666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2a8d6b48-d019-4895-892e-03f699ff0bdd"/>
    <d v="2026-01-16T10:38:43"/>
    <d v="2026-01-16T10:38:49"/>
    <s v="K 26G10# 80-43"/>
    <x v="1"/>
    <d v="1899-12-30T10:35:00"/>
    <s v="Magaly Guerrero Chicangan"/>
    <x v="2"/>
    <x v="4"/>
    <s v="K 26G10# 80-43"/>
    <n v="343223"/>
    <n v="-76481397"/>
    <n v="2"/>
    <n v="379496"/>
    <n v="335432"/>
    <s v="18N"/>
    <x v="1"/>
    <s v="Instituciones religiosas"/>
    <s v="Centro de oración  virgen  de Guadalupe"/>
    <s v="Si"/>
    <s v="Lorena quiceno"/>
    <n v="0"/>
    <n v="13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2"/>
    <n v="2"/>
    <n v="1"/>
    <n v="0"/>
    <n v="0"/>
    <n v="0"/>
    <n v="0"/>
    <n v="0"/>
    <n v="2"/>
    <n v="2"/>
    <n v="0"/>
    <n v="0"/>
    <n v="5"/>
    <n v="1"/>
    <n v="0"/>
    <n v="0"/>
    <s v="No aplica"/>
    <n v="0"/>
    <n v="0"/>
    <x v="4"/>
    <s v="O0"/>
    <s v="Se elimina y se deja las respectivas recomendaciones para evitar criaderos del zancudo transmisor del dengue"/>
    <s v=""/>
  </r>
  <r>
    <s v="013736e0-e506-4a54-818a-00a5feeead6d"/>
    <d v="2026-01-16T10:24:11"/>
    <d v="2026-01-16T10:24:23"/>
    <s v="K26G6#73B24 segundo piso"/>
    <x v="1"/>
    <d v="1899-12-30T10:21:00"/>
    <s v="Magaly Guerrero Chicangan"/>
    <x v="2"/>
    <x v="4"/>
    <s v="K26G6#73B24 segundo piso"/>
    <n v="3432855"/>
    <n v="-76482543"/>
    <n v="1"/>
    <n v="379565"/>
    <n v="335305"/>
    <s v="18N"/>
    <x v="2"/>
    <s v="Hogares de bienestar familiar"/>
    <s v="Hogar ICBF TOM Y JERRY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"/>
    <s v="No permiten la visita si no es con aviso previo"/>
    <s v=""/>
  </r>
  <r>
    <s v="aba6ba46-95b2-49d9-9c87-40b39d684bac"/>
    <d v="2026-01-16T10:20:32"/>
    <d v="2026-01-16T10:20:38"/>
    <s v="D 26 G8 -K 73"/>
    <x v="1"/>
    <d v="1899-12-30T10:16:00"/>
    <s v="Magaly Guerrero Chicangan"/>
    <x v="2"/>
    <x v="4"/>
    <s v="D 26 G8 -K 73"/>
    <n v="3433002"/>
    <n v="-76482517"/>
    <n v="2"/>
    <n v="379582"/>
    <n v="335308"/>
    <s v="18N"/>
    <x v="0"/>
    <s v="Talleres"/>
    <s v="Taller mecánica automotriz marcos"/>
    <s v="Si"/>
    <s v="Manuel torres"/>
    <n v="3216548700"/>
    <n v="1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s v="No aplica"/>
    <n v="0"/>
    <n v="0"/>
    <x v="1"/>
    <s v="Evitan dejar agua estancada"/>
    <s v="Se deja  las respectivas recomendaciones para evitar criaderos del zancudo transmisor del dengue"/>
    <s v=""/>
  </r>
  <r>
    <s v="4ded6c87-8078-4ac6-b799-8d3f205671de"/>
    <d v="2026-01-16T10:10:32"/>
    <d v="2026-01-16T10:10:40"/>
    <s v="C 73 - K26GH"/>
    <x v="1"/>
    <d v="1899-12-30T10:06:00"/>
    <s v="Magaly Guerrero Chicangan"/>
    <x v="2"/>
    <x v="4"/>
    <s v="C 73 - K26GH"/>
    <n v="3434373"/>
    <n v="-76483634"/>
    <n v="2"/>
    <n v="379733"/>
    <n v="335184"/>
    <s v="18N"/>
    <x v="0"/>
    <s v="Vulcanizadoras"/>
    <s v="Vulcanizadora el costeño"/>
    <s v="Si"/>
    <s v="Darwin guerrero"/>
    <n v="3135729623"/>
    <n v="16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4"/>
    <n v="0"/>
    <n v="0"/>
    <n v="0"/>
    <s v="No aplica"/>
    <n v="0"/>
    <n v="0"/>
    <x v="1"/>
    <s v="Cambio de agua periódicamente"/>
    <s v="Se deja  las respectivas recomendaciones para evitar criaderos del zancudo transmisor del dengue"/>
    <s v=""/>
  </r>
  <r>
    <s v="3170a269-ffdb-4641-8c70-0515e199d49b"/>
    <d v="2026-01-16T10:03:09"/>
    <d v="2026-01-16T10:03:14"/>
    <s v="K 26G2 # 73Abis18"/>
    <x v="1"/>
    <d v="1899-12-30T09:57:00"/>
    <s v="Magaly Guerrero Chicangan"/>
    <x v="2"/>
    <x v="4"/>
    <s v="K 26G2 # 73Abis18"/>
    <n v="3435025"/>
    <n v="-76482971"/>
    <n v="2"/>
    <n v="379805"/>
    <n v="335258"/>
    <s v="18N"/>
    <x v="1"/>
    <s v="Instituciones religiosas"/>
    <s v="Parroquia Francisco y clara se asis"/>
    <s v="Si"/>
    <s v="Ana milena ruiz"/>
    <n v="3236548700"/>
    <n v="1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limpido"/>
    <s v="Se deja  las respectivas recomendaciones para evitar criaderos del zancudo transmisor del dengue"/>
    <s v=""/>
  </r>
  <r>
    <s v="940e0fa0-5895-4a33-9bd3-ecb7c2569e45"/>
    <d v="2026-01-16T08:40:51"/>
    <d v="2026-01-16T08:40:57"/>
    <s v="K 26F1# 73-61"/>
    <x v="1"/>
    <d v="1899-12-30T08:37:00"/>
    <s v="Magaly Guerrero Chicangan"/>
    <x v="2"/>
    <x v="4"/>
    <s v="K 26F1# 73-61"/>
    <n v="3436143"/>
    <n v="-76483145"/>
    <n v="2"/>
    <n v="379929"/>
    <n v="335239"/>
    <s v="18N"/>
    <x v="1"/>
    <s v="Otras instituciones"/>
    <s v="Fundación FUNDIEMPLEO"/>
    <s v="Si"/>
    <s v="Alex duarte"/>
    <n v="3182535707"/>
    <n v="3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4fd1d404-a42c-4cae-a48b-9b88c669ef6a"/>
    <d v="2026-01-16T08:32:22"/>
    <d v="2026-01-16T08:32:43"/>
    <s v="K 26E - C73"/>
    <x v="1"/>
    <d v="1899-12-30T08:29:00"/>
    <s v="Magaly Guerrero Chicangan"/>
    <x v="2"/>
    <x v="4"/>
    <s v="K 26E - C73"/>
    <n v="3436772"/>
    <n v="-76483708"/>
    <n v="1"/>
    <n v="379999"/>
    <n v="335176"/>
    <s v="18N"/>
    <x v="1"/>
    <s v="Instituciones religiosas"/>
    <s v="Iglesia pentecostal unida de Colombia"/>
    <s v="Si"/>
    <s v="Nelson  parra"/>
    <n v="0"/>
    <n v="1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b7b6f0a4-66be-482d-a304-44ec39658dea"/>
    <d v="2026-01-16T08:19:13"/>
    <d v="2026-01-16T08:19:20"/>
    <s v="K 26D - C 73A"/>
    <x v="1"/>
    <d v="1899-12-30T08:16:00"/>
    <s v="Magaly Guerrero Chicangan"/>
    <x v="2"/>
    <x v="4"/>
    <s v="K 26D - C 73A"/>
    <n v="3437175"/>
    <n v="-76483003"/>
    <n v="2"/>
    <n v="380043"/>
    <n v="335255"/>
    <s v="18N"/>
    <x v="1"/>
    <s v="Otras instituciones"/>
    <s v="Sede comunal José Maria marroquin 2"/>
    <s v="Si"/>
    <s v="Fernando medina"/>
    <n v="3145870096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00"/>
    <s v="Se dejo recomendaciones para evitar criaderos del zancudo transmisor del dengue"/>
    <s v=""/>
  </r>
  <r>
    <s v="f1217f24-6a64-4821-8c97-93d7b9dfb8bb"/>
    <d v="2026-01-19T11:21:31"/>
    <d v="2026-01-20T09:07:23"/>
    <s v="C 50 #49c 101"/>
    <x v="2"/>
    <d v="1899-12-30T11:20:00"/>
    <s v="Maria Fernanda Calderon"/>
    <x v="0"/>
    <x v="7"/>
    <s v="C 50 #49c 101"/>
    <n v="3396004"/>
    <n v="-76514232"/>
    <n v="4"/>
    <n v="375496"/>
    <n v="331778"/>
    <s v="18N"/>
    <x v="3"/>
    <s v="Instituciones de salud"/>
    <s v="Puesto de salud ciudad córdob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2"/>
    <s v="N"/>
    <s v="No aplica"/>
    <s v=""/>
  </r>
  <r>
    <s v="51fca4f4-cb63-48cc-87ac-848d7cf37b70"/>
    <d v="2026-01-19T11:17:43"/>
    <d v="2026-01-20T09:07:16"/>
    <s v="K 49 c c 48"/>
    <x v="2"/>
    <d v="1899-12-30T11:15:00"/>
    <s v="Maria Fernanda Calderon"/>
    <x v="0"/>
    <x v="7"/>
    <s v="K 49 c c 48"/>
    <n v="339772"/>
    <n v="-7651537"/>
    <n v="4"/>
    <n v="375686"/>
    <n v="331652"/>
    <s v="18N"/>
    <x v="1"/>
    <s v="Parqueaderos"/>
    <s v="Parqueadero córdob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"/>
    <s v="El caballero del parqueadero no recibió la visita"/>
    <s v=""/>
  </r>
  <r>
    <s v="45be0d38-e67c-4cf8-8db5-6888b1f56ed5"/>
    <d v="2026-01-19T10:58:20"/>
    <d v="2026-01-20T09:07:11"/>
    <s v="C 50 con k 47b"/>
    <x v="2"/>
    <d v="1899-12-30T10:53:00"/>
    <s v="Maria Fernanda Calderon"/>
    <x v="0"/>
    <x v="7"/>
    <s v="C 50 con k 47b"/>
    <n v="3398444"/>
    <n v="-7651194"/>
    <n v="3"/>
    <n v="375765"/>
    <n v="332033"/>
    <s v="18N"/>
    <x v="1"/>
    <s v="Centros de recreación"/>
    <s v="Terruliadero adulto mayor córdoba"/>
    <s v="Si"/>
    <s v="Karol yesquen"/>
    <n v="3218601657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"/>
    <s v="No aplica"/>
    <s v=""/>
  </r>
  <r>
    <s v="6fb81d00-c24c-41c3-a314-3935d46aa84a"/>
    <d v="2026-01-19T10:52:22"/>
    <d v="2026-01-20T09:07:04"/>
    <s v="C 50 k 48"/>
    <x v="2"/>
    <d v="1899-12-30T10:49:00"/>
    <s v="Maria Fernanda Calderon"/>
    <x v="0"/>
    <x v="7"/>
    <s v="C 50 k 48"/>
    <n v="3398319"/>
    <n v="-76512062"/>
    <n v="3"/>
    <n v="375752"/>
    <n v="332019"/>
    <s v="18N"/>
    <x v="1"/>
    <s v="Centros de recreación"/>
    <s v="Polideportivo córdoba"/>
    <s v="Si"/>
    <s v="Jaime gordillo"/>
    <n v="0"/>
    <n v="12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s v="No aplica"/>
    <n v="0"/>
    <n v="0"/>
    <x v="1"/>
    <s v="N"/>
    <s v="No aplica"/>
    <s v=""/>
  </r>
  <r>
    <s v="c275287e-c555-4795-9f75-562b548cfeca"/>
    <d v="2026-01-19T10:46:16"/>
    <d v="2026-01-20T09:06:53"/>
    <s v="K 47a # 48-06"/>
    <x v="2"/>
    <d v="1899-12-30T10:20:00"/>
    <s v="Maria Fernanda Calderon"/>
    <x v="0"/>
    <x v="7"/>
    <s v="K 47a # 48-06"/>
    <n v="3400504"/>
    <n v="-76512285"/>
    <n v="3"/>
    <n v="375993"/>
    <n v="331995"/>
    <s v="18N"/>
    <x v="1"/>
    <s v="Centros de recreación"/>
    <s v="Partir ornamental cordoba"/>
    <s v="Si"/>
    <s v="Rosa muños"/>
    <n v="0"/>
    <n v="100"/>
    <n v="0"/>
    <n v="0"/>
    <n v="0"/>
    <n v="0"/>
    <n v="0"/>
    <n v="0"/>
    <n v="0"/>
    <n v="0"/>
    <n v="2"/>
    <n v="2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"/>
    <n v="0"/>
    <n v="1"/>
    <s v="No aplica"/>
    <n v="0"/>
    <n v="0"/>
    <x v="4"/>
    <s v="N"/>
    <s v="Se elimina positivo"/>
    <s v=""/>
  </r>
  <r>
    <s v="d792d582-9f63-47bf-8b29-313645b77806"/>
    <d v="2026-01-19T10:20:38"/>
    <d v="2026-01-20T09:06:36"/>
    <s v="K 47 #48-03"/>
    <x v="2"/>
    <d v="1899-12-30T10:16:00"/>
    <s v="Maria Fernanda Calderon"/>
    <x v="0"/>
    <x v="7"/>
    <s v="K 47 #48-03"/>
    <n v="3400523"/>
    <n v="-76512337"/>
    <n v="4"/>
    <n v="375995"/>
    <n v="331989"/>
    <s v="18N"/>
    <x v="0"/>
    <s v="Vulcanizadoras"/>
    <s v="Taller powerye"/>
    <s v="Si"/>
    <s v="Javier peres"/>
    <n v="3002667568"/>
    <n v="3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No aplica"/>
    <s v=""/>
  </r>
  <r>
    <s v="1e17e3ac-76fa-48c5-8709-1142a7718741"/>
    <d v="2026-01-19T09:16:24"/>
    <d v="2026-01-20T09:06:19"/>
    <s v="K 46 #48a-41"/>
    <x v="2"/>
    <d v="1899-12-30T09:09:00"/>
    <s v="Maria Fernanda Calderon"/>
    <x v="0"/>
    <x v="7"/>
    <s v="K 46 #48a-41"/>
    <n v="3401223"/>
    <n v="-76510064"/>
    <n v="4"/>
    <n v="376072"/>
    <n v="332242"/>
    <s v="18N"/>
    <x v="2"/>
    <s v="Inst. Educativas Privadas"/>
    <s v="Colegio santa filomena"/>
    <s v="Si"/>
    <s v="Consuelo candamil"/>
    <n v="3184058004"/>
    <n v="128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14"/>
    <n v="0"/>
    <n v="0"/>
    <n v="0"/>
    <s v="No aplica"/>
    <n v="0"/>
    <n v="0"/>
    <x v="1"/>
    <s v="N"/>
    <s v="No aplica"/>
    <s v=""/>
  </r>
  <r>
    <s v="eb253c4e-77c6-44e3-938f-3281a318e4b4"/>
    <d v="2026-01-19T09:07:09"/>
    <d v="2026-01-20T09:06:05"/>
    <s v="K 46 c 48"/>
    <x v="2"/>
    <d v="1899-12-30T09:00:00"/>
    <s v="Maria Fernanda Calderon"/>
    <x v="0"/>
    <x v="7"/>
    <s v="K 46 c 48"/>
    <n v="3401719"/>
    <n v="-76510922"/>
    <n v="3"/>
    <n v="376127"/>
    <n v="332147"/>
    <s v="18N"/>
    <x v="1"/>
    <s v="Otras instituciones"/>
    <s v="Floristeria k 46"/>
    <s v="Si"/>
    <s v="Merian escobar"/>
    <n v="3117694013"/>
    <n v="2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4"/>
    <n v="0"/>
    <n v="0"/>
    <n v="0"/>
    <s v="No aplica"/>
    <n v="0"/>
    <n v="0"/>
    <x v="1"/>
    <s v="N"/>
    <s v="No aplica"/>
    <s v=""/>
  </r>
  <r>
    <s v="98348398-d693-4e2c-9dee-362cd3e81ac5"/>
    <d v="2026-01-19T10:09:52"/>
    <d v="2026-01-20T08:09:14"/>
    <s v="K 26i2 # 82 25"/>
    <x v="2"/>
    <d v="1899-12-30T10:07:00"/>
    <s v="Maria Eugenia Osorio "/>
    <x v="2"/>
    <x v="4"/>
    <s v="K 26i2 # 82 25"/>
    <n v="3428386"/>
    <n v="-76481129"/>
    <n v="4"/>
    <n v="379071"/>
    <n v="335462"/>
    <s v="18N"/>
    <x v="2"/>
    <s v="Hogares de bienestar familiar"/>
    <s v="Fundación paz y bien"/>
    <s v="Si"/>
    <s v="Elodia nieves balanta"/>
    <n v="320692840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Fumigaron con vectobak"/>
    <s v="Se dieron recomendaciones"/>
    <s v=""/>
  </r>
  <r>
    <s v="5f360024-d257-44ce-b4f4-73cac5e03c19"/>
    <d v="2026-01-19T10:03:47"/>
    <d v="2026-01-20T08:09:10"/>
    <s v="K 26i2 con calle 83"/>
    <x v="2"/>
    <d v="1899-12-30T10:01:00"/>
    <s v="Maria Eugenia Osorio "/>
    <x v="2"/>
    <x v="4"/>
    <s v="K 26i2 con calle 83"/>
    <n v="3428511"/>
    <n v="-76480757"/>
    <n v="4"/>
    <n v="379085"/>
    <n v="335503"/>
    <s v="18N"/>
    <x v="1"/>
    <s v="Instalaciones deportivas"/>
    <s v="Canchas deportivas ysalón3 edad"/>
    <s v="Si"/>
    <s v="CarlosFigueroa"/>
    <n v="0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4"/>
    <n v="0"/>
    <n v="0"/>
    <n v="6"/>
    <n v="0"/>
    <n v="0"/>
    <n v="0"/>
    <s v="No aplica"/>
    <n v="0"/>
    <n v="0"/>
    <x v="1"/>
    <s v="No aplica"/>
    <s v="Se dieron recomendaciones"/>
    <s v=""/>
  </r>
  <r>
    <s v="aeaaa04f-e9c0-4c77-aa72-619c1cdba289"/>
    <d v="2026-01-19T09:58:56"/>
    <d v="2026-01-20T08:09:05"/>
    <s v="K 26i 3 # 87 25"/>
    <x v="2"/>
    <d v="1899-12-30T09:55:00"/>
    <s v="Maria Eugenia Osorio "/>
    <x v="2"/>
    <x v="4"/>
    <s v="K 26i 3 # 87 25"/>
    <n v="3428456"/>
    <n v="-76480071"/>
    <n v="4"/>
    <n v="379078"/>
    <n v="335579"/>
    <s v="18N"/>
    <x v="2"/>
    <s v="Hogares de bienestar familiar"/>
    <s v="Hogar deben estar familiar los dueños del mañana Buenos días"/>
    <s v="Si"/>
    <s v="MaríaLuisaruiz"/>
    <n v="3124708523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o aplica"/>
    <s v="El hogar comunitario se encuentra sin niños porque todavía no han entrado pero igual hice la especie de fones dos cifones negativos"/>
    <s v=""/>
  </r>
  <r>
    <s v="c0c281e4-35d8-42ae-89dc-66503e66a903"/>
    <d v="2026-01-19T09:47:37"/>
    <d v="2026-01-20T08:09:00"/>
    <s v="K26h 1# 96 17"/>
    <x v="2"/>
    <d v="1899-12-30T09:43:00"/>
    <s v="Maria Eugenia Osorio "/>
    <x v="2"/>
    <x v="4"/>
    <s v="K26h 1# 96 17"/>
    <n v="3428867"/>
    <n v="-76478644"/>
    <n v="4"/>
    <n v="379124"/>
    <n v="335738"/>
    <s v="18N"/>
    <x v="2"/>
    <s v="Inst. Educativas Privadas"/>
    <s v="Fundación educativa sion"/>
    <s v="Si"/>
    <s v="Carlos campa"/>
    <n v="3126708935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o aplica"/>
    <s v="Se dieron recomendaciones"/>
    <s v=""/>
  </r>
  <r>
    <s v="caa2557c-7859-4261-9cd6-2ec632559c4c"/>
    <d v="2026-01-19T09:34:56"/>
    <d v="2026-01-20T08:08:55"/>
    <s v="K 26 i# 83 04"/>
    <x v="2"/>
    <d v="1899-12-30T09:33:00"/>
    <s v="Maria Eugenia Osorio "/>
    <x v="2"/>
    <x v="4"/>
    <s v="K 26 i# 83 04"/>
    <n v="3429261"/>
    <n v="-76481092"/>
    <n v="3"/>
    <n v="379168"/>
    <n v="335466"/>
    <s v="18N"/>
    <x v="1"/>
    <s v="Instituciones religiosas"/>
    <s v="Iglesia cristiana de restauración rey de reyes"/>
    <s v="Si"/>
    <s v="Cristina silva"/>
    <n v="0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o aplica"/>
    <s v="Se dieron recomendaciones"/>
    <s v=""/>
  </r>
  <r>
    <s v="ec0b69bd-d0de-4eff-a334-b855956a34bc"/>
    <d v="2026-01-19T09:14:42"/>
    <d v="2026-01-20T08:08:50"/>
    <s v="C 74 cra 26h4"/>
    <x v="2"/>
    <d v="1899-12-30T09:11:00"/>
    <s v="Maria Eugenia Osorio "/>
    <x v="2"/>
    <x v="4"/>
    <s v="C 74 cra 26h4"/>
    <n v="3429451"/>
    <n v="-7648352"/>
    <n v="4"/>
    <n v="379189"/>
    <n v="335196"/>
    <s v="18N"/>
    <x v="0"/>
    <s v="Vulcanizadoras"/>
    <s v="Vulcanizadora jorge"/>
    <s v="Si"/>
    <s v="JorgeHumbertoQuintana"/>
    <n v="3016660825"/>
    <n v="2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s v="No aplica"/>
    <n v="0"/>
    <n v="0"/>
    <x v="1"/>
    <s v="No aplica"/>
    <s v="Se dieron recomendaciones"/>
    <s v=""/>
  </r>
  <r>
    <s v="58a2f254-c922-42a2-b85a-60cc6251038c"/>
    <d v="2026-01-19T08:58:22"/>
    <d v="2026-01-20T08:08:45"/>
    <s v="Cra 26h3 # 93 03"/>
    <x v="2"/>
    <d v="1899-12-30T08:52:00"/>
    <s v="Maria Eugenia Osorio "/>
    <x v="2"/>
    <x v="4"/>
    <s v="Cra 26h3 # 93 03"/>
    <m/>
    <m/>
    <m/>
    <m/>
    <m/>
    <s v=""/>
    <x v="1"/>
    <s v="Otras instituciones"/>
    <s v="Comedor comunitario  fundavicta"/>
    <s v="Si"/>
    <s v="Victoria gomez"/>
    <n v="3148963957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No aplica"/>
    <s v="Se dieron recomendaciones"/>
    <s v="https://five.epicollect.net/api/media/registro-diario-de-encuesta-larvaria-en-lch?type=photo&amp;format=entry_original&amp;name=58a2f254-c922-42a2-b85a-60cc6251038c_1768831099.jpg"/>
  </r>
  <r>
    <s v="dc9333ec-f3cd-45d6-a519-2d9073405f59"/>
    <d v="2026-01-19T08:28:12"/>
    <d v="2026-01-20T08:08:40"/>
    <s v="C 26h # 73 53"/>
    <x v="2"/>
    <d v="1899-12-30T08:25:00"/>
    <s v="Maria Eugenia Osorio "/>
    <x v="2"/>
    <x v="4"/>
    <s v="C 26h # 73 53"/>
    <m/>
    <m/>
    <m/>
    <m/>
    <m/>
    <s v=""/>
    <x v="2"/>
    <s v="Inst. Educativas Privadas"/>
    <s v="Colegio técnico juvenil del valle"/>
    <s v="Si"/>
    <s v="CarolinaFernández"/>
    <n v="4224455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s v="No aplica"/>
    <n v="0"/>
    <n v="0"/>
    <x v="1"/>
    <s v="No aplica"/>
    <s v="Se dieron recomendaciones"/>
    <s v=""/>
  </r>
  <r>
    <s v="0504a6d2-7c2e-42dd-a770-eb3825586c71"/>
    <d v="2026-01-19T10:59:52"/>
    <d v="2026-01-19T19:27:21"/>
    <s v="K28f # 81-17"/>
    <x v="2"/>
    <d v="1899-12-30T10:53:00"/>
    <s v="Lilian Mirle Renteria"/>
    <x v="0"/>
    <x v="0"/>
    <s v="K28f # 81-17"/>
    <n v="341416"/>
    <n v="-76490494"/>
    <n v="4"/>
    <n v="377500"/>
    <n v="334419"/>
    <s v="18N"/>
    <x v="1"/>
    <s v="Otras instituciones"/>
    <s v="Comedor comunitario madres luchadoras"/>
    <s v="Si"/>
    <s v="Yorlany Arango"/>
    <n v="3023892385"/>
    <n v="6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Medidas con límpido"/>
    <s v="Se deja recomendación en cuanto a control y prevención. Se deja recomendación en cuanto a sintomatoligia"/>
    <s v=""/>
  </r>
  <r>
    <s v="d96353d3-5bdb-4a04-a230-df39a61206f8"/>
    <d v="2026-01-19T10:47:05"/>
    <d v="2026-01-19T19:27:16"/>
    <s v="K28j# 80-12"/>
    <x v="2"/>
    <d v="1899-12-30T10:44:00"/>
    <s v="Lilian Mirle Renteria"/>
    <x v="0"/>
    <x v="0"/>
    <s v="K28j# 80-12"/>
    <n v="3413694"/>
    <n v="-76491559"/>
    <n v="2"/>
    <n v="377448"/>
    <n v="334300"/>
    <s v="18N"/>
    <x v="2"/>
    <s v="Hogares de bienestar familiar"/>
    <s v="Hogar comunitario de Bienestar familiar. Las campanita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Hogar comunitario cerrado"/>
    <s v="No aplica"/>
    <s v=""/>
  </r>
  <r>
    <s v="cd1da651-c6c9-4b12-9127-5dbec799abb8"/>
    <d v="2026-01-19T10:36:05"/>
    <d v="2026-01-19T19:27:11"/>
    <s v="C78# 28f-72"/>
    <x v="2"/>
    <d v="1899-12-30T10:28:00"/>
    <s v="Lilian Mirle Renteria"/>
    <x v="0"/>
    <x v="0"/>
    <s v="C78# 28f-72"/>
    <n v="3414478"/>
    <n v="-76491936"/>
    <n v="5"/>
    <n v="377535"/>
    <n v="334258"/>
    <s v="18N"/>
    <x v="2"/>
    <s v="Inst. Educativas Privadas"/>
    <s v="Instituto tecnológico Rey de reyes"/>
    <s v="Si"/>
    <s v="Sandra Ruiz"/>
    <n v="3163566399"/>
    <n v="1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Medidas de control con límpido"/>
    <s v="Se deja recomendacion en cuanto a sontomatoligia"/>
    <s v=""/>
  </r>
  <r>
    <s v="932c093e-cabf-4ae9-8f89-f548d0d8bb1f"/>
    <d v="2026-01-19T10:22:26"/>
    <d v="2026-01-19T19:27:06"/>
    <s v="K29 # 76-73"/>
    <x v="2"/>
    <d v="1899-12-30T10:20:00"/>
    <s v="Lilian Mirle Renteria"/>
    <x v="0"/>
    <x v="0"/>
    <s v="K29 # 76-73"/>
    <n v="3414232"/>
    <n v="-76492662"/>
    <n v="2"/>
    <n v="377508"/>
    <n v="334178"/>
    <s v="18N"/>
    <x v="1"/>
    <s v="Instituciones religiosas"/>
    <s v="Iglesia cristiana nuevo renacer internacional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 aplica"/>
    <s v="No aplica"/>
    <s v=""/>
  </r>
  <r>
    <s v="adae9efe-361c-4341-94e1-988d5e7a5c3c"/>
    <d v="2026-01-19T10:06:43"/>
    <d v="2026-01-19T19:27:01"/>
    <s v="K28j #72z3-10"/>
    <x v="2"/>
    <d v="1899-12-30T10:00:00"/>
    <s v="Lilian Mirle Renteria"/>
    <x v="0"/>
    <x v="0"/>
    <s v="K28j #72z3-10"/>
    <n v="3416348"/>
    <n v="-76494078"/>
    <n v="3"/>
    <n v="377742"/>
    <n v="334021"/>
    <s v="18N"/>
    <x v="0"/>
    <s v="Vulcanizadoras"/>
    <s v="Vulcanizadora los indios"/>
    <s v="Si"/>
    <s v="Jose Antonio benavidez"/>
    <n v="3161537728"/>
    <n v="3"/>
    <n v="0"/>
    <n v="0"/>
    <n v="0"/>
    <n v="0"/>
    <n v="0"/>
    <n v="0"/>
    <n v="0"/>
    <n v="0"/>
    <n v="10"/>
    <n v="1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1"/>
    <n v="3"/>
    <n v="3"/>
    <n v="3"/>
    <s v="No aplica"/>
    <n v="0"/>
    <n v="0"/>
    <x v="4"/>
    <s v="No hay medidas de control"/>
    <s v="Semejante recomendación de no dejar llantas a la intemperie para que no haya acumulado de agu lluvias."/>
    <s v="https://five.epicollect.net/api/media/registro-diario-de-encuesta-larvaria-en-lch?type=photo&amp;format=entry_original&amp;name=adae9efe-361c-4341-94e1-988d5e7a5c3c_1768835201.jpg"/>
  </r>
  <r>
    <s v="0bb5c4bd-79bf-4b72-a85b-1dedafe46980"/>
    <d v="2026-01-19T09:20:37"/>
    <d v="2026-01-19T19:26:56"/>
    <s v="K28f # 79-29  esquina"/>
    <x v="2"/>
    <d v="1899-12-30T09:15:00"/>
    <s v="Lilian Mirle Renteria"/>
    <x v="0"/>
    <x v="0"/>
    <s v="K28f # 79-29  esquina"/>
    <n v="3414527"/>
    <n v="-76490824"/>
    <n v="3"/>
    <n v="377540"/>
    <n v="334382"/>
    <s v="18N"/>
    <x v="1"/>
    <s v="Instituciones religiosas"/>
    <s v="Iglesia pestecoste unidad de Colombia mojica 2"/>
    <s v="Si"/>
    <s v="Beatrix Balanta"/>
    <n v="3187362054"/>
    <n v="5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Medidas de control.tina con tapa, y cifones tratados con lompido"/>
    <s v="Se deja recomendación en síntomas"/>
    <s v=""/>
  </r>
  <r>
    <s v="af66b265-2c96-47d4-8467-97a4ceac767d"/>
    <d v="2026-01-19T08:57:36"/>
    <d v="2026-01-19T19:26:51"/>
    <s v="C83#28e6-52"/>
    <x v="2"/>
    <d v="1899-12-30T08:51:00"/>
    <s v="Lilian Mirle Renteria"/>
    <x v="0"/>
    <x v="0"/>
    <s v="C83#28e6-52"/>
    <n v="3414079"/>
    <n v="-7648993"/>
    <n v="9"/>
    <n v="377490"/>
    <n v="334481"/>
    <s v="18N"/>
    <x v="3"/>
    <s v="Hogares cuidado adulto mayor"/>
    <s v="Casa hogar refugio de los abuelos"/>
    <s v="Si"/>
    <s v="Francia mandrágora"/>
    <n v="3136512358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1"/>
    <n v="0"/>
    <n v="0"/>
    <s v="No aplica"/>
    <n v="0"/>
    <n v="0"/>
    <x v="4"/>
    <s v="No hay medidas se control"/>
    <s v="Se deja recomendación en cuanto tragadl de manejo y control en tanque con agua. Recomendación en sito.atologia"/>
    <s v="https://five.epicollect.net/api/media/registro-diario-de-encuesta-larvaria-en-lch?type=photo&amp;format=entry_original&amp;name=af66b265-2c96-47d4-8467-97a4ceac767d_1768831054.jpg"/>
  </r>
  <r>
    <s v="3a4ad8d4-bce8-47f0-8d87-0cbd67a789da"/>
    <d v="2026-01-19T08:49:15"/>
    <d v="2026-01-19T19:26:46"/>
    <s v="C83 # 28e6-48"/>
    <x v="2"/>
    <d v="1899-12-30T08:44:00"/>
    <s v="Lilian Mirle Renteria"/>
    <x v="0"/>
    <x v="0"/>
    <s v="C83 # 28e6-48"/>
    <n v="3414055"/>
    <n v="-76489906"/>
    <n v="3"/>
    <n v="377488"/>
    <n v="334484"/>
    <s v="18N"/>
    <x v="0"/>
    <s v="Bodegas de reciclaje"/>
    <s v="Bodega de reciclaje"/>
    <s v="Si"/>
    <s v="Diana patricia aya"/>
    <n v="3174163555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Medidas de control cambio constante en el agua"/>
    <s v="Se deja recomendación en sintomatologia"/>
    <s v=""/>
  </r>
  <r>
    <s v="590551c8-b618-4232-9e0c-cac7d78c3fdd"/>
    <d v="2026-01-19T12:39:34"/>
    <d v="2026-01-19T17:14:26"/>
    <s v="Calle 70#1a 11 -39"/>
    <x v="2"/>
    <d v="1899-12-30T12:37:00"/>
    <s v="Jonatan Herrera Victoria"/>
    <x v="1"/>
    <x v="8"/>
    <s v="Calle 70#1a 11 -39"/>
    <n v="3480943"/>
    <n v="-76488685"/>
    <n v="11"/>
    <n v="384884"/>
    <n v="334631"/>
    <s v="18N"/>
    <x v="1"/>
    <s v="Hoteles"/>
    <s v="Secretos"/>
    <s v="Si"/>
    <s v="Nicol"/>
    <n v="3155894862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cb2608f6-de3a-4942-bb3d-251032d1a73b"/>
    <d v="2026-01-19T12:22:13"/>
    <d v="2026-01-19T17:14:21"/>
    <s v="Kr 1 a 12 # 71-55"/>
    <x v="2"/>
    <d v="1899-12-30T12:20:00"/>
    <s v="Jonatan Herrera Victoria"/>
    <x v="1"/>
    <x v="8"/>
    <s v="Kr 1 a 12 # 71-55"/>
    <n v="3481365"/>
    <n v="-76487675"/>
    <n v="4"/>
    <n v="384930"/>
    <n v="334743"/>
    <s v="18N"/>
    <x v="1"/>
    <s v="Instituciones religiosas"/>
    <s v="SanMarcosdeleón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https://five.epicollect.net/api/media/registro-diario-de-encuesta-larvaria-en-lch?type=photo&amp;format=entry_original&amp;name=cb2608f6-de3a-4942-bb3d-251032d1a73b_1768843328.jpg"/>
  </r>
  <r>
    <s v="01dc22a4-d3da-43e8-b872-d8a55caf8612"/>
    <d v="2026-01-19T12:11:41"/>
    <d v="2026-01-19T17:14:16"/>
    <s v="Calle 70#1a 10-50"/>
    <x v="2"/>
    <d v="1899-12-30T12:06:00"/>
    <s v="Jonatan Herrera Victoria"/>
    <x v="1"/>
    <x v="8"/>
    <s v="Calle 70#1a 10-50"/>
    <n v="3481643"/>
    <n v="-76487775"/>
    <n v="4"/>
    <n v="384961"/>
    <n v="334732"/>
    <s v="18N"/>
    <x v="1"/>
    <s v="Otras instituciones"/>
    <s v="Biblioteca sanLuis"/>
    <s v="Si"/>
    <s v="DiegoFernandomarin"/>
    <n v="0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47ccc91e-7d90-4f60-baa1-cb2d07fd02e6"/>
    <d v="2026-01-19T11:26:29"/>
    <d v="2026-01-19T17:14:11"/>
    <s v="Calle 70 1a 8-21"/>
    <x v="2"/>
    <d v="1899-12-30T11:23:00"/>
    <s v="Jonatan Herrera Victoria"/>
    <x v="1"/>
    <x v="8"/>
    <s v="Calle 70 1a 8-21"/>
    <n v="3482372"/>
    <n v="-76489158"/>
    <n v="6"/>
    <n v="385042"/>
    <n v="334579"/>
    <s v="18N"/>
    <x v="1"/>
    <s v="Instituciones religiosas"/>
    <s v="Losandes"/>
    <s v="Si"/>
    <s v="OscarZuluaga"/>
    <n v="0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758e73d0-2d52-464b-b270-7f78b3fa9067"/>
    <d v="2026-01-19T10:58:51"/>
    <d v="2026-01-19T17:14:06"/>
    <s v="Calle 70#1a 7-05"/>
    <x v="2"/>
    <d v="1899-12-30T10:55:00"/>
    <s v="Jonatan Herrera Victoria"/>
    <x v="1"/>
    <x v="8"/>
    <s v="Calle 70#1a 7-05"/>
    <n v="348297"/>
    <n v="-764894"/>
    <n v="4"/>
    <n v="385108"/>
    <n v="334552"/>
    <s v="18N"/>
    <x v="0"/>
    <s v="Vulcanizadoras"/>
    <s v="Monta llantassanLuisla 70"/>
    <s v="Si"/>
    <s v="JorgeArmandogutierrez"/>
    <n v="3137336482"/>
    <n v="5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5034b618-4051-441f-a000-1de89c78871b"/>
    <d v="2026-01-19T10:40:00"/>
    <d v="2026-01-19T17:14:01"/>
    <s v="Kr1ac calle 71-b"/>
    <x v="2"/>
    <d v="1899-12-30T10:37:00"/>
    <s v="Jonatan Herrera Victoria"/>
    <x v="1"/>
    <x v="8"/>
    <s v="Kr1ac calle 71-b"/>
    <n v="3485669"/>
    <n v="-76487319"/>
    <n v="4"/>
    <n v="385406"/>
    <n v="334784"/>
    <s v="18N"/>
    <x v="1"/>
    <s v="Otras instituciones"/>
    <s v="SubestaciónsanLui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No aplica"/>
    <s v="https://five.epicollect.net/api/media/registro-diario-de-encuesta-larvaria-en-lch?type=photo&amp;format=entry_original&amp;name=5034b618-4051-441f-a000-1de89c78871b_1768837193.jpg"/>
  </r>
  <r>
    <s v="56bd457e-a135-4cdd-8f94-662559ed8510"/>
    <d v="2026-01-19T10:24:47"/>
    <d v="2026-01-19T17:13:56"/>
    <s v="Calle 70kr 1 a 5c -15"/>
    <x v="2"/>
    <d v="1899-12-30T10:21:00"/>
    <s v="Jonatan Herrera Victoria"/>
    <x v="1"/>
    <x v="9"/>
    <s v="Calle 70kr 1 a 5c -15"/>
    <n v="3484192"/>
    <n v="-76489486"/>
    <n v="4"/>
    <n v="385243"/>
    <n v="334543"/>
    <s v="18N"/>
    <x v="2"/>
    <s v="Inst. Educativas Públicas"/>
    <s v="Uts el futurode los niños"/>
    <s v="Si"/>
    <s v="MaríaEugeniavictoria"/>
    <n v="3164239158"/>
    <n v="1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fe242552-c4ae-44e5-b530-af284252afc3"/>
    <d v="2026-01-19T09:49:42"/>
    <d v="2026-01-19T17:13:51"/>
    <s v="Kr 1 # 70-180"/>
    <x v="2"/>
    <d v="1899-12-30T09:46:00"/>
    <s v="Jonatan Herrera Victoria"/>
    <x v="1"/>
    <x v="9"/>
    <s v="Kr 1 # 70-180"/>
    <n v="3487531"/>
    <n v="-76493683"/>
    <n v="4"/>
    <n v="385613"/>
    <n v="334077"/>
    <s v="18N"/>
    <x v="1"/>
    <s v="Unidades residenciales"/>
    <s v="Portada de comfandib"/>
    <s v="Si"/>
    <s v="Willian paredes"/>
    <n v="324893913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2e7fedbe-9305-4589-bad3-cf999e21ebbf"/>
    <d v="2026-01-19T11:07:16"/>
    <d v="2026-01-19T15:09:40"/>
    <s v="C57 # 32a~ 94"/>
    <x v="2"/>
    <d v="1899-12-30T11:05:00"/>
    <s v="Luz Myriam Rodriguez"/>
    <x v="0"/>
    <x v="10"/>
    <s v="C57 # 32a~ 94"/>
    <n v="3408977"/>
    <n v="-76492858"/>
    <n v="7"/>
    <n v="376927"/>
    <n v="334155"/>
    <s v="18N"/>
    <x v="2"/>
    <s v="Jardines infantiles"/>
    <s v="Hogar comunitario, Benestar familiar chiquitín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Mp"/>
    <s v="La señora iba de salida y no quiso atender la visita"/>
    <s v=""/>
  </r>
  <r>
    <s v="39f0a6fb-1d21-4434-811c-b25ac7f7a9f7"/>
    <d v="2026-01-19T10:42:04"/>
    <d v="2026-01-19T15:09:38"/>
    <s v="k 30 # 57-32"/>
    <x v="2"/>
    <d v="1899-12-30T10:21:00"/>
    <s v="Luz Myriam Rodriguez"/>
    <x v="0"/>
    <x v="10"/>
    <s v="k 30 # 57-32"/>
    <n v="3409767"/>
    <n v="-76491416"/>
    <n v="16"/>
    <n v="377014"/>
    <n v="334315"/>
    <s v="18N"/>
    <x v="2"/>
    <s v="Jardines infantiles"/>
    <s v="Hogar de Vennesa pacífico"/>
    <s v="Si"/>
    <s v="Arelis Angulo"/>
    <n v="3165452255"/>
    <n v="3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Np"/>
    <s v="No aplica"/>
    <s v=""/>
  </r>
  <r>
    <s v="19bb8814-d49a-449f-942f-3c0d930a4fb2"/>
    <d v="2026-01-19T10:21:50"/>
    <d v="2026-01-19T15:09:36"/>
    <s v="K30 # 57 a - 31"/>
    <x v="2"/>
    <d v="1899-12-30T10:18:00"/>
    <s v="Luz Myriam Rodriguez"/>
    <x v="0"/>
    <x v="10"/>
    <s v="K30 # 57 a - 31"/>
    <n v="3410197"/>
    <n v="-76490601"/>
    <n v="8"/>
    <n v="377061"/>
    <n v="334406"/>
    <s v="18N"/>
    <x v="2"/>
    <s v="Jardines infantiles"/>
    <s v="Hogar de bienestar familiar. Las avispitas"/>
    <s v="Si"/>
    <s v="Luz en A Trejos"/>
    <n v="3126817274"/>
    <n v="4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s v="No aplica"/>
    <n v="0"/>
    <n v="0"/>
    <x v="1"/>
    <s v="Np"/>
    <s v="En este momento sola no está funcionando el hogar por vacaciones"/>
    <s v=""/>
  </r>
  <r>
    <s v="3bd67356-beff-4c9f-b5fc-7638691975bd"/>
    <d v="2026-01-19T10:10:10"/>
    <d v="2026-01-19T15:09:34"/>
    <s v="C57 # 29a -95"/>
    <x v="2"/>
    <d v="1899-12-30T10:05:00"/>
    <s v="Luz Myriam Rodriguez"/>
    <x v="0"/>
    <x v="10"/>
    <s v="C57 # 29a -95"/>
    <n v="3410511"/>
    <n v="-7649119"/>
    <n v="15"/>
    <n v="377096"/>
    <n v="334341"/>
    <s v="18N"/>
    <x v="2"/>
    <s v="Hogares de bienestar familiar"/>
    <s v="Jugar de bienestar familiar el mundo de los niños"/>
    <s v="Si"/>
    <s v="Lucila, Fontal"/>
    <n v="3192190287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s v="No aplica"/>
    <n v="0"/>
    <n v="0"/>
    <x v="1"/>
    <s v="Np"/>
    <s v="No aplica"/>
    <s v=""/>
  </r>
  <r>
    <s v="645dc678-509a-440d-9899-8f6a64b58c80"/>
    <d v="2026-01-19T09:51:07"/>
    <d v="2026-01-19T15:09:31"/>
    <s v="C 56a # 29 a - 25"/>
    <x v="2"/>
    <d v="1899-12-30T09:48:00"/>
    <s v="Luz Myriam Rodriguez"/>
    <x v="0"/>
    <x v="10"/>
    <s v="C 56a # 29 a - 25"/>
    <n v="3411312"/>
    <n v="-7649097"/>
    <n v="5"/>
    <n v="377185"/>
    <n v="334365"/>
    <s v="18N"/>
    <x v="1"/>
    <s v="Instituciones religiosas"/>
    <s v="Iglesia cristiana s heckianhg  presenDios.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p"/>
    <s v="No aplica"/>
    <s v=""/>
  </r>
  <r>
    <s v="7b0e1f24-f8c1-441f-8f22-d4fb9a491f1b"/>
    <d v="2026-01-19T09:45:54"/>
    <d v="2026-01-19T15:09:29"/>
    <s v="K 29 a # 56 - 29"/>
    <x v="2"/>
    <d v="1899-12-30T09:38:00"/>
    <s v="Luz Myriam Rodriguez"/>
    <x v="0"/>
    <x v="10"/>
    <s v="K 29 a # 56 - 29"/>
    <n v="3411583"/>
    <n v="-7649091"/>
    <n v="9"/>
    <n v="377215"/>
    <n v="334372"/>
    <s v="18N"/>
    <x v="1"/>
    <s v="Otras instituciones"/>
    <s v="Fundación crecer, feliz"/>
    <s v="Si"/>
    <s v="Sandra Muñoz"/>
    <n v="3158103929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s v="No aplica"/>
    <n v="0"/>
    <n v="0"/>
    <x v="1"/>
    <s v="Np"/>
    <s v="No aplica"/>
    <s v=""/>
  </r>
  <r>
    <s v="79c8dcd3-39f8-4a46-a742-03e8413466b8"/>
    <d v="2026-01-19T09:33:57"/>
    <d v="2026-01-19T15:09:27"/>
    <s v="C56 # 29 a ~ 34"/>
    <x v="2"/>
    <d v="1899-12-30T09:29:00"/>
    <s v="Luz Myriam Rodriguez"/>
    <x v="0"/>
    <x v="10"/>
    <s v="C56 # 29 a ~ 34"/>
    <n v="3411439"/>
    <n v="-76491284"/>
    <n v="15"/>
    <n v="377199"/>
    <n v="334330"/>
    <s v="18N"/>
    <x v="1"/>
    <s v="Otras instituciones"/>
    <s v="Comedor comunitario. funcolreal"/>
    <s v="Si"/>
    <s v="Santiago Cabrera"/>
    <n v="3245654180"/>
    <n v="5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p"/>
    <s v="No aplica"/>
    <s v=""/>
  </r>
  <r>
    <s v="2d201af0-243d-40e3-98c8-bef3b93e63d1"/>
    <d v="2026-01-19T08:52:00"/>
    <d v="2026-01-19T15:09:26"/>
    <s v="C 55 # 30 a ~ 47"/>
    <x v="2"/>
    <d v="1899-12-30T08:45:00"/>
    <s v="Luz Myriam Rodriguez"/>
    <x v="0"/>
    <x v="10"/>
    <s v="C 55 # 30 a ~ 47"/>
    <n v="3411125"/>
    <n v="-76492677"/>
    <n v="12"/>
    <n v="377164"/>
    <n v="334175"/>
    <s v="18N"/>
    <x v="0"/>
    <s v="Vulcanizadoras"/>
    <s v="Vulcanizadora pechuga"/>
    <s v="Si"/>
    <s v="Jefferson franco"/>
    <n v="3188898063"/>
    <n v="3"/>
    <n v="0"/>
    <n v="0"/>
    <n v="0"/>
    <n v="0"/>
    <n v="1"/>
    <n v="1"/>
    <n v="0"/>
    <n v="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s v="No aplica"/>
    <n v="0"/>
    <n v="0"/>
    <x v="1"/>
    <s v="Np"/>
    <s v="Sean recomendaciones"/>
    <s v=""/>
  </r>
  <r>
    <s v="398734f0-6b78-45a8-b987-dfaec2124b74"/>
    <d v="2026-01-19T11:11:16"/>
    <d v="2026-01-19T13:49:09"/>
    <s v="K29#79-73"/>
    <x v="2"/>
    <d v="1899-12-30T11:05:00"/>
    <s v="Carlos Alberto Garcia"/>
    <x v="0"/>
    <x v="0"/>
    <s v="K29#79-73"/>
    <n v="3413388"/>
    <n v="-76491615"/>
    <n v="4"/>
    <n v="377414"/>
    <n v="334294"/>
    <s v="18N"/>
    <x v="1"/>
    <s v="Parqueaderos"/>
    <s v="Parqueadero La 29"/>
    <s v="Si"/>
    <s v="Aleyda Gómez"/>
    <n v="318440362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Limpido"/>
    <s v="No aplica"/>
    <s v=""/>
  </r>
  <r>
    <s v="831dd4de-d23f-42be-8c21-3fd457742ac0"/>
    <d v="2026-01-19T10:51:32"/>
    <d v="2026-01-19T13:49:08"/>
    <s v="C80#28F22"/>
    <x v="2"/>
    <d v="1899-12-30T10:45:00"/>
    <s v="Carlos Alberto Garcia"/>
    <x v="0"/>
    <x v="0"/>
    <s v="C80#28F22"/>
    <n v="3414418"/>
    <n v="-76490956"/>
    <n v="4"/>
    <n v="377528"/>
    <n v="334367"/>
    <s v="18N"/>
    <x v="1"/>
    <s v="Otras instituciones"/>
    <s v="Comedor Futuro Brillante"/>
    <s v="Si"/>
    <s v="Jackeline Cortez"/>
    <n v="317505728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Limpido"/>
    <s v="No aplica"/>
    <s v=""/>
  </r>
  <r>
    <s v="f2f86a54-d549-4ab8-a4f6-770e85a720d7"/>
    <d v="2026-01-19T10:37:26"/>
    <d v="2026-01-19T13:49:06"/>
    <s v="C78#28F-72"/>
    <x v="2"/>
    <d v="1899-12-30T10:30:00"/>
    <s v="Carlos Alberto Garcia"/>
    <x v="0"/>
    <x v="0"/>
    <s v="C78#28F-72"/>
    <n v="3414642"/>
    <n v="-76492004"/>
    <n v="8"/>
    <n v="377553"/>
    <n v="334251"/>
    <s v="18N"/>
    <x v="2"/>
    <s v="Inst. Educativas Públicas"/>
    <s v="Jardínde Ensueño de Bienestar familiar"/>
    <s v="Si"/>
    <s v="Soraya Montiel"/>
    <n v="1800091808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Limpido"/>
    <s v="No aplica"/>
    <s v=""/>
  </r>
  <r>
    <s v="8cf40206-8ccd-46ca-bd6f-f823345d2904"/>
    <d v="2026-01-19T10:29:47"/>
    <d v="2026-01-19T13:49:04"/>
    <s v="C79 # 28F-102"/>
    <x v="2"/>
    <d v="1899-12-30T10:24:00"/>
    <s v="Carlos Alberto Garcia"/>
    <x v="0"/>
    <x v="0"/>
    <s v="C79 # 28F-102"/>
    <n v="3414137"/>
    <n v="-76491844"/>
    <n v="4"/>
    <n v="377497"/>
    <n v="334269"/>
    <s v="18N"/>
    <x v="1"/>
    <s v="Otras instituciones"/>
    <s v="Comedor comunitario La Roca"/>
    <s v="Si"/>
    <s v="Claudia Patricia"/>
    <n v="30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1"/>
    <n v="0"/>
    <n v="0"/>
    <n v="0"/>
    <s v="No aplica"/>
    <n v="0"/>
    <n v="0"/>
    <x v="1"/>
    <s v="Limpido"/>
    <s v="No aplica"/>
    <s v=""/>
  </r>
  <r>
    <s v="29444082-e39d-4929-9b38-4bb39a8b3861"/>
    <d v="2026-01-19T10:10:43"/>
    <d v="2026-01-19T13:49:02"/>
    <s v="K29#72Z4- 25"/>
    <x v="2"/>
    <d v="1899-12-30T10:08:00"/>
    <s v="Carlos Alberto Garcia"/>
    <x v="0"/>
    <x v="0"/>
    <s v="K29#72Z4- 25"/>
    <n v="3415575"/>
    <n v="-76493863"/>
    <n v="4"/>
    <n v="377657"/>
    <n v="334044"/>
    <s v="18N"/>
    <x v="1"/>
    <s v="Instituciones religiosas"/>
    <s v="Iglesia cristiana Vida Abundante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"/>
    <s v="No aplica"/>
    <s v=""/>
  </r>
  <r>
    <s v="895a331f-dab1-4bde-8204-20232eef986b"/>
    <d v="2026-01-19T09:31:15"/>
    <d v="2026-01-19T13:49:00"/>
    <s v="K28F#77-10"/>
    <x v="2"/>
    <d v="1899-12-30T09:27:00"/>
    <s v="Carlos Alberto Garcia"/>
    <x v="0"/>
    <x v="0"/>
    <s v="K28F#77-10"/>
    <n v="3415195"/>
    <n v="-76491464"/>
    <n v="4"/>
    <n v="377614"/>
    <n v="334311"/>
    <s v="18N"/>
    <x v="1"/>
    <s v="Viveros"/>
    <s v="Vivero luz y fed"/>
    <s v="Si"/>
    <s v="Feder Cabezas"/>
    <n v="3182585828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1"/>
    <s v="Limpido"/>
    <s v="No aplica"/>
    <s v=""/>
  </r>
  <r>
    <s v="9e98eeb8-f355-44dc-8803-fbef4d6187d1"/>
    <d v="2026-01-19T09:10:42"/>
    <d v="2026-01-19T13:48:58"/>
    <s v="C83#28E6-28"/>
    <x v="2"/>
    <d v="1899-12-30T09:05:00"/>
    <s v="Carlos Alberto Garcia"/>
    <x v="0"/>
    <x v="0"/>
    <s v="C83#28E6-28"/>
    <n v="3414164"/>
    <n v="-7648973"/>
    <n v="4"/>
    <n v="377500"/>
    <n v="334503"/>
    <s v="18N"/>
    <x v="0"/>
    <s v="Vulcanizadoras"/>
    <s v="VulcanizadoraK&amp;M"/>
    <s v="Si"/>
    <s v="Mayra Alvarado"/>
    <n v="3161065081"/>
    <n v="5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s v="No aplica"/>
    <n v="0"/>
    <n v="0"/>
    <x v="1"/>
    <s v="Limpido"/>
    <s v="No aplica"/>
    <s v=""/>
  </r>
  <r>
    <s v="bd8a7c57-fb2e-4348-b07a-5e1209f955b9"/>
    <d v="2026-01-19T08:56:22"/>
    <d v="2026-01-19T13:48:56"/>
    <s v="C83#28E6-40"/>
    <x v="2"/>
    <d v="1899-12-30T08:53:00"/>
    <s v="Carlos Alberto Garcia"/>
    <x v="0"/>
    <x v="0"/>
    <s v="C83#28E6-40"/>
    <n v="3414121"/>
    <n v="-76489861"/>
    <n v="4"/>
    <n v="377495"/>
    <n v="334489"/>
    <s v="18N"/>
    <x v="1"/>
    <s v="Otras instituciones"/>
    <s v="Comedor comunitario Alfredo Welker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"/>
    <s v="No aplica"/>
    <s v=""/>
  </r>
  <r>
    <s v="5159b938-fc45-4f74-b4b7-a1ffad778c6a"/>
    <d v="2026-01-19T12:48:26"/>
    <d v="2026-01-19T13:00:43"/>
    <s v="Cra 1 A 14 calle 70"/>
    <x v="2"/>
    <d v="1899-12-30T12:43:00"/>
    <s v="Jackeline Vergara Reina "/>
    <x v="1"/>
    <x v="8"/>
    <s v="Cra 1 A 14 calle 70"/>
    <n v="3479832"/>
    <n v="-76488408"/>
    <n v="15"/>
    <n v="384761"/>
    <n v="334662"/>
    <s v="18N"/>
    <x v="1"/>
    <s v="Instituciones religiosas"/>
    <s v="Iglesia pentecostal unidad de Colombia"/>
    <s v="Si"/>
    <s v="Jeremías popo Sandoval"/>
    <n v="3122883026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2"/>
    <n v="0"/>
    <n v="0"/>
    <n v="2"/>
    <n v="0"/>
    <n v="0"/>
    <n v="0"/>
    <s v="No aplica"/>
    <n v="0"/>
    <n v="0"/>
    <x v="1"/>
    <s v="Clorox"/>
    <s v="Ninguna"/>
    <s v=""/>
  </r>
  <r>
    <s v="dc00a8a9-01d3-4c20-835e-a153054e2980"/>
    <d v="2026-01-19T12:17:59"/>
    <d v="2026-01-19T13:00:41"/>
    <s v="Calle 71 # 1A 10 - 53"/>
    <x v="2"/>
    <d v="1899-12-30T12:11:00"/>
    <s v="Jackeline Vergara Reina "/>
    <x v="1"/>
    <x v="8"/>
    <s v="Calle 71 # 1A 10 - 53"/>
    <n v="3481693"/>
    <n v="-7648755"/>
    <n v="18"/>
    <n v="384966"/>
    <n v="334757"/>
    <s v="18N"/>
    <x v="3"/>
    <s v="Instituciones de salud"/>
    <s v="IPS San Luis 1"/>
    <s v="Si"/>
    <s v="Diana Tamayo"/>
    <n v="0"/>
    <n v="5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5"/>
    <n v="0"/>
    <n v="0"/>
    <n v="0"/>
    <s v="No aplica"/>
    <n v="0"/>
    <n v="0"/>
    <x v="1"/>
    <s v="Clorox"/>
    <s v="Ninguna"/>
    <s v=""/>
  </r>
  <r>
    <s v="18ff3501-8ac8-4800-a87f-8fe13f3213c9"/>
    <d v="2026-01-19T12:02:58"/>
    <d v="2026-01-19T13:00:38"/>
    <s v="Cra 1A 10 # 71 - 00"/>
    <x v="2"/>
    <d v="1899-12-30T11:54:00"/>
    <s v="Jackeline Vergara Reina "/>
    <x v="1"/>
    <x v="8"/>
    <s v="Cra 1A 10 # 71 - 00"/>
    <n v="3481866"/>
    <n v="-7648778"/>
    <n v="4"/>
    <n v="384985"/>
    <n v="334732"/>
    <s v="18N"/>
    <x v="2"/>
    <s v="Inst. Educativas Públicas"/>
    <s v="Instituto Técnico Industrial Pedro Antonio Molina"/>
    <s v="Si"/>
    <s v="Guarda Orozco"/>
    <n v="3151126125"/>
    <n v="600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7"/>
    <n v="0"/>
    <n v="0"/>
    <n v="0"/>
    <s v="No aplica"/>
    <n v="0"/>
    <n v="0"/>
    <x v="1"/>
    <s v="Clorox"/>
    <s v="Ninguna"/>
    <s v=""/>
  </r>
  <r>
    <s v="b80e7372-1439-4e1a-b8d6-515e83b475b9"/>
    <d v="2026-01-19T11:36:49"/>
    <d v="2026-01-19T13:00:36"/>
    <s v="Cra 1A9 # 70-89"/>
    <x v="2"/>
    <d v="1899-12-30T11:29:00"/>
    <s v="Jackeline Vergara Reina "/>
    <x v="1"/>
    <x v="8"/>
    <s v="Cra 1A9 # 70-89"/>
    <n v="3482575"/>
    <n v="-76488445"/>
    <n v="5"/>
    <n v="385064"/>
    <n v="334658"/>
    <s v="18N"/>
    <x v="1"/>
    <s v="Otras instituciones"/>
    <s v="Comedor Flores De Vida"/>
    <s v="Si"/>
    <s v="Maribel Vidal"/>
    <n v="3117105701"/>
    <n v="5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0"/>
    <n v="0"/>
    <n v="0"/>
    <s v="No aplica"/>
    <n v="0"/>
    <n v="0"/>
    <x v="1"/>
    <s v="Clorox"/>
    <s v="se observa una tina con tapa llena agua se  dan las recomendaciones"/>
    <s v=""/>
  </r>
  <r>
    <s v="961ff2ad-aaa1-4306-8be2-44a8787636a0"/>
    <d v="2026-01-19T11:20:49"/>
    <d v="2026-01-19T13:00:34"/>
    <s v="Calle 70 # 1A8 - 05"/>
    <x v="2"/>
    <d v="1899-12-30T11:15:00"/>
    <s v="Jackeline Vergara Reina "/>
    <x v="1"/>
    <x v="8"/>
    <s v="Calle 70 # 1A8 - 05"/>
    <n v="3482585"/>
    <n v="-76489246"/>
    <n v="16"/>
    <n v="385065"/>
    <n v="334569"/>
    <s v="18N"/>
    <x v="1"/>
    <s v="Hoteles"/>
    <s v="Aparta hotel Bonaire"/>
    <s v="Si"/>
    <s v="Raquel Gaspar"/>
    <n v="3003853911"/>
    <n v="15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4"/>
    <n v="0"/>
    <n v="0"/>
    <n v="0"/>
    <s v="No aplica"/>
    <n v="0"/>
    <n v="0"/>
    <x v="1"/>
    <s v="Clorox"/>
    <s v="Ninguna"/>
    <s v=""/>
  </r>
  <r>
    <s v="bdb8b0d1-2377-4ede-8af8-9ab991a81e49"/>
    <d v="2026-01-19T10:50:09"/>
    <d v="2026-01-19T13:00:30"/>
    <s v="Cra 72 A # 0 - 10"/>
    <x v="2"/>
    <d v="1899-12-30T10:45:00"/>
    <s v="Jackeline Vergara Reina "/>
    <x v="1"/>
    <x v="8"/>
    <s v="Cra 72 A # 0 - 10"/>
    <n v="348374"/>
    <n v="-76487606"/>
    <n v="12"/>
    <n v="385193"/>
    <n v="334751"/>
    <s v="18N"/>
    <x v="0"/>
    <s v="Bodegas de reciclaje"/>
    <s v="Reciclaje María"/>
    <s v="Si"/>
    <s v="Eduardo zapata"/>
    <n v="3182501636"/>
    <n v="25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1"/>
    <n v="0"/>
    <n v="0"/>
    <n v="0"/>
    <s v="No aplica"/>
    <n v="0"/>
    <n v="0"/>
    <x v="1"/>
    <s v="Clorox"/>
    <s v="Ninguna"/>
    <s v=""/>
  </r>
  <r>
    <s v="071eaa8c-2c05-471e-b88c-85e9cc15b9b4"/>
    <d v="2026-01-19T10:02:54"/>
    <d v="2026-01-19T13:00:28"/>
    <s v="Cra 1 A2 - 70 B 43"/>
    <x v="2"/>
    <d v="1899-12-30T09:57:00"/>
    <s v="Jackeline Vergara Reina "/>
    <x v="1"/>
    <x v="9"/>
    <s v="Cra 1 A2 - 70 B 43"/>
    <n v="3487988"/>
    <n v="-76491809"/>
    <n v="6"/>
    <n v="385663"/>
    <n v="334285"/>
    <s v="18N"/>
    <x v="1"/>
    <s v="Instituciones religiosas"/>
    <s v="Comunidad Parroquial María Madre De Di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se observa cerrada"/>
    <s v="https://five.epicollect.net/api/media/registro-diario-de-encuesta-larvaria-en-lch?type=photo&amp;format=entry_original&amp;name=071eaa8c-2c05-471e-b88c-85e9cc15b9b4_1768834971.jpg"/>
  </r>
  <r>
    <s v="179063ae-c752-4184-9e90-6c3c8767b9b9"/>
    <d v="2026-01-19T09:29:23"/>
    <d v="2026-01-19T13:00:26"/>
    <s v="Cra 1 # 70-210"/>
    <x v="2"/>
    <d v="1899-12-30T09:14:00"/>
    <s v="Jackeline Vergara Reina "/>
    <x v="1"/>
    <x v="9"/>
    <s v="Cra 1 # 70-210"/>
    <n v="3487776"/>
    <n v="-76493571"/>
    <n v="6"/>
    <n v="385640"/>
    <n v="334089"/>
    <s v="18N"/>
    <x v="1"/>
    <s v="Unidades residenciales"/>
    <s v="Conjunto residencial portada De Comfandi A"/>
    <s v="Si"/>
    <s v="Fabio Andrés América Mejía"/>
    <n v="3192808381"/>
    <n v="350"/>
    <n v="3"/>
    <n v="3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Clorox"/>
    <s v="Ninguna"/>
    <s v=""/>
  </r>
  <r>
    <s v="cf55025c-d8fc-4267-8cb9-925c0afa7185"/>
    <d v="2026-01-19T11:04:42"/>
    <d v="2026-01-19T12:23:14"/>
    <s v="C97.   #27 D 27"/>
    <x v="2"/>
    <d v="1899-12-30T10:55:00"/>
    <s v="Ezequiel Escalante"/>
    <x v="2"/>
    <x v="6"/>
    <s v="C97.   #27 D 27"/>
    <m/>
    <m/>
    <m/>
    <m/>
    <m/>
    <s v=""/>
    <x v="1"/>
    <s v="Entidades de gobierno"/>
    <s v="Comedor. Comunitario. Lorena.  Mistral"/>
    <s v="Si"/>
    <s v="Nubia.Nuñes"/>
    <n v="3248558571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2"/>
    <n v="2"/>
    <n v="0"/>
    <n v="0"/>
    <n v="3"/>
    <n v="1"/>
    <n v="0"/>
    <n v="1"/>
    <s v="No aplica"/>
    <n v="0"/>
    <n v="0"/>
    <x v="4"/>
    <s v="Cloro"/>
    <s v="Inodoro. Abandonado"/>
    <s v="https://five.epicollect.net/api/media/registro-diario-de-encuesta-larvaria-en-lch?type=photo&amp;format=entry_original&amp;name=cf55025c-d8fc-4267-8cb9-925c0afa7185_1768838678.jpg"/>
  </r>
  <r>
    <s v="e0431774-c6a1-45e2-a455-2127b117b22b"/>
    <d v="2026-01-19T10:35:12"/>
    <d v="2026-01-19T12:23:09"/>
    <s v="K 27.D.Calle 96"/>
    <x v="2"/>
    <d v="1899-12-30T10:05:00"/>
    <s v="Ezequiel Escalante"/>
    <x v="2"/>
    <x v="6"/>
    <s v="K 27.D.Calle 96"/>
    <m/>
    <m/>
    <m/>
    <m/>
    <m/>
    <s v=""/>
    <x v="2"/>
    <s v="Inst. Educativas Públicas"/>
    <s v="Institució.  Educativa. Gabriela. Mistral"/>
    <s v="Si"/>
    <s v="Mirian.  Dugue.Castrillon"/>
    <n v="3122891653"/>
    <n v="1400"/>
    <n v="3"/>
    <n v="1"/>
    <n v="1"/>
    <n v="1"/>
    <n v="0"/>
    <n v="0"/>
    <n v="0"/>
    <n v="0"/>
    <n v="0"/>
    <n v="0"/>
    <n v="0"/>
    <n v="0"/>
    <n v="3"/>
    <n v="3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0"/>
    <n v="2"/>
    <n v="1"/>
    <n v="2"/>
    <s v="No aplica"/>
    <n v="0"/>
    <n v="0"/>
    <x v="4"/>
    <s v="Cloro"/>
    <s v="No aplica"/>
    <s v="https://five.epicollect.net/api/media/registro-diario-de-encuesta-larvaria-en-lch?type=photo&amp;format=entry_original&amp;name=e0431774-c6a1-45e2-a455-2127b117b22b_1768836845.jpg"/>
  </r>
  <r>
    <s v="42b4e5a1-a15d-44f6-b35b-95ba1fa1b7fc"/>
    <d v="2026-01-19T10:02:55"/>
    <d v="2026-01-19T12:23:03"/>
    <s v="K27D.  #94--00"/>
    <x v="2"/>
    <d v="1899-12-30T09:59:00"/>
    <s v="Ezequiel Escalante"/>
    <x v="2"/>
    <x v="6"/>
    <s v="K27D.  #94--00"/>
    <m/>
    <m/>
    <m/>
    <m/>
    <m/>
    <s v=""/>
    <x v="1"/>
    <s v="Entidades de gobierno"/>
    <s v="Hogar. Agrupado.Mi.Nuevo.  Hogar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o. Aplica"/>
    <s v="No aplica"/>
    <s v="https://five.epicollect.net/api/media/registro-diario-de-encuesta-larvaria-en-lch?type=photo&amp;format=entry_original&amp;name=42b4e5a1-a15d-44f6-b35b-95ba1fa1b7fc_1768834970.jpg"/>
  </r>
  <r>
    <s v="afc6a0c8-6cfc-4a0b-98f8-24b0bacba3b8"/>
    <d v="2026-01-19T09:54:51"/>
    <d v="2026-01-19T12:22:58"/>
    <s v="K27 D.   #94-11"/>
    <x v="2"/>
    <d v="1899-12-30T09:48:00"/>
    <s v="Ezequiel Escalante"/>
    <x v="2"/>
    <x v="6"/>
    <s v="K27 D.   #94-11"/>
    <m/>
    <m/>
    <m/>
    <m/>
    <m/>
    <s v=""/>
    <x v="1"/>
    <s v="Entidades de gobierno"/>
    <s v="Hogar.Comunitario.  Hormiguitas"/>
    <s v="Si"/>
    <s v="Rosa.Osorio"/>
    <n v="3154776252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Cloro"/>
    <s v="No aplica"/>
    <s v=""/>
  </r>
  <r>
    <s v="737831a1-5658-486a-b28e-e9cf227b8d1b"/>
    <d v="2026-01-19T09:46:16"/>
    <d v="2026-01-19T12:22:53"/>
    <s v="C92. #27d. 03"/>
    <x v="2"/>
    <d v="1899-12-30T09:36:00"/>
    <s v="Ezequiel Escalante"/>
    <x v="2"/>
    <x v="6"/>
    <s v="C92. #27d. 03"/>
    <m/>
    <m/>
    <m/>
    <m/>
    <m/>
    <s v=""/>
    <x v="1"/>
    <s v="Entidades de gobierno"/>
    <s v="Hogar.Comunitario.Los.Padtorsitos.Felises"/>
    <s v="Si"/>
    <s v="Maria. Deise. Moreno"/>
    <n v="3225079978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Cloro"/>
    <s v="Esguina"/>
    <s v="https://five.epicollect.net/api/media/registro-diario-de-encuesta-larvaria-en-lch?type=photo&amp;format=entry_original&amp;name=737831a1-5658-486a-b28e-e9cf227b8d1b_1768833968.jpg"/>
  </r>
  <r>
    <s v="2ccab598-ec24-48b8-9c83-1af48aedef66"/>
    <d v="2026-01-19T09:33:29"/>
    <d v="2026-01-19T12:22:48"/>
    <s v="K28. #95-04"/>
    <x v="2"/>
    <d v="1899-12-30T09:25:00"/>
    <s v="Ezequiel Escalante"/>
    <x v="2"/>
    <x v="6"/>
    <s v="K28. #95-04"/>
    <m/>
    <m/>
    <m/>
    <m/>
    <m/>
    <s v=""/>
    <x v="1"/>
    <s v="Instituciones religiosas"/>
    <s v="Iglesia. Cruzada.Cristiana"/>
    <s v="Si"/>
    <s v="Lina.Ciro"/>
    <n v="3158667852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7"/>
    <n v="0"/>
    <n v="0"/>
    <n v="7"/>
    <n v="0"/>
    <n v="0"/>
    <n v="0"/>
    <s v="No aplica"/>
    <n v="0"/>
    <n v="0"/>
    <x v="1"/>
    <s v="Cloro"/>
    <s v="Esguina"/>
    <s v="https://five.epicollect.net/api/media/registro-diario-de-encuesta-larvaria-en-lch?type=photo&amp;format=entry_original&amp;name=2ccab598-ec24-48b8-9c83-1af48aedef66_1768833194.jpg"/>
  </r>
  <r>
    <s v="e5ba438a-28ed-4aeb-9a76-0334f0ca9571"/>
    <d v="2026-01-19T09:12:57"/>
    <d v="2026-01-19T12:22:43"/>
    <s v="C92. #28c12"/>
    <x v="2"/>
    <d v="1899-12-30T09:02:00"/>
    <s v="Ezequiel Escalante"/>
    <x v="2"/>
    <x v="6"/>
    <s v="C92. #28c12"/>
    <m/>
    <m/>
    <m/>
    <m/>
    <m/>
    <s v=""/>
    <x v="2"/>
    <s v="Inst. Educativas Públicas"/>
    <s v="Escuela.Damason.Zapata"/>
    <s v="Si"/>
    <s v="Ermilda. Garcia"/>
    <n v="3122664115"/>
    <n v="3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8"/>
    <n v="0"/>
    <n v="0"/>
    <n v="0"/>
    <s v="No aplica"/>
    <n v="0"/>
    <n v="0"/>
    <x v="1"/>
    <s v="Cloro"/>
    <s v="No aplica"/>
    <s v=""/>
  </r>
  <r>
    <s v="ab56b5e0-b5d5-4755-aef7-d530bf085191"/>
    <d v="2026-01-19T08:56:06"/>
    <d v="2026-01-19T12:22:38"/>
    <s v="C91.   N#28-03"/>
    <x v="2"/>
    <d v="1899-12-30T08:41:00"/>
    <s v="Ezequiel Escalante"/>
    <x v="2"/>
    <x v="11"/>
    <s v="C91.   N#28-03"/>
    <m/>
    <m/>
    <m/>
    <m/>
    <m/>
    <s v=""/>
    <x v="0"/>
    <s v="Vulcanizadoras"/>
    <s v="El.Despinchi"/>
    <s v="Si"/>
    <s v="Juan. Antonio"/>
    <n v="3103999396"/>
    <n v="2"/>
    <n v="0"/>
    <n v="0"/>
    <n v="0"/>
    <n v="0"/>
    <n v="1"/>
    <n v="1"/>
    <n v="0"/>
    <n v="0"/>
    <n v="4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1"/>
    <n v="0"/>
    <n v="0"/>
    <s v="No aplica"/>
    <n v="0"/>
    <n v="0"/>
    <x v="4"/>
    <s v="Cloro"/>
    <s v="Esguina"/>
    <s v="https://five.epicollect.net/api/media/registro-diario-de-encuesta-larvaria-en-lch?type=photo&amp;format=entry_original&amp;name=ab56b5e0-b5d5-4755-aef7-d530bf085191_1768830960.jpg"/>
  </r>
  <r>
    <s v="1b0b4466-bb1a-412d-9d29-95832a91b14b"/>
    <d v="2026-01-19T11:38:22"/>
    <d v="2026-01-19T11:38:26"/>
    <s v="Cl 50.  #49-D-11"/>
    <x v="2"/>
    <d v="1899-12-30T11:34:00"/>
    <s v="Violet Jaramillo Valencia"/>
    <x v="0"/>
    <x v="7"/>
    <s v="Cl 50.  #49-D-11"/>
    <n v="3396658"/>
    <n v="-7651372"/>
    <n v="3"/>
    <n v="375568"/>
    <n v="331835"/>
    <s v="18N"/>
    <x v="1"/>
    <s v="Entidades de gobierno"/>
    <s v="Sede Comunal.Ciudad Córdoba"/>
    <s v="Si"/>
    <s v="Antonio.Micolta.Angulo"/>
    <n v="3054523046"/>
    <n v="5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Ninguna"/>
    <s v="No aplica"/>
    <s v=""/>
  </r>
  <r>
    <s v="db0083b1-fa75-4f74-80ce-457403519fd8"/>
    <d v="2026-01-19T11:36:38"/>
    <d v="2026-01-19T11:37:22"/>
    <s v="Cl 56 # 33 -11"/>
    <x v="2"/>
    <d v="1899-12-30T11:03:00"/>
    <s v="Fainory Santa Gallego"/>
    <x v="0"/>
    <x v="10"/>
    <s v="Cl 56 # 33 -11"/>
    <n v="3409098"/>
    <n v="-76493454"/>
    <n v="4"/>
    <n v="376940"/>
    <n v="334089"/>
    <s v="18N"/>
    <x v="2"/>
    <s v="Inst. Educativas Públicas"/>
    <s v="Institución educativa. Alfonso Bonilla naar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El guarda  no  estoy autorizado para la visita porque están en vacaciones me dice el guarda y no da más información"/>
    <s v=""/>
  </r>
  <r>
    <s v="5e9ec148-1e88-450e-b463-cf5a02d0d6b7"/>
    <d v="2026-01-19T11:03:13"/>
    <d v="2026-01-19T11:37:17"/>
    <s v="Cl 57 # 32 A 12"/>
    <x v="2"/>
    <d v="1899-12-30T10:49:00"/>
    <s v="Fainory Santa Gallego"/>
    <x v="0"/>
    <x v="10"/>
    <s v="Cl 57 # 32 A 12"/>
    <n v="3409512"/>
    <n v="-764922"/>
    <n v="28"/>
    <n v="376986"/>
    <n v="334228"/>
    <s v="18N"/>
    <x v="1"/>
    <s v="Otras instituciones"/>
    <s v="Comedor comunitario  El Pacifico"/>
    <s v="Si"/>
    <s v="Lady Hurtado"/>
    <n v="3175800253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e6422c68-f695-460e-a2f8-f9bb10164ba6"/>
    <d v="2026-01-19T10:31:55"/>
    <d v="2026-01-19T11:37:12"/>
    <s v="Kr 30 B # 57 - 18"/>
    <x v="2"/>
    <d v="1899-12-30T10:15:00"/>
    <s v="Fainory Santa Gallego"/>
    <x v="0"/>
    <x v="10"/>
    <s v="Kr 30 B # 57 - 18"/>
    <n v="3410155"/>
    <n v="-76491381"/>
    <n v="10"/>
    <n v="377057"/>
    <n v="334319"/>
    <s v="18N"/>
    <x v="2"/>
    <s v="Hogares de bienestar familiar"/>
    <s v="Hogar I.C.B.F. Los gaticos inquietos"/>
    <s v="Si"/>
    <s v="Viva torres"/>
    <n v="3178709779"/>
    <n v="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1fc20053-3ca7-4ba5-aa65-c63d967e6757"/>
    <d v="2026-01-19T10:15:09"/>
    <d v="2026-01-19T11:37:05"/>
    <s v="Cl 57 A # 29 A 74"/>
    <x v="2"/>
    <d v="1899-12-30T09:58:00"/>
    <s v="Fainory Santa Gallego"/>
    <x v="0"/>
    <x v="10"/>
    <s v="Cl 57 A # 29 A 74"/>
    <n v="3410512"/>
    <n v="-76490784"/>
    <n v="12"/>
    <n v="377096"/>
    <n v="334386"/>
    <s v="18N"/>
    <x v="2"/>
    <s v="Hogares de bienestar familiar"/>
    <s v="Hogar I.C.B.F.  Los loritos Travies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En vacaciones"/>
    <s v=""/>
  </r>
  <r>
    <s v="60f3bfd9-85a1-4e49-9f7e-051f41b92062"/>
    <d v="2026-01-19T09:58:11"/>
    <d v="2026-01-19T11:37:00"/>
    <s v="Cl 56 A # 29 A 102"/>
    <x v="2"/>
    <d v="1899-12-30T09:46:00"/>
    <s v="Fainory Santa Gallego"/>
    <x v="0"/>
    <x v="10"/>
    <s v="Cl 56 A # 29 A 102"/>
    <n v="341082"/>
    <n v="-76491442"/>
    <n v="4"/>
    <n v="377130"/>
    <n v="334313"/>
    <s v="18N"/>
    <x v="1"/>
    <s v="Otras instituciones"/>
    <s v="Hogar I.C.B.F.  Los Diamante"/>
    <s v="Si"/>
    <s v="Johana Gomez"/>
    <n v="315793647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Se da  educacion por que están en  vacaciones"/>
    <s v="No aplica"/>
    <s v=""/>
  </r>
  <r>
    <s v="0e848879-d515-4efd-a479-36ac9b1aecc8"/>
    <d v="2026-01-19T09:46:17"/>
    <d v="2026-01-19T11:36:55"/>
    <s v="Kr 29 A # 56 -31"/>
    <x v="2"/>
    <d v="1899-12-30T09:37:00"/>
    <s v="Fainory Santa Gallego"/>
    <x v="0"/>
    <x v="10"/>
    <s v="Kr 29 A # 56 -31"/>
    <n v="3411604"/>
    <n v="-76490875"/>
    <n v="4"/>
    <n v="377217"/>
    <n v="334376"/>
    <s v="18N"/>
    <x v="1"/>
    <s v="Otras instituciones"/>
    <s v="Comedor comunitario. Crecer feliz"/>
    <s v="Si"/>
    <s v="Sandra Muñoz"/>
    <n v="3158103929"/>
    <n v="12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dfca0b65-13f3-4948-82b2-f280ac2fb493"/>
    <d v="2026-01-19T09:37:00"/>
    <d v="2026-01-19T11:36:50"/>
    <s v="Cl 56 # 29 A 36"/>
    <x v="2"/>
    <d v="1899-12-30T09:21:00"/>
    <s v="Fainory Santa Gallego"/>
    <x v="0"/>
    <x v="10"/>
    <s v="Cl 56 # 29 A 36"/>
    <n v="3411527"/>
    <n v="-76491187"/>
    <n v="4"/>
    <n v="377209"/>
    <n v="334341"/>
    <s v="18N"/>
    <x v="1"/>
    <s v="Otras instituciones"/>
    <s v="Fundación Colombia  Camino real"/>
    <s v="Si"/>
    <s v="Santiago  Cabrera"/>
    <n v="3245654180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67e4f8db-c7fc-4002-9653-34db85a92cd5"/>
    <d v="2026-01-19T09:13:12"/>
    <d v="2026-01-19T11:36:45"/>
    <s v="Cl 55 A # 30 B 50"/>
    <x v="2"/>
    <d v="1899-12-30T08:38:00"/>
    <s v="Fainory Santa Gallego"/>
    <x v="0"/>
    <x v="10"/>
    <s v="Cl 55 A # 30 B 50"/>
    <n v="3410976"/>
    <n v="-76492002"/>
    <n v="7"/>
    <n v="377148"/>
    <n v="334250"/>
    <s v="18N"/>
    <x v="2"/>
    <s v="Inst. Educativas Públicas"/>
    <s v="Institución educativa  .Carlos  Holguín  mallarino"/>
    <s v="Si"/>
    <s v="Olga Lucía Gallo"/>
    <n v="3177043130"/>
    <n v="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  <s v="No aplica"/>
    <n v="0"/>
    <n v="0"/>
    <x v="1"/>
    <s v="Límpido"/>
    <s v="No aplica"/>
    <s v=""/>
  </r>
  <r>
    <s v="6980bfff-622c-4021-924c-f4e4ad9d47e7"/>
    <d v="2026-01-19T11:34:32"/>
    <d v="2026-01-19T11:34:37"/>
    <s v="Cl 50.  #49+D-11"/>
    <x v="2"/>
    <d v="1899-12-30T11:16:00"/>
    <s v="Violet Jaramillo Valencia"/>
    <x v="0"/>
    <x v="7"/>
    <s v="Cl 50.  #49+D-11"/>
    <n v="3396686"/>
    <n v="-76513716"/>
    <n v="3"/>
    <n v="375571"/>
    <n v="331835"/>
    <s v="18N"/>
    <x v="1"/>
    <s v="Parqueaderos"/>
    <s v="Parqueadero Ciudad Córdoba"/>
    <s v="Si"/>
    <s v="AnaNelly  Riascos.Torres"/>
    <n v="3168205709"/>
    <n v="6"/>
    <n v="0"/>
    <n v="0"/>
    <n v="0"/>
    <n v="0"/>
    <n v="0"/>
    <n v="0"/>
    <n v="0"/>
    <n v="0"/>
    <n v="3"/>
    <n v="3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3"/>
    <n v="3"/>
    <n v="3"/>
    <s v="No aplica"/>
    <n v="0"/>
    <n v="0"/>
    <x v="4"/>
    <s v="Ninguna"/>
    <s v="No aplica"/>
    <s v="https://five.epicollect.net/api/media/registro-diario-de-encuesta-larvaria-en-lch?type=photo&amp;format=entry_original&amp;name=6980bfff-622c-4021-924c-f4e4ad9d47e7_1768840466.jpg"/>
  </r>
  <r>
    <s v="eab1dac7-32b7-406c-8623-2aec5f06c601"/>
    <d v="2026-01-19T11:09:31"/>
    <d v="2026-01-19T11:09:44"/>
    <s v="Kra  49-C.  #48-58"/>
    <x v="2"/>
    <d v="1899-12-30T11:00:00"/>
    <s v="Violet Jaramillo Valencia"/>
    <x v="0"/>
    <x v="7"/>
    <s v="Kra  49-C.  #48-58"/>
    <n v="3398183"/>
    <n v="-76514193"/>
    <n v="3"/>
    <n v="375737"/>
    <n v="331782"/>
    <s v="18N"/>
    <x v="1"/>
    <s v="Instituciones religiosas"/>
    <s v="Iglesia. de Jesucristo de los santos de losÚltimos días."/>
    <s v="Si"/>
    <s v="Jairo.Restrepo"/>
    <n v="3177744738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0"/>
    <n v="0"/>
    <n v="0"/>
    <n v="0"/>
    <s v="No aplica"/>
    <n v="0"/>
    <n v="0"/>
    <x v="1"/>
    <s v="Ninguna"/>
    <s v="No aplica"/>
    <s v=""/>
  </r>
  <r>
    <s v="bb1855ee-a093-4baf-99fb-671c6a57aaa3"/>
    <d v="2026-01-19T11:06:08"/>
    <d v="2026-01-19T11:07:36"/>
    <s v="K 2 bis  #  73a 47"/>
    <x v="2"/>
    <d v="1899-12-30T10:58:00"/>
    <s v="Hector Escobar Osorio"/>
    <x v="1"/>
    <x v="12"/>
    <s v="K 2 bis  #  73a 47"/>
    <n v="3474313"/>
    <n v="-76481215"/>
    <n v="3"/>
    <n v="384149"/>
    <n v="335460"/>
    <s v="18N"/>
    <x v="1"/>
    <s v="Otras instituciones"/>
    <s v="Comedor comunitario mi antojito"/>
    <s v="Si"/>
    <s v="Marzory herman izquierdo"/>
    <n v="3156500802"/>
    <n v="1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308360e5-c685-46ab-aaac-e6c0856909ac"/>
    <d v="2026-01-19T10:50:33"/>
    <d v="2026-01-19T11:07:27"/>
    <s v="K 2 b.#.79 14"/>
    <x v="2"/>
    <d v="1899-12-30T10:45:00"/>
    <s v="Hector Escobar Osorio"/>
    <x v="1"/>
    <x v="1"/>
    <s v="K 2 b.#.79 14"/>
    <n v="3474418"/>
    <n v="-76478388"/>
    <n v="4"/>
    <n v="384160"/>
    <n v="335774"/>
    <s v="18N"/>
    <x v="1"/>
    <s v="Otras instituciones"/>
    <s v="Comedor comunitario. El buen samaritano"/>
    <s v="Si"/>
    <s v="Sandra. Mosquera"/>
    <n v="3182446216"/>
    <n v="6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2"/>
    <n v="0"/>
    <n v="0"/>
    <n v="0"/>
    <s v="No aplica"/>
    <n v="0"/>
    <n v="0"/>
    <x v="1"/>
    <s v="Ninguna"/>
    <s v="No aplica"/>
    <s v=""/>
  </r>
  <r>
    <s v="10d8fa49-9ca0-455d-96d6-3b88613a2ce2"/>
    <d v="2026-01-19T09:45:19"/>
    <d v="2026-01-19T11:07:19"/>
    <s v="C 77.  K 2 e"/>
    <x v="2"/>
    <d v="1899-12-30T09:36:00"/>
    <s v="Hector Escobar Osorio"/>
    <x v="1"/>
    <x v="12"/>
    <s v="C 77.  K 2 e"/>
    <n v="3472841"/>
    <n v="-76479606"/>
    <n v="6"/>
    <n v="383986"/>
    <n v="335638"/>
    <s v="18N"/>
    <x v="1"/>
    <s v="Otras instituciones"/>
    <s v="Fundación cristiana"/>
    <s v="Si"/>
    <s v="JoaquínGarcía"/>
    <n v="3148071476"/>
    <n v="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Ninguna"/>
    <s v="No aplica"/>
    <s v=""/>
  </r>
  <r>
    <s v="50e5dea1-b37a-4433-87fe-00709ba52f64"/>
    <d v="2026-01-19T09:32:17"/>
    <d v="2026-01-19T11:07:14"/>
    <s v="Kr2e # 77-04"/>
    <x v="2"/>
    <d v="1899-12-30T09:29:00"/>
    <s v="Hector Escobar Osorio"/>
    <x v="1"/>
    <x v="12"/>
    <s v="Kr2e # 77-04"/>
    <n v="3472705"/>
    <n v="-76479525"/>
    <n v="2"/>
    <n v="383971"/>
    <n v="335647"/>
    <s v="18N"/>
    <x v="1"/>
    <s v="Otras instituciones"/>
    <s v="Sede comunal petecuy 1"/>
    <s v="Si"/>
    <s v="Jose mosquera"/>
    <n v="3222666654"/>
    <n v="3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Ninguna"/>
    <s v="No aplica"/>
    <s v=""/>
  </r>
  <r>
    <s v="4aed47f5-eab7-4865-af49-28e61fc6b3c8"/>
    <d v="2026-01-19T09:13:54"/>
    <d v="2026-01-19T11:07:09"/>
    <s v="K 2 d  #  73a 30"/>
    <x v="2"/>
    <d v="1899-12-30T09:08:00"/>
    <s v="Hector Escobar Osorio"/>
    <x v="1"/>
    <x v="12"/>
    <s v="K 2 d  #  73a 30"/>
    <n v="3472688"/>
    <n v="-76481003"/>
    <n v="2"/>
    <n v="383969"/>
    <n v="335483"/>
    <s v="18N"/>
    <x v="1"/>
    <s v="Otras instituciones"/>
    <s v="Fundación social petecuy"/>
    <s v="Si"/>
    <s v="AdrianaSaavedra"/>
    <n v="3175066982"/>
    <n v="8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Ninguna"/>
    <s v="No aplica"/>
    <s v=""/>
  </r>
  <r>
    <s v="86154ced-dea3-40ee-8f67-8c414e6df815"/>
    <d v="2026-01-19T11:04:17"/>
    <d v="2026-01-19T11:07:06"/>
    <s v="K 48 # 12b-49"/>
    <x v="2"/>
    <d v="1899-12-30T10:47:00"/>
    <s v="Ruby Quenan Martinez "/>
    <x v="3"/>
    <x v="13"/>
    <s v="K 48 # 12b-49"/>
    <n v="3411428"/>
    <n v="-76533993"/>
    <n v="2"/>
    <n v="377205"/>
    <n v="329585"/>
    <s v="18N"/>
    <x v="1"/>
    <s v="Edificios"/>
    <s v="Conjunto plazuela 2"/>
    <s v="Si"/>
    <s v="Marco Aurelio yule"/>
    <n v="3217556757"/>
    <n v="82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0"/>
    <s v="Recomendaciones a la rejilla y canaleta de atrás y si pones mientras contenga agua aplicada sea límpido o sea creolina ya sea vinagre y estar pendiente también de tarros sin agua de maticas en agua floreros"/>
    <s v=""/>
  </r>
  <r>
    <s v="232f2e06-fb72-49b7-af45-7f06b5753fb7"/>
    <d v="2026-01-19T08:45:41"/>
    <d v="2026-01-19T11:07:03"/>
    <s v="Kr 2a # 75-43"/>
    <x v="2"/>
    <d v="1899-12-30T08:44:00"/>
    <s v="Hector Escobar Osorio"/>
    <x v="1"/>
    <x v="1"/>
    <s v="Kr 2a # 75-43"/>
    <n v="3474277"/>
    <n v="-76480445"/>
    <n v="2"/>
    <n v="384145"/>
    <n v="335545"/>
    <s v="18N"/>
    <x v="2"/>
    <s v="Hogares de bienestar familiar"/>
    <s v="Los nomos 2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7169b4b4-8512-47e0-ae91-7a8eb86ab374"/>
    <d v="2026-01-19T09:48:26"/>
    <d v="2026-01-19T11:07:01"/>
    <s v="C 13 # 49a-10"/>
    <x v="2"/>
    <d v="1899-12-30T09:44:00"/>
    <s v="Ruby Quenan Martinez "/>
    <x v="3"/>
    <x v="13"/>
    <s v="C 13 # 49a-10"/>
    <n v="3409647"/>
    <n v="-76534345"/>
    <n v="1"/>
    <n v="377008"/>
    <n v="329545"/>
    <s v="18N"/>
    <x v="1"/>
    <s v="Instituciones religiosas"/>
    <s v="Maranata iglesia de avivamiento"/>
    <s v="Si"/>
    <s v="Blanca lopez"/>
    <n v="31852397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0"/>
    <s v="Ellos ya hacen control en los floreros cuando contienen el agua con el cambio y a los sifones aplican cloros o vinagre es la persona del aseo la encargada"/>
    <s v=""/>
  </r>
  <r>
    <s v="a3483f73-be0e-4476-ae26-f7547364ce37"/>
    <d v="2026-01-19T09:29:44"/>
    <d v="2026-01-19T11:06:56"/>
    <s v="C 12b # 49a-35"/>
    <x v="2"/>
    <d v="1899-12-30T09:23:00"/>
    <s v="Ruby Quenan Martinez "/>
    <x v="3"/>
    <x v="13"/>
    <s v="C 12b # 49a-35"/>
    <n v="3409895"/>
    <n v="-76535257"/>
    <n v="1"/>
    <n v="377036"/>
    <n v="329444"/>
    <s v="18N"/>
    <x v="1"/>
    <s v="Edificios"/>
    <s v="Edificio los arrayanes"/>
    <s v="Si"/>
    <s v="José Córdoba"/>
    <n v="3193337071"/>
    <n v="8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0"/>
    <s v="Vigilante que permite hacer la inspección pero como es nuevo se hace recorrido se deja recomendación para los tres sumideros para que le informen a la persona del aseo"/>
    <s v=""/>
  </r>
  <r>
    <s v="2060db67-ee30-4771-8845-f2eac65cb590"/>
    <d v="2026-01-19T08:33:17"/>
    <d v="2026-01-19T11:06:53"/>
    <s v="Cl 76G # 1h-17"/>
    <x v="2"/>
    <d v="1899-12-30T08:28:00"/>
    <s v="Hector Escobar Osorio"/>
    <x v="1"/>
    <x v="1"/>
    <s v="Cl 76G # 1h-17"/>
    <n v="3475678"/>
    <n v="-76481427"/>
    <n v="2"/>
    <n v="384300"/>
    <n v="335437"/>
    <s v="18N"/>
    <x v="1"/>
    <s v="Otras instituciones"/>
    <s v="Comedor comunitario la mano de dios"/>
    <s v="Si"/>
    <s v="Juan Pablo nuñez"/>
    <n v="3167761169"/>
    <n v="6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91130202-9155-4c9e-97da-078c2c3cb497"/>
    <d v="2026-01-19T09:08:11"/>
    <d v="2026-01-19T11:06:51"/>
    <s v="K 48a # 12b- 00"/>
    <x v="2"/>
    <d v="1899-12-30T09:04:00"/>
    <s v="Ruby Quenan Martinez "/>
    <x v="3"/>
    <x v="13"/>
    <s v="K 48a # 12b- 00"/>
    <n v="341105"/>
    <n v="-76535962"/>
    <n v="1"/>
    <n v="377164"/>
    <n v="329366"/>
    <s v="18N"/>
    <x v="1"/>
    <s v="Instalaciones deportivas"/>
    <s v="Unidad recreativa Panamerican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"/>
    <s v="Persona que se encuentra laborando haciendo guarañando y no hay quien pueda atender la visita por eso se coloca renuente"/>
    <s v=""/>
  </r>
  <r>
    <s v="a898742f-2a17-49da-85e1-d45e423625ef"/>
    <d v="2026-01-19T08:24:52"/>
    <d v="2026-01-19T11:06:47"/>
    <s v="C 10 # 48a-07"/>
    <x v="2"/>
    <d v="1899-12-30T08:00:00"/>
    <s v="Ruby Quenan Martinez "/>
    <x v="3"/>
    <x v="13"/>
    <s v="C 10 # 48a-07"/>
    <n v="3411662"/>
    <n v="-76538052"/>
    <n v="2"/>
    <n v="377232"/>
    <n v="329134"/>
    <s v="18N"/>
    <x v="0"/>
    <s v="Vulcanizadoras"/>
    <s v="Vulcanizadora Luis angel"/>
    <s v="Si"/>
    <s v="Jhon Fredy largo"/>
    <n v="3117367270"/>
    <n v="1"/>
    <n v="0"/>
    <n v="0"/>
    <n v="0"/>
    <n v="0"/>
    <n v="1"/>
    <n v="1"/>
    <n v="0"/>
    <n v="0"/>
    <n v="3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s v="No aplica"/>
    <n v="0"/>
    <n v="0"/>
    <x v="1"/>
    <s v="0"/>
    <s v="Ya hacen control en tina al agua y llantas"/>
    <s v="https://five.epicollect.net/api/media/registro-diario-de-encuesta-larvaria-en-lch?type=photo&amp;format=entry_original&amp;name=a898742f-2a17-49da-85e1-d45e423625ef_1768828246.jpg"/>
  </r>
  <r>
    <s v="42494675-9138-4cda-8ddf-865078a9249e"/>
    <d v="2026-01-19T07:59:56"/>
    <d v="2026-01-19T11:06:42"/>
    <s v="C 10 # 48a-25"/>
    <x v="2"/>
    <d v="1899-12-30T07:55:00"/>
    <s v="Ruby Quenan Martinez "/>
    <x v="3"/>
    <x v="13"/>
    <s v="C 10 # 48a-25"/>
    <n v="3411448"/>
    <n v="-76537993"/>
    <n v="14"/>
    <n v="377208"/>
    <n v="329140"/>
    <s v="18N"/>
    <x v="1"/>
    <s v="Hoteles"/>
    <s v="Motel la torre"/>
    <s v="Si"/>
    <s v="Claudia Mendoza"/>
    <n v="321900301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0"/>
    <s v="Ya ellos siguen las recomendaciones anteriores ya sin control sobre el cuidado del dengue"/>
    <s v=""/>
  </r>
  <r>
    <s v="3d875780-9e53-4d35-8835-d1d528d51159"/>
    <d v="2026-01-19T07:46:29"/>
    <d v="2026-01-19T11:06:37"/>
    <s v="C 10 # 48a-53"/>
    <x v="2"/>
    <d v="1899-12-30T07:42:00"/>
    <s v="Ruby Quenan Martinez "/>
    <x v="3"/>
    <x v="13"/>
    <s v="C 10 # 48a-53"/>
    <n v="3411252"/>
    <n v="-76538016"/>
    <n v="18"/>
    <n v="377186"/>
    <n v="329138"/>
    <s v="18N"/>
    <x v="1"/>
    <s v="Hoteles"/>
    <s v="Motel el castillo"/>
    <s v="Si"/>
    <s v="Diana Lorena castaño"/>
    <n v="6023450159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0"/>
    <s v="Ya hacen control a sifones y cuidados del dengue"/>
    <s v=""/>
  </r>
  <r>
    <s v="7c5d9ce9-67b5-4ece-a694-2dda0b7abebb"/>
    <d v="2026-01-19T07:27:24"/>
    <d v="2026-01-19T11:06:32"/>
    <s v="C 10 #49d -05"/>
    <x v="2"/>
    <d v="1899-12-30T07:04:00"/>
    <s v="Ruby Quenan Martinez "/>
    <x v="3"/>
    <x v="13"/>
    <s v="C 10 #49d -05"/>
    <n v="3410883"/>
    <n v="-76538177"/>
    <n v="12"/>
    <n v="377146"/>
    <n v="329120"/>
    <s v="18N"/>
    <x v="1"/>
    <s v="Hoteles"/>
    <s v="Motel casa blanca"/>
    <s v="Si"/>
    <s v="Fernanda londa"/>
    <n v="312808350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0"/>
    <s v="Ya ellos hacen las recomendaciones que les han dejado en las anteriores visitas están haciendo un control sobre los cuidados del dengue"/>
    <s v=""/>
  </r>
  <r>
    <s v="043e4ad9-8191-4ba1-a9be-b16f87c6869f"/>
    <d v="2026-01-19T11:04:26"/>
    <d v="2026-01-19T11:05:56"/>
    <s v="K48 #12b -60"/>
    <x v="2"/>
    <d v="1899-12-30T10:30:00"/>
    <s v="Betty Magnolia Basante"/>
    <x v="3"/>
    <x v="13"/>
    <s v="K48 #12b -60"/>
    <n v="3411413"/>
    <n v="-76534038"/>
    <n v="3"/>
    <n v="377203"/>
    <n v="329580"/>
    <s v="18N"/>
    <x v="1"/>
    <s v="Edificios"/>
    <s v="Plaqueta uno"/>
    <s v="Si"/>
    <s v="Pedro rubio"/>
    <n v="3144719254"/>
    <n v="12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4"/>
    <n v="1"/>
    <n v="0"/>
    <n v="0"/>
    <s v="No aplica"/>
    <n v="0"/>
    <n v="0"/>
    <x v="4"/>
    <s v="Se aplica cloros,"/>
    <s v="Se realiza inspección y se trata con hipoclorito"/>
    <s v="https://five.epicollect.net/api/media/registro-diario-de-encuesta-larvaria-en-lch?type=photo&amp;format=entry_original&amp;name=043e4ad9-8191-4ba1-a9be-b16f87c6869f_1768837725.jpg"/>
  </r>
  <r>
    <s v="6bb08528-1f48-4b11-adfe-3cc142a85558"/>
    <d v="2026-01-19T09:58:38"/>
    <d v="2026-01-19T11:05:51"/>
    <s v="K48 #12b-55"/>
    <x v="2"/>
    <d v="1899-12-30T09:44:00"/>
    <s v="Betty Magnolia Basante"/>
    <x v="3"/>
    <x v="13"/>
    <s v="K48 #12b-55"/>
    <n v="3410687"/>
    <n v="-76534531"/>
    <n v="2"/>
    <n v="377123"/>
    <n v="329525"/>
    <s v="18N"/>
    <x v="1"/>
    <s v="Edificios"/>
    <s v="Los Urapanes #1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"/>
    <s v="El portero es nuevo y no tiene autorización.  "/>
    <s v=""/>
  </r>
  <r>
    <s v="91138db2-10bd-4629-be72-8b934500e1a1"/>
    <d v="2026-01-19T09:41:44"/>
    <d v="2026-01-19T11:05:47"/>
    <s v="K50 # 12b- 99"/>
    <x v="2"/>
    <d v="1899-12-30T09:29:00"/>
    <s v="Betty Magnolia Basante"/>
    <x v="3"/>
    <x v="13"/>
    <s v="K50 # 12b- 99"/>
    <n v="3409168"/>
    <n v="-76534649"/>
    <n v="3"/>
    <n v="376955"/>
    <n v="329511"/>
    <s v="18N"/>
    <x v="1"/>
    <s v="Viveros"/>
    <s v="Vivero chibcha"/>
    <s v="Si"/>
    <s v="Gabriel arcilla"/>
    <n v="3168335743"/>
    <n v="3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14"/>
    <n v="0"/>
    <n v="0"/>
    <n v="5"/>
    <n v="0"/>
    <n v="0"/>
    <n v="1"/>
    <n v="20"/>
    <n v="0"/>
    <n v="0"/>
    <n v="0"/>
    <n v="14"/>
    <n v="0"/>
    <n v="1"/>
    <n v="0"/>
    <s v="No aplica"/>
    <n v="0"/>
    <n v="0"/>
    <x v="1"/>
    <s v="Inspecciona  y mantiene pr control con agua evención"/>
    <s v="Duelo refiere haber tenido visita en varias  ocasiones y nunca le han traído los peces gupiz ."/>
    <s v="https://five.epicollect.net/api/media/registro-diario-de-encuesta-larvaria-en-lch?type=photo&amp;format=entry_original&amp;name=91138db2-10bd-4629-be72-8b934500e1a1_1768833695.jpg"/>
  </r>
  <r>
    <s v="3375120c-96de-4eec-9256-47db8adced9c"/>
    <d v="2026-01-19T09:17:11"/>
    <d v="2026-01-19T11:05:42"/>
    <s v="K 49 #12-65"/>
    <x v="2"/>
    <d v="1899-12-30T09:06:00"/>
    <s v="Betty Magnolia Basante"/>
    <x v="3"/>
    <x v="13"/>
    <s v="K 49 #12-65"/>
    <n v="3410289"/>
    <n v="-76535731"/>
    <n v="3"/>
    <n v="377079"/>
    <n v="329391"/>
    <s v="18N"/>
    <x v="1"/>
    <s v="Edificios"/>
    <s v="Unidad recreativa  El Parque"/>
    <s v="Si"/>
    <s v="Edición bañon bueno"/>
    <n v="3345737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0"/>
    <n v="0"/>
    <n v="0"/>
    <n v="0"/>
    <s v="No aplica"/>
    <n v="0"/>
    <n v="0"/>
    <x v="1"/>
    <s v="Hipoclorito"/>
    <s v="Se realiza educación preventiva y recomendaciones"/>
    <s v="https://five.epicollect.net/api/media/registro-diario-de-encuesta-larvaria-en-lch?type=photo&amp;format=entry_original&amp;name=3375120c-96de-4eec-9256-47db8adced9c_1768832225.jpg"/>
  </r>
  <r>
    <s v="564dcbc4-bc76-4c09-9cbe-f379878c026c"/>
    <d v="2026-01-19T09:06:03"/>
    <d v="2026-01-19T11:05:37"/>
    <s v="C12 con k48a esquina"/>
    <x v="2"/>
    <d v="1899-12-30T08:59:00"/>
    <s v="Betty Magnolia Basante"/>
    <x v="3"/>
    <x v="13"/>
    <s v="C12 con k48a esquina"/>
    <n v="3411075"/>
    <n v="-76536022"/>
    <n v="2"/>
    <n v="377166"/>
    <n v="329359"/>
    <s v="18N"/>
    <x v="1"/>
    <s v="Parqueaderos"/>
    <s v="Parqueadero don jose"/>
    <s v="Si"/>
    <s v="Jose Luis caicedo"/>
    <n v="320402215"/>
    <n v="6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Hipocloritoy detergente"/>
    <s v="Se realiza inspección y se dan recomendaciones ."/>
    <s v=""/>
  </r>
  <r>
    <s v="91b0314f-d83b-4813-a7c5-0919d19446d7"/>
    <d v="2026-01-19T08:59:09"/>
    <d v="2026-01-19T11:05:32"/>
    <s v="C48 bis # 10- 70"/>
    <x v="2"/>
    <d v="1899-12-30T08:54:00"/>
    <s v="Betty Magnolia Basante"/>
    <x v="3"/>
    <x v="13"/>
    <s v="C48 bis # 10- 70"/>
    <n v="341202"/>
    <n v="-76537257"/>
    <n v="2"/>
    <n v="377271"/>
    <n v="329222"/>
    <s v="18N"/>
    <x v="1"/>
    <s v="Edificios"/>
    <s v="Edificio Villa depal"/>
    <s v="Si"/>
    <s v="German diaz"/>
    <n v="3103940001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0"/>
    <s v="Recomendación aplicar a cifones limpido se da  una charla preventiva."/>
    <s v=""/>
  </r>
  <r>
    <s v="6307d439-78ed-46c6-9468-b9f2b138eb6c"/>
    <d v="2026-01-19T08:54:02"/>
    <d v="2026-01-19T11:05:27"/>
    <s v="K 48bis von c 10 parque depal"/>
    <x v="2"/>
    <d v="1899-12-30T08:50:00"/>
    <s v="Betty Magnolia Basante"/>
    <x v="3"/>
    <x v="13"/>
    <s v="K 48bis von c 10 parque depal"/>
    <n v="3411987"/>
    <n v="-76537263"/>
    <n v="2"/>
    <n v="377267"/>
    <n v="329221"/>
    <s v="18N"/>
    <x v="1"/>
    <s v="Centros de recreación"/>
    <s v="Parque depal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1"/>
    <s v="0"/>
    <s v="Visito parque común. Se realiza inspección. Encuentro llanta se deja en un lugar bajo sombra.y recomiendo a la comunidad serrana hacerca del hallazgo"/>
    <s v=""/>
  </r>
  <r>
    <s v="a8b918b9-8bd7-4e98-8355-c6554e1b2d03"/>
    <d v="2026-01-19T08:48:59"/>
    <d v="2026-01-19T11:05:22"/>
    <s v="K48a #10a-01"/>
    <x v="2"/>
    <d v="1899-12-30T07:38:00"/>
    <s v="Betty Magnolia Basante"/>
    <x v="3"/>
    <x v="13"/>
    <s v="K48a #10a-01"/>
    <n v="3411557"/>
    <n v="-76537301"/>
    <n v="3"/>
    <n v="377220"/>
    <n v="329217"/>
    <s v="18N"/>
    <x v="2"/>
    <s v="Guarderias"/>
    <s v="Centro de Estipulación caminata de Luz"/>
    <s v="Si"/>
    <s v="Maria del rosario Diaz"/>
    <n v="3008336265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Limpido"/>
    <s v="Realizan control en cifones y exploran parque"/>
    <s v="https://five.epicollect.net/api/media/registro-diario-de-encuesta-larvaria-en-lch?type=photo&amp;format=entry_original&amp;name=a8b918b9-8bd7-4e98-8355-c6554e1b2d03_1768830434.jpg"/>
  </r>
  <r>
    <s v="28df82a0-b81f-420f-9aa2-05b67e126f2d"/>
    <d v="2026-01-19T10:34:07"/>
    <d v="2026-01-19T10:48:19"/>
    <s v="Kr 2 D # 79-68"/>
    <x v="2"/>
    <d v="1899-12-30T10:31:00"/>
    <s v="Eliana Andrea Lopez Marin"/>
    <x v="1"/>
    <x v="12"/>
    <s v="Kr 2 D # 79-68"/>
    <n v="3473698"/>
    <n v="-7647765"/>
    <n v="3"/>
    <n v="384080"/>
    <n v="335856"/>
    <s v="18N"/>
    <x v="3"/>
    <s v="Hogares cuidado adulto mayor"/>
    <s v="Fundación san mateo"/>
    <s v="Si"/>
    <s v="Dioselina victoria"/>
    <n v="3147329298"/>
    <n v="15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Ninguna"/>
    <s v="No aplica"/>
    <s v=""/>
  </r>
  <r>
    <s v="8a7151f1-9437-4c42-b661-320d5fc8852e"/>
    <d v="2026-01-19T09:44:24"/>
    <d v="2026-01-19T10:48:14"/>
    <s v="Kr 2E CL77"/>
    <x v="2"/>
    <d v="1899-12-30T09:42:00"/>
    <s v="Eliana Andrea Lopez Marin"/>
    <x v="1"/>
    <x v="12"/>
    <s v="Kr 2E CL77"/>
    <n v="3472627"/>
    <n v="-76479682"/>
    <n v="1"/>
    <n v="383962"/>
    <n v="335630"/>
    <s v="18N"/>
    <x v="1"/>
    <s v="Instalaciones deportivas"/>
    <s v="Canchas deportivas petecuy"/>
    <s v="Si"/>
    <s v="Germán romero"/>
    <n v="3209785419"/>
    <n v="40"/>
    <n v="0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2"/>
    <n v="0"/>
    <n v="2"/>
    <s v="No aplica"/>
    <n v="0"/>
    <n v="0"/>
    <x v="4"/>
    <s v="Ninguna"/>
    <s v="No aplica"/>
    <s v=""/>
  </r>
  <r>
    <s v="00da1f1a-f67d-49a9-9661-b1e26d6fc545"/>
    <d v="2026-01-19T09:26:11"/>
    <d v="2026-01-19T10:48:09"/>
    <s v="Kr 2E # 77-08"/>
    <x v="2"/>
    <d v="1899-12-30T09:23:00"/>
    <s v="Eliana Andrea Lopez Marin"/>
    <x v="1"/>
    <x v="12"/>
    <s v="Kr 2E # 77-08"/>
    <n v="3472842"/>
    <n v="-76478752"/>
    <n v="2"/>
    <n v="383986"/>
    <n v="335733"/>
    <s v="18N"/>
    <x v="1"/>
    <s v="Instalaciones deportivas"/>
    <s v="Unidad recreativa petecuy 1"/>
    <s v="Si"/>
    <s v="José mosquera"/>
    <n v="3222666654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4"/>
    <n v="0"/>
    <n v="0"/>
    <n v="6"/>
    <n v="0"/>
    <n v="0"/>
    <n v="0"/>
    <s v="No aplica"/>
    <n v="0"/>
    <n v="0"/>
    <x v="1"/>
    <s v="Ninguna"/>
    <s v="No aplica"/>
    <s v=""/>
  </r>
  <r>
    <s v="48bf5a2c-6867-46c9-9abc-cd158142c633"/>
    <d v="2026-01-19T09:01:12"/>
    <d v="2026-01-19T10:48:04"/>
    <s v="Kr 2D # 73a-28"/>
    <x v="2"/>
    <d v="1899-12-30T08:57:00"/>
    <s v="Eliana Andrea Lopez Marin"/>
    <x v="1"/>
    <x v="12"/>
    <s v="Kr 2D # 73a-28"/>
    <n v="3472668"/>
    <n v="-76480957"/>
    <n v="2"/>
    <n v="383967"/>
    <n v="335488"/>
    <s v="18N"/>
    <x v="1"/>
    <s v="Otras instituciones"/>
    <s v="Comedor fundación social petecuy"/>
    <s v="Si"/>
    <s v="AdrianaSaavedra lopez"/>
    <n v="3175066982"/>
    <n v="8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9bc61ca0-0865-4750-b680-4bcd0fd08924"/>
    <d v="2026-01-19T08:52:19"/>
    <d v="2026-01-19T10:47:59"/>
    <s v="Kr 2b # 75-64"/>
    <x v="2"/>
    <d v="1899-12-30T08:50:00"/>
    <s v="Eliana Andrea Lopez Marin"/>
    <x v="1"/>
    <x v="1"/>
    <s v="Kr 2b # 75-64"/>
    <n v="3474003"/>
    <n v="-76480141"/>
    <n v="2"/>
    <n v="384115"/>
    <n v="335579"/>
    <s v="18N"/>
    <x v="2"/>
    <s v="Inst. Educativas Privadas"/>
    <s v="Colegio cesar cont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a787e2dc-a3be-449f-967a-da4e035a47ab"/>
    <d v="2026-01-19T08:37:10"/>
    <d v="2026-01-19T10:47:54"/>
    <s v="Kr 1i #74-30"/>
    <x v="2"/>
    <d v="1899-12-30T08:35:00"/>
    <s v="Eliana Andrea Lopez Marin"/>
    <x v="1"/>
    <x v="1"/>
    <s v="Kr 1i #74-30"/>
    <n v="3475743"/>
    <n v="-76481397"/>
    <n v="1"/>
    <n v="384307"/>
    <n v="335440"/>
    <s v="18N"/>
    <x v="1"/>
    <s v="Instituciones religiosas"/>
    <s v="Iglesia ministerial real sacerdocio"/>
    <s v="Si"/>
    <s v="Juliana montero"/>
    <n v="3117895264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19d46b8e-819f-43ae-b77f-c22038da6424"/>
    <d v="2026-01-19T08:28:20"/>
    <d v="2026-01-19T10:47:49"/>
    <s v="Kr 1i # 74-23"/>
    <x v="2"/>
    <d v="1899-12-30T08:22:00"/>
    <s v="Eliana Andrea Lopez Marin"/>
    <x v="1"/>
    <x v="1"/>
    <s v="Kr 1i # 74-23"/>
    <n v="3475712"/>
    <n v="-7648143"/>
    <n v="2"/>
    <n v="384304"/>
    <n v="335436"/>
    <s v="18N"/>
    <x v="2"/>
    <s v="Inst. Educativas Públicas"/>
    <s v="I.E.T.I.PedroAntoniomolina"/>
    <s v="Si"/>
    <s v="Guarda DiegoOrdóñez"/>
    <n v="3042701129"/>
    <n v="400"/>
    <n v="2"/>
    <n v="2"/>
    <n v="0"/>
    <n v="0"/>
    <n v="0"/>
    <n v="0"/>
    <n v="0"/>
    <n v="0"/>
    <n v="4"/>
    <n v="4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0"/>
    <n v="2"/>
    <n v="2"/>
    <n v="0"/>
    <s v="No aplica"/>
    <n v="0"/>
    <n v="0"/>
    <x v="4"/>
    <s v="Ninguna"/>
    <s v="No aplica"/>
    <s v="https://five.epicollect.net/api/media/registro-diario-de-encuesta-larvaria-en-lch?type=photo&amp;format=entry_original&amp;name=19d46b8e-819f-43ae-b77f-c22038da6424_1768829295.jpg"/>
  </r>
  <r>
    <s v="d88f9ecf-8e63-4640-af33-64a598cb125b"/>
    <d v="2026-01-19T08:12:58"/>
    <d v="2026-01-19T10:47:44"/>
    <s v="Kr 1i CL 75"/>
    <x v="2"/>
    <d v="1899-12-30T08:09:00"/>
    <s v="Eliana Andrea Lopez Marin"/>
    <x v="1"/>
    <x v="1"/>
    <s v="Kr 1i CL 75"/>
    <n v="3475782"/>
    <n v="-76481295"/>
    <n v="3"/>
    <n v="384312"/>
    <n v="335451"/>
    <s v="18N"/>
    <x v="3"/>
    <s v="Instituciones de salud"/>
    <s v="IPS petecuy 3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2"/>
    <s v="Ninguna"/>
    <s v="No aplica"/>
    <s v=""/>
  </r>
  <r>
    <s v="4ccb78f9-5010-4b90-9405-b5d33833fff5"/>
    <d v="2026-01-19T10:26:08"/>
    <d v="2026-01-19T10:26:13"/>
    <s v="Kra 47B.   #48-09"/>
    <x v="2"/>
    <d v="1899-12-30T10:17:00"/>
    <s v="Violet Jaramillo Valencia"/>
    <x v="0"/>
    <x v="7"/>
    <s v="Kra 47B.   #48-09"/>
    <n v="3400293"/>
    <n v="-76512358"/>
    <n v="4"/>
    <n v="375970"/>
    <n v="331987"/>
    <s v="18N"/>
    <x v="0"/>
    <s v="Talleres"/>
    <s v="Taller Vehicular. J.B."/>
    <s v="Si"/>
    <s v="Jhon.Jaim.Barreras.Galvis"/>
    <n v="3104977532"/>
    <n v="-3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5610a358-37eb-4fe8-9217-d3060d852746"/>
    <d v="2026-01-19T10:13:58"/>
    <d v="2026-01-19T10:14:05"/>
    <s v="K 26i2 # 82-11"/>
    <x v="2"/>
    <d v="1899-12-30T10:09:00"/>
    <s v="Magaly Guerrero Chicangan"/>
    <x v="2"/>
    <x v="4"/>
    <s v="K 26i2 # 82-11"/>
    <n v="3428527"/>
    <n v="-76481357"/>
    <n v="2"/>
    <n v="379087"/>
    <n v="335436"/>
    <s v="18N"/>
    <x v="2"/>
    <s v="Hogares de bienestar familiar"/>
    <s v="ICBF centro de desarrollo infantil SEMILLAS DE MOSTAZA"/>
    <s v="Si"/>
    <s v="Luisa perez"/>
    <n v="0"/>
    <n v="6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d0a24c6a-a996-4945-96b8-36713ed3c89d"/>
    <d v="2026-01-19T10:09:23"/>
    <d v="2026-01-19T10:09:30"/>
    <s v="K 26i2 # 82-17"/>
    <x v="2"/>
    <d v="1899-12-30T09:59:00"/>
    <s v="Magaly Guerrero Chicangan"/>
    <x v="2"/>
    <x v="4"/>
    <s v="K 26i2 # 82-17"/>
    <n v="3428563"/>
    <n v="-76481329"/>
    <n v="2"/>
    <n v="379091"/>
    <n v="335439"/>
    <s v="18N"/>
    <x v="1"/>
    <s v="Otras instituciones"/>
    <s v="Casa de restauración juvenil Francisco esperanza"/>
    <s v="Si"/>
    <s v="Beatriz lara"/>
    <n v="3213572560"/>
    <n v="9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be90bb20-acce-47ef-baef-03686bb486ff"/>
    <d v="2026-01-19T10:02:46"/>
    <d v="2026-01-19T10:02:56"/>
    <s v="Kra 46- C.  #49-06"/>
    <x v="2"/>
    <d v="1899-12-30T09:58:00"/>
    <s v="Violet Jaramillo Valencia"/>
    <x v="0"/>
    <x v="7"/>
    <s v="Kra 46- C.  #49-06"/>
    <n v="3400187"/>
    <n v="-76511026"/>
    <n v="3"/>
    <n v="375958"/>
    <n v="332135"/>
    <s v="18N"/>
    <x v="2"/>
    <s v="Inst. Educativas Privadas"/>
    <s v="Liceo. Mixt. La.Milagrosa"/>
    <s v="Si"/>
    <s v="Ana.María.Beltrán"/>
    <n v="3164394506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"/>
  </r>
  <r>
    <s v="477a81cf-a686-4085-bd37-d8eef340fdb2"/>
    <d v="2026-01-19T09:14:29"/>
    <d v="2026-01-19T10:02:51"/>
    <s v="Kra 46.#48-25"/>
    <x v="2"/>
    <d v="1899-12-30T09:11:00"/>
    <s v="Violet Jaramillo Valencia"/>
    <x v="0"/>
    <x v="7"/>
    <s v="Kra 46.#48-25"/>
    <n v="3401692"/>
    <n v="-76510224"/>
    <n v="3"/>
    <n v="376124"/>
    <n v="332224"/>
    <s v="18N"/>
    <x v="0"/>
    <s v="Vulcanizadoras"/>
    <s v="Vulcanizadora. Córdoba"/>
    <s v="Si"/>
    <s v="Adriana.  Potosí"/>
    <n v="3281821"/>
    <n v="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5b41e29e-f69a-461a-a28a-0f6490c66e2c"/>
    <d v="2026-01-19T09:28:04"/>
    <d v="2026-01-19T09:28:11"/>
    <s v="K 26H1 # 93-81"/>
    <x v="2"/>
    <d v="1899-12-30T09:24:00"/>
    <s v="Magaly Guerrero Chicangan"/>
    <x v="2"/>
    <x v="4"/>
    <s v="K 26H1 # 93-81"/>
    <n v="3428925"/>
    <n v="-76478697"/>
    <n v="1"/>
    <n v="379130"/>
    <n v="335732"/>
    <s v="18N"/>
    <x v="2"/>
    <s v="Inst. Educativas Privadas"/>
    <s v="Centro docente juan ramón jimenez"/>
    <s v="Si"/>
    <s v="Luis gustabo cortez"/>
    <n v="3183326997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Usan límpido"/>
    <s v="Se deja las respectivas recomendaciones para evitar criaderos del zancudo transmisor del dengue"/>
    <s v=""/>
  </r>
  <r>
    <s v="555a10c6-15b2-4338-b1b4-a18171df67ea"/>
    <d v="2026-01-19T09:07:47"/>
    <d v="2026-01-19T09:07:52"/>
    <s v="Kra 46.   #48-25"/>
    <x v="2"/>
    <d v="1899-12-30T09:04:00"/>
    <s v="Violet Jaramillo Valencia"/>
    <x v="0"/>
    <x v="7"/>
    <s v="Kra 46.   #48-25"/>
    <n v="3401839"/>
    <n v="-76510221"/>
    <n v="3"/>
    <n v="376141"/>
    <n v="332224"/>
    <s v="18N"/>
    <x v="1"/>
    <s v="Estaciones de servicio"/>
    <s v="E.D.S.   Córdoba"/>
    <s v="Si"/>
    <s v="David. Hurtado"/>
    <n v="3007822249"/>
    <n v="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https://five.epicollect.net/api/media/registro-diario-de-encuesta-larvaria-en-lch?type=photo&amp;format=entry_original&amp;name=555a10c6-15b2-4338-b1b4-a18171df67ea_1768831663.jpg"/>
  </r>
  <r>
    <s v="455bcef8-88a3-4bcb-b943-91e581008c96"/>
    <d v="2026-01-19T08:56:13"/>
    <d v="2026-01-19T08:56:30"/>
    <s v="K 26H4 # 93-03"/>
    <x v="2"/>
    <d v="1899-12-30T08:52:00"/>
    <s v="Magaly Guerrero Chicangan"/>
    <x v="2"/>
    <x v="4"/>
    <s v="K 26H4 # 93-03"/>
    <n v="3429577"/>
    <n v="-76479373"/>
    <n v="2"/>
    <n v="379202"/>
    <n v="335657"/>
    <s v="18N"/>
    <x v="2"/>
    <s v="Inst. Educativas Privadas"/>
    <s v="Centro docente la victoria"/>
    <s v="Si"/>
    <s v="Victoria gomez"/>
    <n v="3148963937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Usan límpido"/>
    <s v="Se deja las respectivas recomendaciones para evitar criaderos del zancudo transmisor del dengue"/>
    <s v=""/>
  </r>
  <r>
    <s v="7f0f2dab-7ba3-4258-b8d9-66ecb931a10d"/>
    <d v="2026-01-19T08:46:15"/>
    <d v="2026-01-19T08:46:20"/>
    <s v="Kra 46.   #48-40"/>
    <x v="2"/>
    <d v="1899-12-30T08:33:00"/>
    <s v="Violet Jaramillo Valencia"/>
    <x v="0"/>
    <x v="7"/>
    <s v="Kra 46.   #48-40"/>
    <n v="3401314"/>
    <n v="-76510602"/>
    <n v="8"/>
    <n v="376083"/>
    <n v="332182"/>
    <s v="18N"/>
    <x v="1"/>
    <s v="Viveros"/>
    <s v="Vivero  Floristeria. Super Olímpica"/>
    <s v="Si"/>
    <s v="Samuel. Valencia"/>
    <n v="0"/>
    <n v="20"/>
    <n v="0"/>
    <n v="0"/>
    <n v="0"/>
    <n v="0"/>
    <n v="0"/>
    <n v="0"/>
    <n v="0"/>
    <n v="0"/>
    <n v="0"/>
    <n v="0"/>
    <n v="0"/>
    <n v="0"/>
    <n v="12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3"/>
    <n v="0"/>
    <n v="0"/>
    <n v="0"/>
    <s v="No aplica"/>
    <n v="0"/>
    <n v="0"/>
    <x v="1"/>
    <s v="Ninguno"/>
    <s v="No aplica"/>
    <s v=""/>
  </r>
  <r>
    <s v="afb4023c-376a-4e9f-adf3-bc1dd8dc53e0"/>
    <d v="2026-01-19T08:44:34"/>
    <d v="2026-01-19T08:44:42"/>
    <s v="K 26H2 # 83-24"/>
    <x v="2"/>
    <d v="1899-12-30T08:42:00"/>
    <s v="Magaly Guerrero Chicangan"/>
    <x v="2"/>
    <x v="4"/>
    <s v="K 26H2 # 83-24"/>
    <n v="343036"/>
    <n v="-76480867"/>
    <n v="2"/>
    <n v="379289"/>
    <n v="335491"/>
    <s v="18N"/>
    <x v="2"/>
    <s v="Hogares de bienestar familiar"/>
    <s v="Hogar ICBF ángel del hogar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"/>
    <s v="Se asomaron a la ventana pero me dijieron que no,,por que no habían dando aviso de la visita"/>
    <s v=""/>
  </r>
  <r>
    <s v="b7cab355-a59f-47ae-8836-c5c0fd6751e2"/>
    <d v="2026-01-19T08:39:13"/>
    <d v="2026-01-19T08:39:23"/>
    <s v="K 26H2 # 73B13"/>
    <x v="2"/>
    <d v="1899-12-30T08:35:00"/>
    <s v="Magaly Guerrero Chicangan"/>
    <x v="2"/>
    <x v="4"/>
    <s v="K 26H2 # 73B13"/>
    <n v="3430362"/>
    <n v="-76482672"/>
    <n v="2"/>
    <n v="379290"/>
    <n v="335290"/>
    <s v="18N"/>
    <x v="3"/>
    <s v="Hogares cuidado adulto mayor"/>
    <s v="Hogar del anciano cristo señor de la vida"/>
    <s v="Si"/>
    <s v="Martha Lucía mesa"/>
    <n v="3245050861"/>
    <n v="4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Usan clorox"/>
    <s v="Se deja  las respectivas recomendaciones para evitar criaderos del zancudo transmisor del dengue"/>
    <s v=""/>
  </r>
  <r>
    <s v="ef99a95b-fdee-465a-98b3-2f13d6d9b0f9"/>
    <d v="2026-01-19T08:35:32"/>
    <d v="2026-01-19T08:35:38"/>
    <s v="K 26H2 # 73B11"/>
    <x v="2"/>
    <d v="1899-12-30T08:30:00"/>
    <s v="Magaly Guerrero Chicangan"/>
    <x v="2"/>
    <x v="4"/>
    <s v="K 26H2 # 73B11"/>
    <n v="3430365"/>
    <n v="-76482625"/>
    <n v="2"/>
    <n v="379290"/>
    <n v="335296"/>
    <s v="18N"/>
    <x v="1"/>
    <s v="Otras instituciones"/>
    <s v="Comedor comunitario hogar del anciano"/>
    <s v="Si"/>
    <s v="Martha Lucía mesa"/>
    <n v="3245050861"/>
    <n v="8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clorox"/>
    <s v="Se deja  las respectivas recomendaciones para evitar criaderos del zancudo transmisor del dengue"/>
    <s v=""/>
  </r>
  <r>
    <s v="15ea0f1b-64b4-40f4-9cc7-e442415765e0"/>
    <d v="2026-01-19T08:19:49"/>
    <d v="2026-01-19T11:06:58"/>
    <s v="C 76 # 1 h 11"/>
    <x v="2"/>
    <d v="1899-12-30T07:17:00"/>
    <s v="Hector Escobar Osorio"/>
    <x v="1"/>
    <x v="1"/>
    <s v="C 76 # 1 h 11"/>
    <m/>
    <m/>
    <m/>
    <m/>
    <m/>
    <s v=""/>
    <x v="3"/>
    <s v="Hogares cuidado adulto mayor"/>
    <s v="Fundación casa de dios"/>
    <s v="Si"/>
    <s v="Juan PabloNuñez"/>
    <n v="3167761169"/>
    <n v="3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2"/>
    <s v="No aplica"/>
    <n v="0"/>
    <n v="0"/>
    <x v="1"/>
    <s v="Ninguna"/>
    <s v="No aplica"/>
    <s v=""/>
  </r>
  <r>
    <s v="cc451c66-f47f-4d59-b47f-0a144205fe0d"/>
    <d v="2026-01-19T08:18:27"/>
    <d v="2026-01-19T08:18:34"/>
    <s v="K 26H # 73B67"/>
    <x v="2"/>
    <d v="1899-12-30T08:15:00"/>
    <s v="Magaly Guerrero Chicangan"/>
    <x v="2"/>
    <x v="4"/>
    <s v="K 26H # 73B67"/>
    <n v="3431072"/>
    <n v="-76482092"/>
    <n v="1"/>
    <n v="379368"/>
    <n v="335355"/>
    <s v="18N"/>
    <x v="1"/>
    <s v="Instituciones religiosas"/>
    <s v="Iglesia adventista del 7 día"/>
    <s v="Si"/>
    <s v="Luisa maría falla"/>
    <n v="313258470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25d9f47f-ab08-48c0-9dc6-660c194e6ed5"/>
    <d v="2026-01-20T12:43:26"/>
    <d v="2026-01-20T15:38:26"/>
    <s v="Kr 1 g 52-50"/>
    <x v="3"/>
    <d v="1899-12-30T12:40:00"/>
    <s v="Jonatan Herrera Victoria"/>
    <x v="1"/>
    <x v="14"/>
    <s v="Kr 1 g 52-50"/>
    <n v="3475996"/>
    <n v="-76484351"/>
    <n v="5"/>
    <n v="384336"/>
    <n v="335112"/>
    <s v="18N"/>
    <x v="1"/>
    <s v="Otras instituciones"/>
    <s v="Comedor cecar conto"/>
    <s v="Si"/>
    <s v="JairoBedolla"/>
    <n v="3163387759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Ninguna"/>
    <s v="No aplica"/>
    <s v=""/>
  </r>
  <r>
    <s v="142b4adf-eba8-4140-8039-b2fc2ed47db1"/>
    <d v="2026-01-20T12:29:29"/>
    <d v="2026-01-20T15:38:21"/>
    <s v="Calke 73 #9-30"/>
    <x v="3"/>
    <d v="1899-12-30T12:26:00"/>
    <s v="Jonatan Herrera Victoria"/>
    <x v="1"/>
    <x v="14"/>
    <s v="Calke 73 #9-30"/>
    <n v="3477132"/>
    <n v="-7648392"/>
    <n v="6"/>
    <n v="384461"/>
    <n v="335160"/>
    <s v="18N"/>
    <x v="1"/>
    <s v="Viveros"/>
    <s v="Sembrando"/>
    <s v="Si"/>
    <s v="DianaSánchez"/>
    <n v="3154543317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f3fc66dc-7633-4e83-9092-b2691de8cc22"/>
    <d v="2026-01-20T11:55:28"/>
    <d v="2026-01-20T15:38:16"/>
    <s v="Kr 1c1 #72-84"/>
    <x v="3"/>
    <d v="1899-12-30T11:52:00"/>
    <s v="Jonatan Herrera Victoria"/>
    <x v="1"/>
    <x v="8"/>
    <s v="Kr 1c1 #72-84"/>
    <n v="3478358"/>
    <n v="-76484831"/>
    <n v="15"/>
    <n v="384597"/>
    <n v="335059"/>
    <s v="18N"/>
    <x v="1"/>
    <s v="Otras instituciones"/>
    <s v="Comedo.Funcatura"/>
    <s v="Si"/>
    <s v="Luz marinaPérez"/>
    <n v="3046391471"/>
    <n v="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24016f2c-cc1c-4fd3-a279-328a67fc9639"/>
    <d v="2026-01-20T11:24:09"/>
    <d v="2026-01-20T15:38:12"/>
    <s v="Calle 72# 1b 03"/>
    <x v="3"/>
    <d v="1899-12-30T11:20:00"/>
    <s v="Jonatan Herrera Victoria"/>
    <x v="1"/>
    <x v="8"/>
    <s v="Calle 72# 1b 03"/>
    <n v="3478848"/>
    <n v="-76486074"/>
    <n v="4"/>
    <n v="384651"/>
    <n v="334921"/>
    <s v="18N"/>
    <x v="2"/>
    <s v="Inst. Educativas Públicas"/>
    <s v="AntonioMolinasedeSanluis"/>
    <s v="Si"/>
    <s v="SandraRuiz"/>
    <n v="0"/>
    <n v="6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4"/>
    <n v="0"/>
    <n v="0"/>
    <n v="6"/>
    <n v="0"/>
    <n v="0"/>
    <n v="0"/>
    <s v="No aplica"/>
    <n v="0"/>
    <n v="0"/>
    <x v="1"/>
    <s v="Ninguna"/>
    <s v="No aplica"/>
    <s v=""/>
  </r>
  <r>
    <s v="d5dae211-759b-4d71-8eef-4f87bcdf9504"/>
    <d v="2026-01-20T10:21:10"/>
    <d v="2026-01-20T15:38:07"/>
    <s v="Kr 1 b #72 -23"/>
    <x v="3"/>
    <d v="1899-12-30T10:17:00"/>
    <s v="Jonatan Herrera Victoria"/>
    <x v="1"/>
    <x v="8"/>
    <s v="Kr 1 b #72 -23"/>
    <n v="3480484"/>
    <n v="-7648608"/>
    <n v="10"/>
    <n v="384832"/>
    <n v="334920"/>
    <s v="18N"/>
    <x v="2"/>
    <s v="Inst. Educativas Privadas"/>
    <s v="Liceo santa clara"/>
    <s v="Si"/>
    <s v="Patricia rozo"/>
    <n v="3218288897"/>
    <n v="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1327052a-35d2-4dfa-b2b3-16ca8d1fd810"/>
    <d v="2026-01-20T09:44:57"/>
    <d v="2026-01-20T15:38:02"/>
    <s v="Kr 1a14-73-63"/>
    <x v="3"/>
    <d v="1899-12-30T09:42:00"/>
    <s v="Jonatan Herrera Victoria"/>
    <x v="1"/>
    <x v="8"/>
    <s v="Kr 1a14-73-63"/>
    <n v="348091"/>
    <n v="-76485588"/>
    <n v="4"/>
    <n v="384879"/>
    <n v="334975"/>
    <s v="18N"/>
    <x v="1"/>
    <s v="Instituciones religiosas"/>
    <s v="Iglesia rey de reye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https://five.epicollect.net/api/media/registro-diario-de-encuesta-larvaria-en-lch?type=photo&amp;format=entry_original&amp;name=1327052a-35d2-4dfa-b2b3-16ca8d1fd810_1768920292.jpg"/>
  </r>
  <r>
    <s v="c7254d97-e7d7-49b1-bdee-6451030e5965"/>
    <d v="2026-01-20T09:30:21"/>
    <d v="2026-01-20T15:37:57"/>
    <s v="Kr 1 a14-70-73"/>
    <x v="3"/>
    <d v="1899-12-30T09:27:00"/>
    <s v="Jonatan Herrera Victoria"/>
    <x v="1"/>
    <x v="8"/>
    <s v="Kr 1 a14-70-73"/>
    <n v="3480294"/>
    <n v="-76487887"/>
    <n v="8"/>
    <n v="384812"/>
    <n v="334720"/>
    <s v="18N"/>
    <x v="1"/>
    <s v="Otras instituciones"/>
    <s v="Comedor sanLuis1"/>
    <s v="Si"/>
    <s v="Rocío Cardona"/>
    <n v="3178703223"/>
    <n v="1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b329fabd-25bf-44de-ab18-951dbc4c5049"/>
    <d v="2026-01-20T09:19:53"/>
    <d v="2026-01-20T15:37:52"/>
    <s v="Calle 70 # 1a -15"/>
    <x v="3"/>
    <d v="1899-12-30T09:16:00"/>
    <s v="Jonatan Herrera Victoria"/>
    <x v="1"/>
    <x v="8"/>
    <s v="Calle 70 # 1a -15"/>
    <n v="3479614"/>
    <n v="-76488988"/>
    <n v="4"/>
    <n v="384737"/>
    <n v="334597"/>
    <s v="18N"/>
    <x v="1"/>
    <s v="Centros de recreación"/>
    <s v="Parque sanLuis"/>
    <s v="Si"/>
    <s v="WalterAlvarado"/>
    <n v="0"/>
    <n v="7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Ninguna"/>
    <s v="No aplica"/>
    <s v=""/>
  </r>
  <r>
    <s v="b255f938-a4b2-4d7b-9b8d-2258c102fe45"/>
    <d v="2026-01-20T11:44:19"/>
    <d v="2026-01-20T12:07:23"/>
    <s v="K. 1 a 6  # 73 - 33"/>
    <x v="3"/>
    <d v="1899-12-30T11:35:00"/>
    <s v="Hector Escobar Osorio"/>
    <x v="1"/>
    <x v="8"/>
    <s v="K. 1 a 6  # 73 - 33"/>
    <n v="3484807"/>
    <n v="-76485645"/>
    <n v="2"/>
    <n v="385310"/>
    <n v="334970"/>
    <s v="18N"/>
    <x v="0"/>
    <s v="Vulcanizadoras"/>
    <s v="Vulcanizadora  el mariachi"/>
    <s v="Si"/>
    <s v="Wilmer"/>
    <n v="0"/>
    <n v="2"/>
    <n v="0"/>
    <n v="0"/>
    <n v="0"/>
    <n v="0"/>
    <n v="0"/>
    <n v="0"/>
    <n v="0"/>
    <n v="0"/>
    <n v="4"/>
    <n v="4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s v="No aplica"/>
    <n v="0"/>
    <n v="0"/>
    <x v="1"/>
    <s v="Ninguna"/>
    <s v="No aplica"/>
    <s v=""/>
  </r>
  <r>
    <s v="9de17d39-d5a7-42a6-a1d1-15b2de5dd07a"/>
    <d v="2026-01-20T11:17:40"/>
    <d v="2026-01-20T12:07:18"/>
    <s v="C 73  k  1 b"/>
    <x v="3"/>
    <d v="1899-12-30T11:11:00"/>
    <s v="Hector Escobar Osorio"/>
    <x v="1"/>
    <x v="8"/>
    <s v="C 73  k  1 b"/>
    <n v="3480872"/>
    <n v="-76484938"/>
    <n v="2"/>
    <n v="384875"/>
    <n v="335047"/>
    <s v="18N"/>
    <x v="1"/>
    <s v="Otras instituciones"/>
    <s v="Separador.Vial . SanLuis"/>
    <s v="Si"/>
    <s v="Nadie"/>
    <n v="0"/>
    <n v="8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7"/>
    <n v="0"/>
    <n v="0"/>
    <n v="0"/>
    <s v="No aplica"/>
    <n v="0"/>
    <n v="0"/>
    <x v="1"/>
    <s v="Ninguna"/>
    <s v="No aplica"/>
    <s v=""/>
  </r>
  <r>
    <s v="1a84d61a-11d3-49d5-9bf1-fec0f937abb9"/>
    <d v="2026-01-20T11:09:29"/>
    <d v="2026-01-20T12:07:13"/>
    <s v="K . 1 a . 4  # 73 - 35"/>
    <x v="3"/>
    <d v="1899-12-30T10:48:00"/>
    <s v="Hector Escobar Osorio"/>
    <x v="1"/>
    <x v="8"/>
    <s v="K . 1 a . 4  # 73 - 35"/>
    <n v="3480928"/>
    <n v="-76484249"/>
    <n v="2"/>
    <n v="384881"/>
    <n v="335124"/>
    <s v="18N"/>
    <x v="1"/>
    <s v="Otras instituciones"/>
    <s v="Comedor comunitario . Risas"/>
    <s v="Si"/>
    <s v="AdrianaRiascos"/>
    <n v="3128254652"/>
    <n v="10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3"/>
    <n v="0"/>
    <n v="0"/>
    <n v="0"/>
    <s v="No aplica"/>
    <n v="0"/>
    <n v="0"/>
    <x v="1"/>
    <s v="Ninguna"/>
    <s v="No aplica"/>
    <s v=""/>
  </r>
  <r>
    <s v="efd65a47-0767-4731-8fa1-3096eeef9f71"/>
    <d v="2026-01-20T10:43:26"/>
    <d v="2026-01-20T12:07:08"/>
    <s v="C  73  #  1b 1 - 33"/>
    <x v="3"/>
    <d v="1899-12-30T10:39:00"/>
    <s v="Hector Escobar Osorio"/>
    <x v="1"/>
    <x v="8"/>
    <s v="C  73  #  1b 1 - 33"/>
    <n v="3479943"/>
    <n v="-76484482"/>
    <n v="2"/>
    <n v="384772"/>
    <n v="335098"/>
    <s v="18N"/>
    <x v="1"/>
    <s v="Instituciones religiosas"/>
    <s v="I . P . U . I .c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016dfd90-d576-4577-bbb0-fee0f6066c66"/>
    <d v="2026-01-20T10:11:15"/>
    <d v="2026-01-20T12:07:03"/>
    <s v="K.1 h   #.73 a 45"/>
    <x v="3"/>
    <d v="1899-12-30T10:04:00"/>
    <s v="Hector Escobar Osorio"/>
    <x v="1"/>
    <x v="14"/>
    <s v="K.1 h   #.73 a 45"/>
    <n v="3475947"/>
    <n v="-76482969"/>
    <n v="3"/>
    <n v="384330"/>
    <n v="335265"/>
    <s v="18N"/>
    <x v="0"/>
    <s v="Vulcanizadoras"/>
    <s v="Vulcanizadora  . Mora"/>
    <s v="Si"/>
    <s v="Javier . Mora"/>
    <n v="3158447945"/>
    <n v="1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4"/>
    <n v="0"/>
    <n v="0"/>
    <n v="0"/>
    <s v="No aplica"/>
    <n v="0"/>
    <n v="0"/>
    <x v="1"/>
    <s v="Ninguna"/>
    <s v="No aplica"/>
    <s v=""/>
  </r>
  <r>
    <s v="699a863e-b589-4d76-81b9-aba359f032d9"/>
    <d v="2026-01-20T09:46:14"/>
    <d v="2026-01-20T12:06:58"/>
    <s v="C 73 #  2a 57"/>
    <x v="3"/>
    <d v="1899-12-30T09:39:00"/>
    <s v="Hector Escobar Osorio"/>
    <x v="1"/>
    <x v="14"/>
    <s v="C 73 #  2a 57"/>
    <n v="3473335"/>
    <n v="-76482355"/>
    <n v="2"/>
    <n v="384041"/>
    <n v="335333"/>
    <s v="18N"/>
    <x v="0"/>
    <s v="Vulcanizadoras"/>
    <s v="Vulcanizadora . Cris . Four"/>
    <s v="Si"/>
    <s v="EduardGonzález"/>
    <n v="3059068706"/>
    <n v="2"/>
    <n v="0"/>
    <n v="0"/>
    <n v="0"/>
    <n v="0"/>
    <n v="0"/>
    <n v="0"/>
    <n v="0"/>
    <n v="0"/>
    <n v="5"/>
    <n v="5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6"/>
    <n v="0"/>
    <n v="0"/>
    <n v="0"/>
    <s v="No aplica"/>
    <n v="0"/>
    <n v="0"/>
    <x v="1"/>
    <s v="Ninguna"/>
    <s v="No aplica"/>
    <s v=""/>
  </r>
  <r>
    <s v="07d0685f-95ff-45dc-a574-342007df8eb8"/>
    <d v="2026-01-20T09:30:11"/>
    <d v="2026-01-20T12:06:53"/>
    <s v="C  73 a.  . K 2 e"/>
    <x v="3"/>
    <d v="1899-12-30T09:22:00"/>
    <s v="Hector Escobar Osorio"/>
    <x v="1"/>
    <x v="14"/>
    <s v="C  73 a.  . K 2 e"/>
    <n v="347179"/>
    <n v="-76481463"/>
    <n v="2"/>
    <n v="383870"/>
    <n v="335432"/>
    <s v="18N"/>
    <x v="1"/>
    <s v="Centros de recreación"/>
    <s v="Sendero peatonal . Gaytán"/>
    <s v="Si"/>
    <s v="JorgeMario rojas"/>
    <n v="3185895511"/>
    <n v="45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1"/>
    <s v="No aplica"/>
    <n v="0"/>
    <n v="0"/>
    <x v="1"/>
    <s v="Ninguna"/>
    <s v="No aplica"/>
    <s v=""/>
  </r>
  <r>
    <s v="64a173bb-7126-48c7-9c40-3d4fd942aafc"/>
    <d v="2026-01-20T09:07:59"/>
    <d v="2026-01-20T12:06:48"/>
    <s v="Cl 73 # 2E-97"/>
    <x v="3"/>
    <d v="1899-12-30T08:58:00"/>
    <s v="Hector Escobar Osorio"/>
    <x v="1"/>
    <x v="12"/>
    <s v="Cl 73 # 2E-97"/>
    <n v="347187"/>
    <n v="-76480218"/>
    <n v="2"/>
    <n v="383879"/>
    <n v="335570"/>
    <s v="18N"/>
    <x v="1"/>
    <s v="Plantas y estaciones de bombeo - Emcali"/>
    <s v="Petar cañaveralejo cali"/>
    <s v="Si"/>
    <s v="Cristian burbano"/>
    <n v="3177358045"/>
    <n v="80"/>
    <n v="40"/>
    <n v="40"/>
    <n v="0"/>
    <n v="0"/>
    <n v="0"/>
    <n v="0"/>
    <n v="0"/>
    <n v="0"/>
    <n v="5"/>
    <n v="5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4"/>
    <n v="0"/>
    <n v="0"/>
    <n v="4"/>
    <s v="No aplica"/>
    <n v="0"/>
    <n v="0"/>
    <x v="1"/>
    <s v="Ninguna"/>
    <s v="Se dejan recomendaciones sobre las llantas que están a interperie para evitar criaderos"/>
    <s v="https://five.epicollect.net/api/media/registro-diario-de-encuesta-larvaria-en-lch?type=photo&amp;format=entry_original&amp;name=64a173bb-7126-48c7-9c40-3d4fd942aafc_1768918074.jpg"/>
  </r>
  <r>
    <s v="16bc5d0a-151f-4917-aaef-2fb267f2ec19"/>
    <d v="2026-01-20T11:40:41"/>
    <d v="2026-01-20T11:40:52"/>
    <s v="Kra 48.  #51-102"/>
    <x v="3"/>
    <d v="1899-12-30T11:16:00"/>
    <s v="Violet Jaramillo Valencia"/>
    <x v="0"/>
    <x v="7"/>
    <s v="Kra 48.  #51-102"/>
    <n v="3397417"/>
    <n v="-76510773"/>
    <n v="2"/>
    <n v="375652"/>
    <n v="332162"/>
    <s v="18N"/>
    <x v="1"/>
    <s v="Centros de recreación"/>
    <s v="Parque Ornamental"/>
    <s v="Si"/>
    <s v="Gabriel Posso"/>
    <n v="3016489365"/>
    <n v="100"/>
    <n v="0"/>
    <n v="0"/>
    <n v="0"/>
    <n v="0"/>
    <n v="0"/>
    <n v="0"/>
    <n v="0"/>
    <n v="0"/>
    <n v="9"/>
    <n v="9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0"/>
    <n v="6"/>
    <n v="6"/>
    <n v="0"/>
    <s v="No aplica"/>
    <n v="0"/>
    <n v="0"/>
    <x v="4"/>
    <s v="Ninguna"/>
    <s v="No aplica"/>
    <s v="https://five.epicollect.net/api/media/registro-diario-de-encuesta-larvaria-en-lch?type=photo&amp;format=entry_original&amp;name=16bc5d0a-151f-4917-aaef-2fb267f2ec19_1768927236.jpg"/>
  </r>
  <r>
    <s v="97b9162e-2af4-4f91-8743-e78d4148c473"/>
    <d v="2026-01-20T11:15:11"/>
    <d v="2026-01-20T11:40:46"/>
    <s v="Kra. 47-B.#52-35"/>
    <x v="3"/>
    <d v="1899-12-30T11:09:00"/>
    <s v="Violet Jaramillo Valencia"/>
    <x v="0"/>
    <x v="7"/>
    <s v="Kra. 47-B.#52-35"/>
    <n v="3397536"/>
    <n v="-76510194"/>
    <n v="3"/>
    <n v="375665"/>
    <n v="332227"/>
    <s v="18N"/>
    <x v="2"/>
    <s v="Inst. Educativas Privadas"/>
    <s v="Jardín Infantil Mi casita Azul"/>
    <s v="Si"/>
    <s v="Luz.Mary. Villa"/>
    <n v="3113600950"/>
    <n v="3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989fa4ba-f21d-4e43-a121-04f1e4f039e8"/>
    <d v="2026-01-20T11:30:25"/>
    <d v="2026-01-20T11:31:10"/>
    <s v="CL73 kr 1a 6 esquina"/>
    <x v="3"/>
    <d v="1899-12-30T11:27:00"/>
    <s v="Eliana Andrea Lopez Marin"/>
    <x v="1"/>
    <x v="8"/>
    <s v="CL73 kr 1a 6 esquina"/>
    <n v="3484788"/>
    <n v="-76485984"/>
    <n v="2"/>
    <n v="385308"/>
    <n v="334932"/>
    <s v="18N"/>
    <x v="0"/>
    <s v="Vulcanizadoras"/>
    <s v="Vulcanizadora la 73"/>
    <s v="Si"/>
    <s v="Hernan cadavid"/>
    <n v="3152663157"/>
    <n v="3"/>
    <n v="0"/>
    <n v="0"/>
    <n v="0"/>
    <n v="0"/>
    <n v="0"/>
    <n v="0"/>
    <n v="0"/>
    <n v="0"/>
    <n v="4"/>
    <n v="4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1"/>
    <n v="0"/>
    <n v="4"/>
    <s v="No aplica"/>
    <n v="0"/>
    <n v="0"/>
    <x v="4"/>
    <s v="Ninguna"/>
    <s v="No aplica"/>
    <s v=""/>
  </r>
  <r>
    <s v="36836b1b-ae77-4f1a-abeb-5de5296aa7a4"/>
    <d v="2026-01-20T11:10:43"/>
    <d v="2026-01-20T11:31:05"/>
    <s v="CL73 a # 1b-05"/>
    <x v="3"/>
    <d v="1899-12-30T11:07:00"/>
    <s v="Eliana Andrea Lopez Marin"/>
    <x v="1"/>
    <x v="8"/>
    <s v="CL73 a # 1b-05"/>
    <n v="3480916"/>
    <n v="-76484371"/>
    <n v="3"/>
    <n v="384880"/>
    <n v="335110"/>
    <s v="18N"/>
    <x v="1"/>
    <s v="Instituciones religiosas"/>
    <s v="La alianza sede San luis"/>
    <s v="Si"/>
    <s v="Veronica Calvache"/>
    <n v="3229805216"/>
    <n v="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eee31b51-4f10-401d-94e4-b9a95708c6f7"/>
    <d v="2026-01-20T11:03:13"/>
    <d v="2026-01-20T11:31:00"/>
    <s v="Kr 1B # 73-84"/>
    <x v="3"/>
    <d v="1899-12-30T10:48:00"/>
    <s v="Eliana Andrea Lopez Marin"/>
    <x v="1"/>
    <x v="8"/>
    <s v="Kr 1B # 73-84"/>
    <n v="3480883"/>
    <n v="-76485097"/>
    <n v="2"/>
    <n v="384876"/>
    <n v="335030"/>
    <s v="18N"/>
    <x v="2"/>
    <s v="Inst. Educativas Privadas"/>
    <s v="Colegio santaJuana de arco"/>
    <s v="Si"/>
    <s v="Vanessa riascos"/>
    <n v="3128946625"/>
    <n v="50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2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Ninguna"/>
    <s v="No aplica"/>
    <s v=""/>
  </r>
  <r>
    <s v="8d7296b9-c4f6-4d4e-8983-d453ce5e7c7b"/>
    <d v="2026-01-20T10:37:16"/>
    <d v="2026-01-20T11:30:55"/>
    <s v="CL73 # 1c1-12"/>
    <x v="3"/>
    <d v="1899-12-30T10:34:00"/>
    <s v="Eliana Andrea Lopez Marin"/>
    <x v="1"/>
    <x v="8"/>
    <s v="CL73 # 1c1-12"/>
    <n v="3478672"/>
    <n v="-76483598"/>
    <n v="2"/>
    <n v="384632"/>
    <n v="335196"/>
    <s v="18N"/>
    <x v="1"/>
    <s v="Instituciones religiosas"/>
    <s v="Iglesia nazareno sede norte"/>
    <s v="Si"/>
    <s v="Gloria estella"/>
    <n v="3104097585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df333396-e3f6-45c4-8e2b-9ad2c8e727db"/>
    <d v="2026-01-20T10:15:09"/>
    <d v="2026-01-20T11:30:50"/>
    <s v="CL73 # 1f-37"/>
    <x v="3"/>
    <d v="1899-12-30T10:13:00"/>
    <s v="Eliana Andrea Lopez Marin"/>
    <x v="1"/>
    <x v="14"/>
    <s v="CL73 # 1f-37"/>
    <n v="3476323"/>
    <n v="-76483392"/>
    <n v="2"/>
    <n v="384372"/>
    <n v="335218"/>
    <s v="18N"/>
    <x v="0"/>
    <s v="Vulcanizadoras"/>
    <s v="Vulcanizadora gaitan"/>
    <s v="Si"/>
    <s v="MarioBenavides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1c30be22-43d1-47af-9b9c-61ad0566cf7e"/>
    <d v="2026-01-20T10:01:15"/>
    <d v="2026-01-20T11:30:45"/>
    <s v="CL73 # 2a-39"/>
    <x v="3"/>
    <d v="1899-12-30T10:00:00"/>
    <s v="Eliana Andrea Lopez Marin"/>
    <x v="1"/>
    <x v="14"/>
    <s v="CL73 # 2a-39"/>
    <n v="3473475"/>
    <n v="-76482476"/>
    <n v="3"/>
    <n v="384057"/>
    <n v="335320"/>
    <s v="18N"/>
    <x v="1"/>
    <s v="Instituciones religiosas"/>
    <s v="Iglesia bautista venid a mi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89f14398-4ae6-4b05-a595-db426c5ecac0"/>
    <d v="2026-01-20T09:20:00"/>
    <d v="2026-01-20T11:30:40"/>
    <s v="CL 73 # 2c-33"/>
    <x v="3"/>
    <d v="1899-12-30T09:17:00"/>
    <s v="Eliana Andrea Lopez Marin"/>
    <x v="1"/>
    <x v="14"/>
    <s v="CL 73 # 2c-33"/>
    <n v="3472608"/>
    <n v="-76482277"/>
    <n v="4"/>
    <n v="383961"/>
    <n v="335342"/>
    <s v="18N"/>
    <x v="0"/>
    <s v="Vulcanizadoras"/>
    <s v="Vulcanizadora JC"/>
    <s v="Si"/>
    <s v="José castaño"/>
    <n v="0"/>
    <n v="5"/>
    <n v="0"/>
    <n v="0"/>
    <n v="0"/>
    <n v="0"/>
    <n v="0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Ninguna"/>
    <s v="No aplica"/>
    <s v=""/>
  </r>
  <r>
    <s v="bafce1db-fde7-4bd4-b36c-4ba0db12a135"/>
    <d v="2026-01-20T09:26:50"/>
    <d v="2026-01-20T11:30:35"/>
    <s v="CL73 # 2c-07"/>
    <x v="3"/>
    <d v="1899-12-30T09:23:00"/>
    <s v="Eliana Andrea Lopez Marin"/>
    <x v="1"/>
    <x v="14"/>
    <s v="CL73 # 2c-07"/>
    <n v="347282"/>
    <n v="-76482255"/>
    <n v="2"/>
    <n v="383984"/>
    <n v="335344"/>
    <s v="18N"/>
    <x v="0"/>
    <s v="Vulcanizadoras"/>
    <s v="Clásic cars"/>
    <s v="Si"/>
    <s v="Cesar holguin"/>
    <n v="3114580493"/>
    <n v="10"/>
    <n v="0"/>
    <n v="0"/>
    <n v="0"/>
    <n v="0"/>
    <n v="0"/>
    <n v="0"/>
    <n v="0"/>
    <n v="0"/>
    <n v="3"/>
    <n v="3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s v="No aplica"/>
    <n v="0"/>
    <n v="0"/>
    <x v="1"/>
    <s v="Ninguna"/>
    <s v="Se dejan recomendaciones de no dejar las llantas a interperie para evitar criaderos"/>
    <s v=""/>
  </r>
  <r>
    <s v="68be4247-43cd-46d1-873f-643d0aad8f08"/>
    <d v="2026-01-20T10:58:25"/>
    <d v="2026-01-20T10:58:31"/>
    <s v="Kra 48.  #52-88"/>
    <x v="3"/>
    <d v="1899-12-30T10:55:00"/>
    <s v="Violet Jaramillo Valencia"/>
    <x v="0"/>
    <x v="7"/>
    <s v="Kra 48.  #52-88"/>
    <n v="3396791"/>
    <n v="-76510304"/>
    <n v="8"/>
    <n v="375582"/>
    <n v="332214"/>
    <s v="18N"/>
    <x v="2"/>
    <s v="Inst. Educativas Privadas"/>
    <s v="Jardín Infantil Semillitas del Eden"/>
    <s v="Si"/>
    <s v="Lina.Alejandra.Leitton"/>
    <n v="3182227196"/>
    <n v="8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02a44463-ec95-46ca-8e28-43bd73bc29f4"/>
    <d v="2026-01-20T10:46:21"/>
    <d v="2026-01-20T10:46:26"/>
    <s v="Kra 48-A.  #52-100"/>
    <x v="3"/>
    <d v="1899-12-30T10:39:00"/>
    <s v="Violet Jaramillo Valencia"/>
    <x v="0"/>
    <x v="7"/>
    <s v="Kra 48-A.  #52-100"/>
    <n v="3396398"/>
    <n v="-76510642"/>
    <n v="3"/>
    <n v="375539"/>
    <n v="332177"/>
    <s v="18N"/>
    <x v="2"/>
    <s v="Inst. Educativas Privadas"/>
    <s v="Taller.Infantil. Creciendo"/>
    <s v="Si"/>
    <s v="Claudia. Guerrero"/>
    <n v="3226356999"/>
    <n v="2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https://five.epicollect.net/api/media/registro-diario-de-encuesta-larvaria-en-lch?type=photo&amp;format=entry_original&amp;name=02a44463-ec95-46ca-8e28-43bd73bc29f4_1768923976.jpg"/>
  </r>
  <r>
    <s v="5cbf97c2-33f0-47fb-abb6-642f1d53f36d"/>
    <d v="2026-01-20T10:17:46"/>
    <d v="2026-01-20T10:17:50"/>
    <s v="Kra 48-A. #52-10"/>
    <x v="3"/>
    <d v="1899-12-30T10:13:00"/>
    <s v="Violet Jaramillo Valencia"/>
    <x v="0"/>
    <x v="7"/>
    <s v="Kra 48-A. #52-10"/>
    <n v="3397028"/>
    <n v="-76510957"/>
    <n v="5"/>
    <n v="375609"/>
    <n v="332142"/>
    <s v="18N"/>
    <x v="2"/>
    <s v="Inst. Educativas Privadas"/>
    <s v="Fundación.Educativa.TorresdeCali"/>
    <s v="Si"/>
    <s v="Yansi.Torres"/>
    <n v="3138240404"/>
    <n v="3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0f15dc6d-743b-4021-9410-de32290359f0"/>
    <d v="2026-01-20T10:03:04"/>
    <d v="2026-01-20T10:03:09"/>
    <s v="Kra 49.  #52-100"/>
    <x v="3"/>
    <d v="1899-12-30T09:59:00"/>
    <s v="Violet Jaramillo Valencia"/>
    <x v="0"/>
    <x v="7"/>
    <s v="Kra 49.  #52-100"/>
    <n v="3395753"/>
    <n v="-76510874"/>
    <n v="3"/>
    <n v="375468"/>
    <n v="332151"/>
    <s v="18N"/>
    <x v="0"/>
    <s v="Vulcanizadoras"/>
    <s v="Vulcanizadora. Ciudad de Cali"/>
    <s v="Si"/>
    <s v="Antonio.Rodríguez"/>
    <n v="3137084170"/>
    <n v="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24cbcc06-7736-420f-a9ab-15649fce282d"/>
    <d v="2026-01-20T10:00:46"/>
    <d v="2026-01-20T10:01:09"/>
    <s v="Cr26k cl 73b -68"/>
    <x v="3"/>
    <d v="1899-12-30T09:55:00"/>
    <s v="Diana Milays Quinonez Manyoma"/>
    <x v="2"/>
    <x v="4"/>
    <s v="Cr26k cl 73b -68"/>
    <n v="3427411"/>
    <n v="-76482915"/>
    <n v="4"/>
    <n v="378963"/>
    <n v="335263"/>
    <s v="18N"/>
    <x v="1"/>
    <s v="Otras instituciones"/>
    <s v="Comedores comunitario cdi renacer"/>
    <s v="Si"/>
    <s v="Cristina"/>
    <n v="3139996236"/>
    <n v="45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6"/>
    <n v="0"/>
    <n v="0"/>
    <n v="12"/>
    <n v="0"/>
    <n v="0"/>
    <n v="0"/>
    <s v="No aplica"/>
    <n v="0"/>
    <n v="0"/>
    <x v="1"/>
    <s v="Usan limpido"/>
    <s v="Se les dejan recomendaciones para evitar los criaderos del del zancudo transmisor del dengue"/>
    <s v=""/>
  </r>
  <r>
    <s v="fd5b318e-3860-4859-a0c4-58ec19e66c2d"/>
    <d v="2026-01-20T09:55:02"/>
    <d v="2026-01-20T10:01:04"/>
    <s v="Kr 26k 73a20"/>
    <x v="3"/>
    <d v="1899-12-30T09:48:00"/>
    <s v="Diana Milays Quinonez Manyoma"/>
    <x v="2"/>
    <x v="4"/>
    <s v="Kr 26k 73a20"/>
    <n v="3427386"/>
    <n v="-76483358"/>
    <n v="10"/>
    <n v="378961"/>
    <n v="335214"/>
    <s v="18N"/>
    <x v="1"/>
    <s v="Otras instituciones"/>
    <s v="Floristeria los mangos"/>
    <s v="Si"/>
    <s v="Matlrn cortez"/>
    <n v="3206041550"/>
    <n v="30"/>
    <n v="0"/>
    <n v="0"/>
    <n v="0"/>
    <n v="0"/>
    <n v="0"/>
    <n v="0"/>
    <n v="0"/>
    <n v="0"/>
    <n v="0"/>
    <n v="0"/>
    <n v="0"/>
    <n v="0"/>
    <n v="10"/>
    <n v="10"/>
    <n v="0"/>
    <n v="0"/>
    <n v="0"/>
    <n v="0"/>
    <n v="0"/>
    <n v="0"/>
    <n v="0"/>
    <n v="0"/>
    <n v="0"/>
    <n v="0"/>
    <n v="10"/>
    <n v="10"/>
    <n v="0"/>
    <n v="0"/>
    <n v="3"/>
    <n v="3"/>
    <n v="0"/>
    <n v="0"/>
    <n v="10"/>
    <n v="10"/>
    <n v="0"/>
    <n v="0"/>
    <n v="33"/>
    <n v="0"/>
    <n v="0"/>
    <n v="0"/>
    <s v="No aplica"/>
    <n v="0"/>
    <n v="0"/>
    <x v="1"/>
    <s v="Usan limpido y fumigan"/>
    <s v="Se les dejan recomendaciones para evitar los criaderos del del zancudo transmisor del dengue"/>
    <s v=""/>
  </r>
  <r>
    <s v="c1cfd432-b495-4e76-9e90-1c1235e499f1"/>
    <d v="2026-01-20T09:47:47"/>
    <d v="2026-01-20T10:00:58"/>
    <s v="Dg 26k #33 16"/>
    <x v="3"/>
    <d v="1899-12-30T09:25:00"/>
    <s v="Diana Milays Quinonez Manyoma"/>
    <x v="2"/>
    <x v="4"/>
    <s v="Dg 26k #33 16"/>
    <n v="342725"/>
    <n v="-76483703"/>
    <n v="12"/>
    <n v="378946"/>
    <n v="335175"/>
    <s v="18N"/>
    <x v="1"/>
    <s v="Hoteles"/>
    <s v="Motel apartahotel red palace"/>
    <s v="Si"/>
    <s v="Nazareth rodriguez"/>
    <n v="3170318889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0"/>
    <n v="0"/>
    <n v="0"/>
    <n v="0"/>
    <s v="No aplica"/>
    <n v="0"/>
    <n v="0"/>
    <x v="1"/>
    <s v="Fumigan"/>
    <s v="Se les dejan recomendaciones para evitar los criaderos del del zancudo transmisor del dengue"/>
    <s v=""/>
  </r>
  <r>
    <s v="4ac4a14e-8ac3-437d-a781-bdc099e064d0"/>
    <d v="2026-01-20T09:25:07"/>
    <d v="2026-01-20T10:00:54"/>
    <s v="Kr 26 j #80 67"/>
    <x v="3"/>
    <d v="1899-12-30T09:20:00"/>
    <s v="Diana Milays Quinonez Manyoma"/>
    <x v="2"/>
    <x v="4"/>
    <s v="Kr 26 j #80 67"/>
    <n v="3427641"/>
    <n v="-76481431"/>
    <n v="6"/>
    <n v="378989"/>
    <n v="335428"/>
    <s v="18N"/>
    <x v="1"/>
    <s v="Instituciones religiosas"/>
    <s v="Arquidosis cristo  señor de la vida"/>
    <s v="Si"/>
    <s v="Fqustino cervera"/>
    <n v="3370952"/>
    <n v="60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Usan limpido"/>
    <s v="Se les dejan recomendaciones para evitar los criaderos del del zancudo transmisor del dengue"/>
    <s v=""/>
  </r>
  <r>
    <s v="e0153420-2a36-492d-b894-9b21e8fd0406"/>
    <d v="2026-01-20T09:59:55"/>
    <d v="2026-01-20T10:00:03"/>
    <s v="K 26k #73A-66"/>
    <x v="3"/>
    <d v="1899-12-30T09:55:00"/>
    <s v="Magaly Guerrero Chicangan"/>
    <x v="2"/>
    <x v="4"/>
    <s v="K 26k #73A-66"/>
    <n v="3427443"/>
    <n v="-76482843"/>
    <n v="2"/>
    <n v="378967"/>
    <n v="335271"/>
    <s v="18N"/>
    <x v="1"/>
    <s v="Instituciones religiosas"/>
    <s v="Iglesia presbiteriana cumberland renacer"/>
    <s v="Si"/>
    <s v="Jhon giron"/>
    <n v="3155338762"/>
    <n v="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límpido a sifones"/>
    <s v="Se deja  las respectivas recomendaciones para evitar criaderos del zancudo transmisor del dengue"/>
    <s v=""/>
  </r>
  <r>
    <s v="e0c4b127-2b1a-420f-93d2-49f00d3e4df3"/>
    <d v="2026-01-20T09:49:03"/>
    <d v="2026-01-20T09:49:10"/>
    <s v="C 73A - k 26K"/>
    <x v="3"/>
    <d v="1899-12-30T09:38:00"/>
    <s v="Magaly Guerrero Chicangan"/>
    <x v="2"/>
    <x v="4"/>
    <s v="C 73A - k 26K"/>
    <n v="3427428"/>
    <n v="-76483569"/>
    <n v="2"/>
    <n v="378965"/>
    <n v="335190"/>
    <s v="18N"/>
    <x v="1"/>
    <s v="Otras instituciones"/>
    <s v="Floristería el jazmin"/>
    <s v="Si"/>
    <s v="Marisel acevedo"/>
    <n v="3117434446"/>
    <n v="16"/>
    <n v="0"/>
    <n v="0"/>
    <n v="0"/>
    <n v="0"/>
    <n v="0"/>
    <n v="0"/>
    <n v="0"/>
    <n v="0"/>
    <n v="0"/>
    <n v="0"/>
    <n v="0"/>
    <n v="0"/>
    <n v="19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1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d43fbe0b-bad9-4dd2-9dc8-474c9ab46d94"/>
    <d v="2026-01-20T09:46:24"/>
    <d v="2026-01-20T09:46:29"/>
    <s v="Cl 50.  49-C-100"/>
    <x v="3"/>
    <d v="1899-12-30T09:28:00"/>
    <s v="Violet Jaramillo Valencia"/>
    <x v="0"/>
    <x v="7"/>
    <s v="Cl 50.  49-C-100"/>
    <n v="3396088"/>
    <n v="-76514144"/>
    <n v="3"/>
    <n v="375505"/>
    <n v="331788"/>
    <s v="18N"/>
    <x v="2"/>
    <s v="Inst. Educativas Públicas"/>
    <s v="Institución.Educativa. Ciudad. Córdoba"/>
    <s v="Si"/>
    <s v="Jeison. Orti.Quiñones"/>
    <n v="3503386189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7"/>
    <n v="0"/>
    <n v="0"/>
    <n v="0"/>
    <s v="No aplica"/>
    <n v="0"/>
    <n v="0"/>
    <x v="1"/>
    <s v="Ninguna"/>
    <s v="No hay observaciones"/>
    <s v=""/>
  </r>
  <r>
    <s v="779e49b7-e03b-49aa-9999-54eb24c40cdd"/>
    <d v="2026-01-20T09:35:35"/>
    <d v="2026-01-20T09:35:58"/>
    <s v="K 26J # 73B-25"/>
    <x v="3"/>
    <d v="1899-12-30T09:30:00"/>
    <s v="Magaly Guerrero Chicangan"/>
    <x v="2"/>
    <x v="4"/>
    <s v="K 26J # 73B-25"/>
    <n v="3427872"/>
    <n v="-764825"/>
    <n v="2"/>
    <n v="379014"/>
    <n v="335309"/>
    <s v="18N"/>
    <x v="1"/>
    <s v="Parqueaderos"/>
    <s v="Parqueadero la J"/>
    <s v="Si"/>
    <s v="Leunidier no dio bien nombre ?"/>
    <n v="0"/>
    <n v="40"/>
    <n v="0"/>
    <n v="0"/>
    <n v="0"/>
    <n v="0"/>
    <n v="0"/>
    <n v="0"/>
    <n v="0"/>
    <n v="0"/>
    <n v="16"/>
    <n v="1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"/>
    <n v="6"/>
    <n v="0"/>
    <n v="0"/>
    <s v="No aplica"/>
    <n v="0"/>
    <n v="0"/>
    <x v="4"/>
    <s v="00"/>
    <s v="Se deja las respectivas recomendaciones para evitar criaderos del zancudo transmisor del dengue...el señor no dio número de telef"/>
    <s v="https://five.epicollect.net/api/media/registro-diario-de-encuesta-larvaria-en-lch?type=photo&amp;format=entry_original&amp;name=779e49b7-e03b-49aa-9999-54eb24c40cdd_1768919718.jpg"/>
  </r>
  <r>
    <s v="b61c9a20-221e-4b8a-883d-52ffd8bfc6a8"/>
    <d v="2026-01-20T09:25:24"/>
    <d v="2026-01-20T09:25:37"/>
    <s v="C 82- K 26J"/>
    <x v="3"/>
    <d v="1899-12-30T09:20:00"/>
    <s v="Magaly Guerrero Chicangan"/>
    <x v="2"/>
    <x v="4"/>
    <s v="C 82- K 26J"/>
    <n v="3427892"/>
    <n v="-76481405"/>
    <n v="2"/>
    <n v="379016"/>
    <n v="335431"/>
    <s v="18N"/>
    <x v="3"/>
    <s v="Instituciones de salud"/>
    <s v="Centro de salud marroquin cauquita"/>
    <s v="Si"/>
    <s v="Sthefania robles"/>
    <n v="3213698045"/>
    <n v="50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7"/>
    <n v="0"/>
    <n v="0"/>
    <n v="0"/>
    <s v="No aplica"/>
    <n v="0"/>
    <n v="0"/>
    <x v="1"/>
    <s v="Usan clorox jabón fab"/>
    <s v="Se dejan las recomendaciones pertinentes para el control y prevención contra el dengue"/>
    <s v=""/>
  </r>
  <r>
    <s v="c7d5a22b-d0cc-44ee-8b64-2efcdf81a1b6"/>
    <d v="2026-01-20T09:19:29"/>
    <d v="2026-01-20T09:19:42"/>
    <s v="Kra  46 A #.49-67"/>
    <x v="3"/>
    <d v="1899-12-30T08:39:00"/>
    <s v="Violet Jaramillo Valencia"/>
    <x v="0"/>
    <x v="7"/>
    <s v="Kra  46 A #.49-67"/>
    <n v="3400372"/>
    <n v="-76510165"/>
    <n v="16"/>
    <n v="375978"/>
    <n v="332230"/>
    <s v="18N"/>
    <x v="1"/>
    <s v="Otras instituciones"/>
    <s v="Comedor Comunitario Mujeres.Guerreras"/>
    <s v="Si"/>
    <s v="Lucero.Cardenas.Victoria"/>
    <n v="3174495960"/>
    <n v="3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Ninguna"/>
    <s v="No aplica"/>
    <s v="https://five.epicollect.net/api/media/registro-diario-de-encuesta-larvaria-en-lch?type=photo&amp;format=entry_original&amp;name=c7d5a22b-d0cc-44ee-8b64-2efcdf81a1b6_1768918765.jpg"/>
  </r>
  <r>
    <s v="34034a40-118b-47e4-81b9-65636d7f7d23"/>
    <d v="2026-01-20T09:06:02"/>
    <d v="2026-01-20T09:06:17"/>
    <s v="Cr 26i3 #82-00"/>
    <x v="3"/>
    <d v="1899-12-30T08:53:00"/>
    <s v="Diana Milays Quinonez Manyoma"/>
    <x v="2"/>
    <x v="4"/>
    <s v="Cr 26i3 #82-00"/>
    <n v="3428309"/>
    <n v="-76481348"/>
    <n v="19"/>
    <n v="379062"/>
    <n v="335437"/>
    <s v="18N"/>
    <x v="2"/>
    <s v="Inst. Educativas Públicas"/>
    <s v="Insttucion monseñor ramon garcila"/>
    <s v="Si"/>
    <s v="Eliza viafara"/>
    <n v="3176028217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0"/>
    <n v="0"/>
    <n v="0"/>
    <n v="0"/>
    <s v="No aplica"/>
    <n v="0"/>
    <n v="0"/>
    <x v="1"/>
    <s v="Usan limpido y fumigan"/>
    <s v="Se les dejan recomendaciones para evitar los criaderos del del zancudo transmisor del dengue"/>
    <s v=""/>
  </r>
  <r>
    <s v="24ab7946-590f-4abe-9adc-5d12caccb0f8"/>
    <d v="2026-01-20T08:53:33"/>
    <d v="2026-01-20T09:06:12"/>
    <s v="Kr 26i2 #80 -03"/>
    <x v="3"/>
    <d v="1899-12-30T08:45:00"/>
    <s v="Diana Milays Quinonez Manyoma"/>
    <x v="2"/>
    <x v="4"/>
    <s v="Kr 26i2 #80 -03"/>
    <n v="3428502"/>
    <n v="-76481873"/>
    <n v="3"/>
    <n v="379084"/>
    <n v="335379"/>
    <s v="18N"/>
    <x v="2"/>
    <s v="Jardines infantiles"/>
    <s v="Hogar  doña juana"/>
    <s v="Si"/>
    <s v="Maria ede piedradita"/>
    <n v="3014737482"/>
    <n v="14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5"/>
    <n v="0"/>
    <n v="0"/>
    <n v="0"/>
    <n v="7"/>
    <n v="0"/>
    <n v="0"/>
    <n v="0"/>
    <s v="No aplica"/>
    <n v="0"/>
    <n v="0"/>
    <x v="1"/>
    <s v="Usan limpido"/>
    <s v="Se les deja recomendaciones para evitar criaderos del zancudo transmisor del denguee"/>
    <s v=""/>
  </r>
  <r>
    <s v="06119464-cf26-4281-9f9d-1fdd93adcb40"/>
    <d v="2026-01-20T08:55:54"/>
    <d v="2026-01-20T08:56:01"/>
    <s v="C82- K26i2"/>
    <x v="3"/>
    <d v="1899-12-30T08:50:00"/>
    <s v="Magaly Guerrero Chicangan"/>
    <x v="2"/>
    <x v="4"/>
    <s v="C82- K26i2"/>
    <n v="3428485"/>
    <n v="-76481297"/>
    <n v="2"/>
    <n v="379082"/>
    <n v="335443"/>
    <s v="18N"/>
    <x v="2"/>
    <s v="Hogares de bienestar familiar"/>
    <s v="CDI semillas de mostaza 1"/>
    <s v="Si"/>
    <s v="Laura ruiz"/>
    <n v="0"/>
    <n v="9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Usan limpido"/>
    <s v="Se deja recomendaciones para el control y prevención contra el dengue"/>
    <s v=""/>
  </r>
  <r>
    <s v="ba7dd341-bf8e-4e3e-9df1-4063412b82b7"/>
    <d v="2026-01-20T08:49:45"/>
    <d v="2026-01-20T08:49:52"/>
    <s v="K 26i2 #80-39"/>
    <x v="3"/>
    <d v="1899-12-30T08:39:00"/>
    <s v="Magaly Guerrero Chicangan"/>
    <x v="2"/>
    <x v="4"/>
    <s v="K 26i2 #80-39"/>
    <n v="3428585"/>
    <n v="-7648154"/>
    <n v="2"/>
    <n v="379093"/>
    <n v="335416"/>
    <s v="18N"/>
    <x v="2"/>
    <s v="Hogares de bienestar familiar"/>
    <s v="ICBF semillas de mostaza 2 CDI"/>
    <s v="Si"/>
    <s v="Luz dias"/>
    <n v="3235487009"/>
    <n v="16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0"/>
    <n v="0"/>
    <n v="0"/>
    <s v="No aplica"/>
    <n v="0"/>
    <n v="0"/>
    <x v="1"/>
    <s v="Usan limpido"/>
    <s v="Se deja recomendaciones para evitar criaderos del zancudo transmisor del dengue"/>
    <s v=""/>
  </r>
  <r>
    <s v="a8d6202d-a1a7-4241-917d-f63277026180"/>
    <d v="2026-01-20T08:41:58"/>
    <d v="2026-01-20T08:42:35"/>
    <s v="Kr 26 j 73-40"/>
    <x v="3"/>
    <d v="1899-12-30T08:31:00"/>
    <s v="Diana Milays Quinonez Manyoma"/>
    <x v="2"/>
    <x v="4"/>
    <s v="Kr 26 j 73-40"/>
    <n v="3427888"/>
    <n v="-76483462"/>
    <n v="4"/>
    <n v="379016"/>
    <n v="335202"/>
    <s v="18N"/>
    <x v="1"/>
    <s v="Otras instituciones"/>
    <s v="Lubriteca eds"/>
    <s v="Si"/>
    <s v="Jhonatan sarria"/>
    <n v="3175010898"/>
    <n v="40"/>
    <n v="1"/>
    <n v="0"/>
    <n v="0"/>
    <n v="0"/>
    <n v="0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8"/>
    <n v="0"/>
    <n v="0"/>
    <n v="0"/>
    <s v="No aplica"/>
    <n v="0"/>
    <n v="0"/>
    <x v="1"/>
    <s v="Fumigan"/>
    <s v="Se les deja recomendaciones para evitar criaderos del zancudo transmisor del denguee"/>
    <s v=""/>
  </r>
  <r>
    <s v="7487b1ee-7736-4d4e-8ae0-66682c709e0c"/>
    <d v="2026-01-20T08:36:17"/>
    <d v="2026-01-20T08:36:31"/>
    <s v="K 26J  #76-38"/>
    <x v="3"/>
    <d v="1899-12-30T08:28:00"/>
    <s v="Magaly Guerrero Chicangan"/>
    <x v="2"/>
    <x v="4"/>
    <s v="K 26J  #76-38"/>
    <n v="3427752"/>
    <n v="-76483328"/>
    <n v="2"/>
    <n v="379001"/>
    <n v="335217"/>
    <s v="18N"/>
    <x v="0"/>
    <s v="Vulcanizadoras"/>
    <s v="Vulcanizadora alegria"/>
    <s v="Si"/>
    <s v="Sergio benitez"/>
    <n v="3166524064"/>
    <n v="2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s v="No aplica"/>
    <n v="0"/>
    <n v="0"/>
    <x v="1"/>
    <s v="Cambio de agua periódicamente"/>
    <s v="Se deja las respectivas recomendaciones para evitar criaderos del zancudo transmisor del dengue"/>
    <s v=""/>
  </r>
  <r>
    <s v="50bff494-b417-497f-bdc5-d49f07e6dda7"/>
    <d v="2026-01-20T08:30:38"/>
    <d v="2026-01-20T08:30:47"/>
    <s v="Kr 26 j#73 03"/>
    <x v="3"/>
    <d v="1899-12-30T08:15:00"/>
    <s v="Diana Milays Quinonez Manyoma"/>
    <x v="2"/>
    <x v="4"/>
    <s v="Kr 26 j#73 03"/>
    <m/>
    <m/>
    <m/>
    <m/>
    <m/>
    <s v=""/>
    <x v="0"/>
    <s v="Vulcanizadoras"/>
    <s v="Eds la 73"/>
    <s v="Si"/>
    <s v="Jhonatan sanabria"/>
    <n v="3175010898"/>
    <n v="50"/>
    <n v="0"/>
    <n v="0"/>
    <n v="0"/>
    <n v="0"/>
    <n v="4"/>
    <n v="4"/>
    <n v="0"/>
    <n v="0"/>
    <n v="14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7"/>
    <n v="0"/>
    <n v="0"/>
    <n v="0"/>
    <s v="No aplica"/>
    <n v="0"/>
    <n v="0"/>
    <x v="1"/>
    <s v="Usan limpido"/>
    <s v="Se les deja recomendaciones para evitar criaderos del zancudo transmisor del denguee"/>
    <s v=""/>
  </r>
  <r>
    <s v="1bd30a4a-2571-4c8a-88a2-9c6c25c9f966"/>
    <d v="2026-01-20T08:27:03"/>
    <d v="2026-01-20T08:27:12"/>
    <s v="K 26J - C73A"/>
    <x v="3"/>
    <d v="1899-12-30T08:22:00"/>
    <s v="Magaly Guerrero Chicangan"/>
    <x v="2"/>
    <x v="4"/>
    <s v="K 26J - C73A"/>
    <n v="34278"/>
    <n v="-76483555"/>
    <n v="1"/>
    <n v="379007"/>
    <n v="335192"/>
    <s v="18N"/>
    <x v="0"/>
    <s v="Vulcanizadoras"/>
    <s v="Vulcanizadora marroquin"/>
    <s v="Si"/>
    <s v="Oscar"/>
    <n v="3003228480"/>
    <n v="2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e45ff0b2-3cbd-412c-81a2-7fe0b02f16e9"/>
    <d v="2026-01-21T12:47:44"/>
    <d v="2026-01-22T08:31:37"/>
    <s v="Calle 70#4-51"/>
    <x v="4"/>
    <d v="1899-12-30T12:45:00"/>
    <s v="Jonatan Herrera Victoria"/>
    <x v="1"/>
    <x v="15"/>
    <s v="Calle 70#4-51"/>
    <n v="3469056"/>
    <n v="-76484576"/>
    <n v="4"/>
    <n v="383568"/>
    <n v="335086"/>
    <s v="18N"/>
    <x v="1"/>
    <s v="Estaciones de servicio"/>
    <s v="Edsopciónla rivera"/>
    <s v="Si"/>
    <s v="DorisGarcía"/>
    <n v="0"/>
    <n v="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f7d4ffd9-682f-4886-b6e6-d50f3b76b346"/>
    <d v="2026-01-21T11:42:06"/>
    <d v="2026-01-22T08:31:32"/>
    <s v="Calle72a # 4-75"/>
    <x v="4"/>
    <d v="1899-12-30T11:35:00"/>
    <s v="Jonatan Herrera Victoria"/>
    <x v="1"/>
    <x v="14"/>
    <s v="Calle72a # 4-75"/>
    <n v="3469678"/>
    <n v="-76481994"/>
    <n v="4"/>
    <n v="383637"/>
    <n v="335373"/>
    <s v="18N"/>
    <x v="1"/>
    <s v="Unidades residenciales"/>
    <s v="Cataluña"/>
    <s v="Si"/>
    <s v="Jiménez"/>
    <n v="0"/>
    <n v="35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s v="No aplica"/>
    <n v="0"/>
    <n v="0"/>
    <x v="1"/>
    <s v="Ninguna"/>
    <s v="No aplica"/>
    <s v=""/>
  </r>
  <r>
    <s v="4fe0270f-7fb1-49ce-bf16-04183a9b3137"/>
    <d v="2026-01-21T10:53:46"/>
    <d v="2026-01-22T08:31:27"/>
    <s v="Carrera 2 b #70c"/>
    <x v="4"/>
    <d v="1899-12-30T10:50:00"/>
    <s v="Jonatan Herrera Victoria"/>
    <x v="1"/>
    <x v="14"/>
    <s v="Carrera 2 b #70c"/>
    <n v="3473249"/>
    <n v="-76485705"/>
    <n v="4"/>
    <n v="384032"/>
    <n v="334961"/>
    <s v="18N"/>
    <x v="1"/>
    <s v="Centros de recreación"/>
    <s v="Parquegaitán"/>
    <s v="Si"/>
    <s v="CarlosHernández"/>
    <n v="3173943821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3"/>
    <n v="0"/>
    <n v="0"/>
    <n v="0"/>
    <s v="No aplica"/>
    <n v="0"/>
    <n v="0"/>
    <x v="1"/>
    <s v="Ninguna"/>
    <s v="No aplica"/>
    <s v=""/>
  </r>
  <r>
    <s v="4d294a92-fd46-4ef6-aac5-4b2b7f8faf3c"/>
    <d v="2026-01-21T10:33:02"/>
    <d v="2026-01-22T08:31:22"/>
    <s v="Carrera 1 f #70-02"/>
    <x v="4"/>
    <d v="1899-12-30T10:30:00"/>
    <s v="Jonatan Herrera Victoria"/>
    <x v="1"/>
    <x v="16"/>
    <s v="Carrera 1 f #70-02"/>
    <n v="3475512"/>
    <n v="-76487144"/>
    <n v="4"/>
    <n v="384283"/>
    <n v="334801"/>
    <s v="18N"/>
    <x v="0"/>
    <s v="Talleres"/>
    <s v="Motorrepuesto jcf"/>
    <s v="Si"/>
    <s v="Noe barrera"/>
    <n v="3227872367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170fe6bd-f93e-46f9-ae58-2eb24ab6ae34"/>
    <d v="2026-01-21T10:15:15"/>
    <d v="2026-01-22T08:31:18"/>
    <s v="Kra 1 h # 10-71"/>
    <x v="4"/>
    <d v="1899-12-30T10:13:00"/>
    <s v="Jonatan Herrera Victoria"/>
    <x v="1"/>
    <x v="16"/>
    <s v="Kra 1 h # 10-71"/>
    <n v="3475053"/>
    <n v="-76485075"/>
    <n v="4"/>
    <n v="384232"/>
    <n v="335031"/>
    <s v="18N"/>
    <x v="1"/>
    <s v="Bomberos y defensa civil "/>
    <s v="Defensa civilgaitánySan Lui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No aplica"/>
    <s v=""/>
  </r>
  <r>
    <s v="701f1bee-732b-40fe-bccf-54ab4fa187eb"/>
    <d v="2026-01-21T10:07:23"/>
    <d v="2026-01-22T08:31:13"/>
    <s v="Kr 1 j # 70c"/>
    <x v="4"/>
    <d v="1899-12-30T10:04:00"/>
    <s v="Jonatan Herrera Victoria"/>
    <x v="1"/>
    <x v="16"/>
    <s v="Kr 1 j # 70c"/>
    <n v="3474052"/>
    <n v="-76485253"/>
    <n v="4"/>
    <n v="384121"/>
    <n v="335011"/>
    <s v="18N"/>
    <x v="1"/>
    <s v="Otras instituciones"/>
    <s v="Caseta comunal la river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e0df0d92-ad1f-42c3-8c73-46fbb7a5f90b"/>
    <d v="2026-01-21T10:03:29"/>
    <d v="2026-01-22T08:31:08"/>
    <s v="Calle70c 1j 00"/>
    <x v="4"/>
    <d v="1899-12-30T09:58:00"/>
    <s v="Jonatan Herrera Victoria"/>
    <x v="1"/>
    <x v="16"/>
    <s v="Calle70c 1j 00"/>
    <n v="3474057"/>
    <n v="-76485693"/>
    <n v="4"/>
    <n v="384122"/>
    <n v="334962"/>
    <s v="18N"/>
    <x v="1"/>
    <s v="Instalaciones deportivas"/>
    <s v="Polideportivola rivera 1"/>
    <s v="Si"/>
    <s v="JuniorAndrésmolsalve"/>
    <n v="0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3"/>
    <n v="0"/>
    <n v="0"/>
    <n v="5"/>
    <n v="0"/>
    <n v="0"/>
    <n v="0"/>
    <s v="No aplica"/>
    <n v="0"/>
    <n v="0"/>
    <x v="1"/>
    <s v="Ninguna"/>
    <s v="No aplica"/>
    <s v=""/>
  </r>
  <r>
    <s v="0963e2f9-92c6-4b54-8747-4d835ea15531"/>
    <d v="2026-01-21T09:38:49"/>
    <d v="2026-01-22T08:31:03"/>
    <s v="Kr 1h #71-78"/>
    <x v="4"/>
    <d v="1899-12-30T09:33:00"/>
    <s v="Jonatan Herrera Victoria"/>
    <x v="1"/>
    <x v="14"/>
    <s v="Kr 1h #71-78"/>
    <n v="3474902"/>
    <n v="-76485719"/>
    <n v="5"/>
    <n v="384215"/>
    <n v="334960"/>
    <s v="18N"/>
    <x v="2"/>
    <s v="Inst. Educativas Públicas"/>
    <s v="Pedro Antonio Molina"/>
    <s v="Si"/>
    <s v="Josuéguerrero"/>
    <n v="3162525494"/>
    <n v="50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Ninguna"/>
    <s v="No aplica"/>
    <s v=""/>
  </r>
  <r>
    <s v="139d115a-7d3e-48ab-a13f-ecbcc9080fdf"/>
    <d v="2026-01-21T11:44:30"/>
    <d v="2026-01-21T22:32:25"/>
    <s v="K40 con c 51"/>
    <x v="4"/>
    <d v="1899-12-30T11:41:00"/>
    <s v="Maria Fernanda Calderon"/>
    <x v="0"/>
    <x v="7"/>
    <s v="K40 con c 51"/>
    <n v="3401215"/>
    <n v="-76507794"/>
    <n v="8"/>
    <n v="376071"/>
    <n v="332494"/>
    <s v="18N"/>
    <x v="1"/>
    <s v="Instalaciones deportivas"/>
    <s v="Parque ornamental ciudad cordoba"/>
    <s v="Si"/>
    <s v="Mario ocampo"/>
    <n v="0"/>
    <n v="15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No aplica"/>
    <s v=""/>
  </r>
  <r>
    <s v="48d50662-d79f-416c-9693-a15475a11070"/>
    <d v="2026-01-21T11:38:46"/>
    <d v="2026-01-21T22:32:16"/>
    <s v="C 51#44a-29"/>
    <x v="4"/>
    <d v="1899-12-30T11:36:00"/>
    <s v="Maria Fernanda Calderon"/>
    <x v="0"/>
    <x v="7"/>
    <s v="C 51#44a-29"/>
    <n v="3400799"/>
    <n v="-76508428"/>
    <n v="4"/>
    <n v="376025"/>
    <n v="332423"/>
    <s v="18N"/>
    <x v="0"/>
    <s v="Talleres"/>
    <s v="Taller de motos racing"/>
    <s v="Si"/>
    <s v="Armando gomrz"/>
    <n v="3214754164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"/>
    <s v="No aplica"/>
    <s v=""/>
  </r>
  <r>
    <s v="154c0102-cee9-4e5e-8ff1-19f43cae1cc9"/>
    <d v="2026-01-21T11:36:24"/>
    <d v="2026-01-21T22:32:11"/>
    <s v="K 44a c 51"/>
    <x v="4"/>
    <d v="1899-12-30T11:34:00"/>
    <s v="Maria Fernanda Calderon"/>
    <x v="0"/>
    <x v="7"/>
    <s v="K 44a c 51"/>
    <n v="3400678"/>
    <n v="-76508363"/>
    <n v="4"/>
    <n v="376012"/>
    <n v="332431"/>
    <s v="18N"/>
    <x v="1"/>
    <s v="Centros de recreación"/>
    <s v="Parque ornamental ciudad cordoba"/>
    <s v="Si"/>
    <s v="Camilo caldas"/>
    <n v="0"/>
    <n v="100"/>
    <n v="0"/>
    <n v="0"/>
    <n v="0"/>
    <n v="0"/>
    <n v="0"/>
    <n v="0"/>
    <n v="0"/>
    <n v="0"/>
    <n v="4"/>
    <n v="4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6"/>
    <n v="0"/>
    <n v="0"/>
    <n v="0"/>
    <s v="No aplica"/>
    <n v="0"/>
    <n v="0"/>
    <x v="1"/>
    <s v="N"/>
    <s v="No aplica"/>
    <s v=""/>
  </r>
  <r>
    <s v="d7cde495-0b3a-4dd8-b7a3-d7fd799721fb"/>
    <d v="2026-01-21T11:16:18"/>
    <d v="2026-01-21T22:32:06"/>
    <s v="K 46 c 54"/>
    <x v="4"/>
    <d v="1899-12-30T11:12:00"/>
    <s v="Maria Fernanda Calderon"/>
    <x v="0"/>
    <x v="7"/>
    <s v="K 46 c 54"/>
    <n v="3399126"/>
    <n v="-76508258"/>
    <n v="3"/>
    <n v="375840"/>
    <n v="332442"/>
    <s v="18N"/>
    <x v="0"/>
    <s v="Vulcanizadoras"/>
    <s v="Vulcanizadora ciudad cordoba"/>
    <s v="Si"/>
    <s v="Junior gomez"/>
    <n v="0"/>
    <n v="1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No aplica"/>
    <s v=""/>
  </r>
  <r>
    <s v="4c2c92e8-9a9e-4238-9301-b91407c1595f"/>
    <d v="2026-01-21T11:04:53"/>
    <d v="2026-01-21T22:32:01"/>
    <s v="C 54 #49c-24"/>
    <x v="4"/>
    <d v="1899-12-30T11:01:00"/>
    <s v="Maria Fernanda Calderon"/>
    <x v="0"/>
    <x v="7"/>
    <s v="C 54 #49c-24"/>
    <n v="3395285"/>
    <n v="-76511754"/>
    <n v="5"/>
    <n v="375416"/>
    <n v="332053"/>
    <s v="18N"/>
    <x v="1"/>
    <s v="Parqueaderos"/>
    <s v="Parqueadero ciudad cordoba"/>
    <s v="Si"/>
    <s v="Carlos duran"/>
    <n v="0"/>
    <n v="2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4"/>
    <n v="0"/>
    <n v="0"/>
    <n v="0"/>
    <s v="No aplica"/>
    <n v="0"/>
    <n v="0"/>
    <x v="1"/>
    <s v="N"/>
    <s v="No aplica"/>
    <s v=""/>
  </r>
  <r>
    <s v="d0c0e321-56c5-493c-affb-ba64f18f397a"/>
    <d v="2026-01-21T10:31:51"/>
    <d v="2026-01-21T22:31:56"/>
    <s v="K 46b k 54"/>
    <x v="4"/>
    <d v="1899-12-30T10:29:00"/>
    <s v="Maria Fernanda Calderon"/>
    <x v="0"/>
    <x v="7"/>
    <s v="K 46b k 54"/>
    <n v="3398162"/>
    <n v="-76508483"/>
    <n v="9"/>
    <n v="375734"/>
    <n v="332417"/>
    <s v="18N"/>
    <x v="1"/>
    <s v="Instituciones religiosas"/>
    <s v="Iglesia oeste costal unida de Colombi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6c0c11ce-3d9b-431d-b60d-61885b31d0f5"/>
    <d v="2026-01-21T10:18:05"/>
    <d v="2026-01-21T22:31:51"/>
    <s v="C 49 #48-102"/>
    <x v="4"/>
    <d v="1899-12-30T10:12:00"/>
    <s v="Maria Fernanda Calderon"/>
    <x v="0"/>
    <x v="7"/>
    <s v="C 49 #48-102"/>
    <n v="3397608"/>
    <n v="-76514141"/>
    <n v="3"/>
    <n v="375673"/>
    <n v="331788"/>
    <s v="18N"/>
    <x v="1"/>
    <s v="Otras instituciones"/>
    <s v="Comedor comunitario sazón chocoano"/>
    <s v="Si"/>
    <s v="Angela bustamante"/>
    <n v="3113731263"/>
    <n v="6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"/>
    <s v="No aplica"/>
    <s v=""/>
  </r>
  <r>
    <s v="5dbac4de-e11e-4c32-ab26-f659c38e79c5"/>
    <d v="2026-01-21T10:09:16"/>
    <d v="2026-01-21T22:31:47"/>
    <s v="K 49 #48-61"/>
    <x v="4"/>
    <d v="1899-12-30T10:06:00"/>
    <s v="Maria Fernanda Calderon"/>
    <x v="0"/>
    <x v="7"/>
    <s v="K 49 #48-61"/>
    <n v="3398714"/>
    <n v="-76513353"/>
    <n v="7"/>
    <n v="375796"/>
    <n v="331876"/>
    <s v="18N"/>
    <x v="1"/>
    <s v="Otras instituciones"/>
    <s v="Comedor comunitario el cambio es ahora"/>
    <s v="Si"/>
    <s v="Liliana reyes"/>
    <n v="0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"/>
    <s v="No aplica"/>
    <s v=""/>
  </r>
  <r>
    <s v="73d7fad0-faa1-4b0e-a5be-a70eb3db11ab"/>
    <d v="2026-01-21T12:38:46"/>
    <d v="2026-01-21T12:52:56"/>
    <s v="Cra 5 # 71-137"/>
    <x v="4"/>
    <d v="1899-12-30T12:33:00"/>
    <s v="Jackeline Vergara Reina "/>
    <x v="1"/>
    <x v="15"/>
    <s v="Cra 5 # 71-137"/>
    <n v="3468085"/>
    <n v="-7648379"/>
    <n v="3"/>
    <n v="383461"/>
    <n v="335173"/>
    <s v="18N"/>
    <x v="1"/>
    <s v="Centros de recreación"/>
    <s v="Polideportivo tejares de Salomia"/>
    <s v="Si"/>
    <s v="Martha cortes"/>
    <n v="3127659745"/>
    <n v="1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2"/>
    <n v="2"/>
    <n v="0"/>
    <n v="0"/>
    <n v="7"/>
    <n v="0"/>
    <n v="0"/>
    <n v="0"/>
    <s v="No aplica"/>
    <n v="0"/>
    <n v="0"/>
    <x v="1"/>
    <s v="Ninguna"/>
    <s v="Ninguna"/>
    <s v=""/>
  </r>
  <r>
    <s v="b3b8f871-62d2-494b-848b-ba2dc46819e8"/>
    <d v="2026-01-21T12:24:59"/>
    <d v="2026-01-21T12:52:53"/>
    <s v="Calle 72A # 4 - 108"/>
    <x v="4"/>
    <d v="1899-12-30T11:44:00"/>
    <s v="Jackeline Vergara Reina "/>
    <x v="1"/>
    <x v="14"/>
    <s v="Calle 72A # 4 - 108"/>
    <n v="3469025"/>
    <n v="-76481886"/>
    <n v="16"/>
    <n v="383565"/>
    <n v="335384"/>
    <s v="18N"/>
    <x v="1"/>
    <s v="Unidades residenciales"/>
    <s v="Solares De Comfandi Etapa 2"/>
    <s v="Si"/>
    <s v="Ronni Rentería"/>
    <n v="3154797537"/>
    <n v="600"/>
    <n v="17"/>
    <n v="17"/>
    <n v="3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1"/>
    <n v="3"/>
    <n v="0"/>
    <n v="0"/>
    <s v="No aplica"/>
    <n v="0"/>
    <n v="0"/>
    <x v="4"/>
    <s v="Clorox"/>
    <s v="se encuentra tres sumideros los cuales están positivos para criadero de zancudo la cual se dejan las recomendaciones sobre el manejo , la administración requiere fumigación de manera urgente"/>
    <s v=""/>
  </r>
  <r>
    <s v="8645724e-9d67-4b62-a8bf-07827b55c27c"/>
    <d v="2026-01-21T11:15:13"/>
    <d v="2026-01-21T12:52:50"/>
    <s v="Cra 2 C # 71-56"/>
    <x v="4"/>
    <d v="1899-12-30T11:01:00"/>
    <s v="Jackeline Vergara Reina "/>
    <x v="1"/>
    <x v="14"/>
    <s v="Cra 2 C # 71-56"/>
    <n v="3472268"/>
    <n v="-76484684"/>
    <n v="15"/>
    <n v="383924"/>
    <n v="335074"/>
    <s v="18N"/>
    <x v="2"/>
    <s v="Inst. Educativas Públicas"/>
    <s v="Centro Docente Jorge Eliecer Gaitan # 111"/>
    <s v="Si"/>
    <s v="Guarda Julio Hernández"/>
    <n v="3152984778"/>
    <n v="700"/>
    <n v="3"/>
    <n v="3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0"/>
    <n v="0"/>
    <n v="0"/>
    <n v="0"/>
    <s v="No aplica"/>
    <n v="0"/>
    <n v="0"/>
    <x v="1"/>
    <s v="Clorox"/>
    <s v="Ninguna"/>
    <s v=""/>
  </r>
  <r>
    <s v="36c80a01-c1c0-4c88-9c36-ad379f56ac55"/>
    <d v="2026-01-21T10:39:22"/>
    <d v="2026-01-21T12:52:49"/>
    <s v="Cal 70 # 1 f - 09"/>
    <x v="4"/>
    <d v="1899-12-30T10:35:00"/>
    <s v="Jackeline Vergara Reina "/>
    <x v="1"/>
    <x v="16"/>
    <s v="Cal 70 # 1 f - 09"/>
    <n v="3475393"/>
    <n v="-76487086"/>
    <n v="8"/>
    <n v="384270"/>
    <n v="334808"/>
    <s v="18N"/>
    <x v="0"/>
    <s v="Bodegas de reciclaje"/>
    <s v="Ambiepalma"/>
    <s v="Si"/>
    <s v="Jhon Alexander palma"/>
    <n v="3043394153"/>
    <n v="2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Ninguna"/>
    <s v="Nada"/>
    <s v=""/>
  </r>
  <r>
    <s v="bbdb83b9-1d7a-4f0a-ac68-79d084538f51"/>
    <d v="2026-01-21T10:23:08"/>
    <d v="2026-01-21T12:52:46"/>
    <s v="Cra 1 G # 72 - 15"/>
    <x v="4"/>
    <d v="1899-12-30T10:19:00"/>
    <s v="Jackeline Vergara Reina "/>
    <x v="1"/>
    <x v="14"/>
    <s v="Cra 1 G # 72 - 15"/>
    <n v="3475834"/>
    <n v="-76484725"/>
    <n v="9"/>
    <n v="384318"/>
    <n v="335070"/>
    <s v="18N"/>
    <x v="1"/>
    <s v="Centros culturales"/>
    <s v="Hakuna Matata"/>
    <s v="Si"/>
    <s v="Clara Medina"/>
    <n v="3202397996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Clorox"/>
    <s v="Ninguna"/>
    <s v=""/>
  </r>
  <r>
    <s v="12faf5aa-c6b9-4064-8906-de6b7fa06159"/>
    <d v="2026-01-21T10:08:23"/>
    <d v="2026-01-21T12:52:43"/>
    <s v="Cra 1J # 70c - 60"/>
    <x v="4"/>
    <d v="1899-12-30T10:05:00"/>
    <s v="Jackeline Vergara Reina "/>
    <x v="1"/>
    <x v="14"/>
    <s v="Cra 1J # 70c - 60"/>
    <n v="3474102"/>
    <n v="-76485262"/>
    <n v="4"/>
    <n v="384126"/>
    <n v="335010"/>
    <s v="18N"/>
    <x v="1"/>
    <s v="Instituciones religiosas"/>
    <s v="Parroquia Nuestra Señora De Nazareth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.."/>
    <s v="se observa cerrada"/>
    <s v="https://five.epicollect.net/api/media/control-larvario-en-lch-etv-2026?type=photo&amp;format=entry_original&amp;name=12faf5aa-c6b9-4064-8906-de6b7fa06159_1769008097.jpg"/>
  </r>
  <r>
    <s v="0e6e8564-39a6-477f-ae41-7e1c8feec1cd"/>
    <d v="2026-01-21T09:54:53"/>
    <d v="2026-01-21T12:52:41"/>
    <s v="Cra 1 h # 70 - 69"/>
    <x v="4"/>
    <d v="1899-12-30T09:44:00"/>
    <s v="Jackeline Vergara Reina "/>
    <x v="1"/>
    <x v="16"/>
    <s v="Cra 1 h # 70 - 69"/>
    <n v="3474983"/>
    <n v="-76486079"/>
    <n v="12"/>
    <n v="384224"/>
    <n v="334920"/>
    <s v="18N"/>
    <x v="1"/>
    <s v="Centros de recreación"/>
    <s v="Parque la Rivera"/>
    <s v="Si"/>
    <s v="Junior Monsalvez"/>
    <n v="3216320755"/>
    <n v="2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4"/>
    <n v="0"/>
    <n v="0"/>
    <n v="0"/>
    <s v="No aplica"/>
    <n v="0"/>
    <n v="0"/>
    <x v="1"/>
    <s v="Ninguna"/>
    <s v="Ninguna"/>
    <s v=""/>
  </r>
  <r>
    <s v="ede173cf-4a79-4a18-9db2-2942a6646197"/>
    <d v="2026-01-21T09:13:20"/>
    <d v="2026-01-21T12:52:40"/>
    <s v="Cra 1 F # 71 A - 25"/>
    <x v="4"/>
    <d v="1899-12-30T09:09:00"/>
    <s v="Jackeline Vergara Reina "/>
    <x v="1"/>
    <x v="16"/>
    <s v="Cra 1 F # 71 A - 25"/>
    <n v="3476013"/>
    <n v="-76485548"/>
    <n v="5"/>
    <n v="384338"/>
    <n v="334979"/>
    <s v="18N"/>
    <x v="2"/>
    <s v="Inst. Educativas Privadas"/>
    <s v="Liceo San José"/>
    <s v="Si"/>
    <s v="Juan Díaz"/>
    <n v="3128978131"/>
    <n v="3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Clorox"/>
    <s v="Ninguna"/>
    <s v=""/>
  </r>
  <r>
    <s v="58ed6d69-4973-4ae1-a31d-f6f3672d4ff7"/>
    <d v="2026-01-21T11:17:10"/>
    <d v="2026-01-21T12:04:46"/>
    <s v="K  27  #  73 - 08"/>
    <x v="4"/>
    <d v="1899-12-30T11:10:00"/>
    <s v="Hector Escobar Osorio"/>
    <x v="2"/>
    <x v="6"/>
    <s v="K  27  #  73 - 08"/>
    <n v="3424016"/>
    <n v="-76485035"/>
    <n v="19"/>
    <n v="378588"/>
    <n v="335027"/>
    <s v="18N"/>
    <x v="0"/>
    <s v="Vulcanizadoras"/>
    <s v="Vulcanizadora..  4 esquinas"/>
    <s v="Si"/>
    <s v="Daniela.Sabogal"/>
    <n v="3124620479"/>
    <n v="4"/>
    <n v="0"/>
    <n v="0"/>
    <n v="0"/>
    <n v="0"/>
    <n v="0"/>
    <n v="0"/>
    <n v="0"/>
    <n v="0"/>
    <n v="6"/>
    <n v="6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7"/>
    <n v="0"/>
    <n v="0"/>
    <n v="0"/>
    <s v="No aplica"/>
    <n v="0"/>
    <n v="0"/>
    <x v="1"/>
    <s v="Ninguna"/>
    <s v="No aplica"/>
    <s v=""/>
  </r>
  <r>
    <s v="cd72c0e1-2780-4a23-b55c-cf88cf3a0642"/>
    <d v="2026-01-21T11:01:59"/>
    <d v="2026-01-21T12:04:41"/>
    <s v="K 27.D.-  c  96"/>
    <x v="4"/>
    <d v="1899-12-30T10:49:00"/>
    <s v="Hector Escobar Osorio"/>
    <x v="2"/>
    <x v="6"/>
    <s v="K 27.D.-  c  96"/>
    <n v="3417658"/>
    <n v="-76480349"/>
    <n v="3"/>
    <n v="377885"/>
    <n v="335546"/>
    <s v="18N"/>
    <x v="2"/>
    <s v="Inst. Educativas Públicas"/>
    <s v="Instucion educativaGabrielamistral"/>
    <s v="Si"/>
    <s v="Luis trejos"/>
    <n v="3026568563"/>
    <n v="80"/>
    <n v="1"/>
    <n v="1"/>
    <n v="0"/>
    <n v="0"/>
    <n v="1"/>
    <n v="1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0"/>
    <n v="0"/>
    <n v="0"/>
    <n v="5"/>
    <n v="0"/>
    <n v="0"/>
    <n v="0"/>
    <s v="No aplica"/>
    <n v="0"/>
    <n v="0"/>
    <x v="1"/>
    <s v="Ninguna"/>
    <s v="No aplica"/>
    <s v=""/>
  </r>
  <r>
    <s v="abe93ad6-e9e2-4b6b-a224-e23c7adc0312"/>
    <d v="2026-01-21T10:42:45"/>
    <d v="2026-01-21T12:04:36"/>
    <s v="C 91. #  27 c - 03"/>
    <x v="4"/>
    <d v="1899-12-30T10:36:00"/>
    <s v="Hector Escobar Osorio"/>
    <x v="2"/>
    <x v="6"/>
    <s v="C 91. #  27 c - 03"/>
    <n v="3418967"/>
    <n v="-76481163"/>
    <n v="2"/>
    <n v="378029"/>
    <n v="335456"/>
    <s v="18N"/>
    <x v="1"/>
    <s v="Hoteles"/>
    <s v="Hostal  . Pecados"/>
    <s v="Si"/>
    <s v="Rud lopez"/>
    <n v="3137628417"/>
    <n v="6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2"/>
    <n v="0"/>
    <n v="0"/>
    <n v="0"/>
    <n v="2"/>
    <n v="0"/>
    <n v="0"/>
    <n v="0"/>
    <s v="No aplica"/>
    <n v="0"/>
    <n v="0"/>
    <x v="1"/>
    <s v="Ninguna"/>
    <s v="No aplica"/>
    <s v=""/>
  </r>
  <r>
    <s v="21a82495-6450-433a-90e7-b625ed15ee1b"/>
    <d v="2026-01-21T10:12:59"/>
    <d v="2026-01-21T12:04:31"/>
    <s v="C.85  #  27 - 50"/>
    <x v="4"/>
    <d v="1899-12-30T10:04:00"/>
    <s v="Hector Escobar Osorio"/>
    <x v="2"/>
    <x v="6"/>
    <s v="C.85  #  27 - 50"/>
    <n v="3420774"/>
    <n v="-76482338"/>
    <n v="3"/>
    <n v="378229"/>
    <n v="335326"/>
    <s v="18N"/>
    <x v="2"/>
    <s v="Inst. Educativas Privadas"/>
    <s v="Centro docente..Maria delCarmen"/>
    <s v="Si"/>
    <s v="Jhoana..Moreno"/>
    <n v="3192180672"/>
    <n v="3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0"/>
    <n v="0"/>
    <n v="0"/>
    <s v="No aplica"/>
    <n v="0"/>
    <n v="0"/>
    <x v="1"/>
    <s v="Ninguna"/>
    <s v="No aplica"/>
    <s v=""/>
  </r>
  <r>
    <s v="79ba91dc-ea9d-4108-b71f-a0c5b304418d"/>
    <d v="2026-01-21T09:05:23"/>
    <d v="2026-01-21T12:04:26"/>
    <s v="C83 . # 27 - 78"/>
    <x v="4"/>
    <d v="1899-12-30T09:02:00"/>
    <s v="Hector Escobar Osorio"/>
    <x v="2"/>
    <x v="6"/>
    <s v="C83 . # 27 - 78"/>
    <n v="342113"/>
    <n v="-76482953"/>
    <n v="5"/>
    <n v="378269"/>
    <n v="335258"/>
    <s v="18N"/>
    <x v="2"/>
    <s v="Hogares de bienestar familiar"/>
    <s v="Los osit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o atendieron  al llamado"/>
    <s v="No aplica"/>
    <s v=""/>
  </r>
  <r>
    <s v="03e99643-9c1e-4865-a44c-3fc76f783b25"/>
    <d v="2026-01-21T08:49:09"/>
    <d v="2026-01-21T12:04:20"/>
    <s v="Cl 78a kr 26a"/>
    <x v="4"/>
    <d v="1899-12-30T08:45:00"/>
    <s v="Hector Escobar Osorio"/>
    <x v="2"/>
    <x v="6"/>
    <s v="Cl 78a kr 26a"/>
    <n v="3421973"/>
    <n v="-76484057"/>
    <n v="2"/>
    <n v="378362"/>
    <n v="335135"/>
    <s v="18N"/>
    <x v="1"/>
    <s v="Instalaciones deportivas"/>
    <s v="Cancha deportiva y parque biosaludable niño Dios"/>
    <s v="Si"/>
    <s v="Joaquín sinisterra"/>
    <n v="0"/>
    <n v="20"/>
    <n v="0"/>
    <n v="0"/>
    <n v="0"/>
    <n v="0"/>
    <n v="0"/>
    <n v="0"/>
    <n v="0"/>
    <n v="0"/>
    <n v="4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1"/>
    <n v="0"/>
    <n v="0"/>
    <s v="No aplica"/>
    <n v="0"/>
    <n v="0"/>
    <x v="4"/>
    <s v="Ninguna"/>
    <s v="No aplica"/>
    <s v=""/>
  </r>
  <r>
    <s v="22314459-4981-4d7a-93fb-b89fb8b5a01c"/>
    <d v="2026-01-21T08:42:19"/>
    <d v="2026-01-21T12:04:15"/>
    <s v="K 27 c.  - c.81"/>
    <x v="4"/>
    <d v="1899-12-30T08:30:00"/>
    <s v="Hector Escobar Osorio"/>
    <x v="2"/>
    <x v="6"/>
    <s v="K 27 c.  - c.81"/>
    <n v="3421653"/>
    <n v="-76483894"/>
    <n v="3"/>
    <n v="378327"/>
    <n v="335153"/>
    <s v="18N"/>
    <x v="2"/>
    <s v="Inst. Educativas Públicas"/>
    <s v="Llano verde . Sede la providencia"/>
    <s v="Si"/>
    <s v="Gustavo . Aguirre"/>
    <n v="3176807700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s v="No aplica"/>
    <n v="0"/>
    <n v="0"/>
    <x v="1"/>
    <s v="Ninguna"/>
    <s v="No aplica"/>
    <s v=""/>
  </r>
  <r>
    <s v="0bd1dee8-efec-443a-ba9e-7a723dd6aeff"/>
    <d v="2026-01-21T08:16:09"/>
    <d v="2026-01-21T12:04:10"/>
    <s v="C 78 a. #  27b - 10"/>
    <x v="4"/>
    <d v="1899-12-30T08:07:00"/>
    <s v="Hector Escobar Osorio"/>
    <x v="2"/>
    <x v="6"/>
    <s v="C 78 a. #  27b - 10"/>
    <n v="3422083"/>
    <n v="-76484043"/>
    <n v="2"/>
    <n v="378374"/>
    <n v="335137"/>
    <s v="18N"/>
    <x v="1"/>
    <s v="Otras instituciones"/>
    <s v="Fundación . Infantil . Niño de dios"/>
    <s v="Si"/>
    <s v="Jose paz"/>
    <n v="3103751786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Ninguna"/>
    <s v="No aplica"/>
    <s v=""/>
  </r>
  <r>
    <s v="af16575f-4ec8-45e3-affa-ac5a0eb000f8"/>
    <d v="2026-01-21T11:45:10"/>
    <d v="2026-01-21T11:45:16"/>
    <s v="Kra 44.  Cl 51."/>
    <x v="4"/>
    <d v="1899-12-30T11:38:00"/>
    <s v="Violet Jaramillo Valencia"/>
    <x v="0"/>
    <x v="7"/>
    <s v="Kra 44.  Cl 51."/>
    <n v="340122"/>
    <n v="-76507779"/>
    <n v="3"/>
    <n v="376072"/>
    <n v="332496"/>
    <s v="18N"/>
    <x v="1"/>
    <s v="Centros de recreación"/>
    <s v="Parque Ornamental"/>
    <s v="Si"/>
    <s v="Walter.Sánchez"/>
    <n v="3002141340"/>
    <n v="6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0"/>
    <n v="0"/>
    <n v="0"/>
    <s v="No aplica"/>
    <n v="0"/>
    <n v="0"/>
    <x v="1"/>
    <s v="Ninguna"/>
    <s v="No aplica"/>
    <s v=""/>
  </r>
  <r>
    <s v="d4f99afe-54dd-40ca-a237-f9e98bd0cb67"/>
    <d v="2026-01-21T11:31:58"/>
    <d v="2026-01-21T11:32:08"/>
    <s v="Kra 44 A. #51-44"/>
    <x v="4"/>
    <d v="1899-12-30T11:28:00"/>
    <s v="Violet Jaramillo Valencia"/>
    <x v="0"/>
    <x v="7"/>
    <s v="Kra 44 A. #51-44"/>
    <n v="3400419"/>
    <n v="-76508253"/>
    <n v="9"/>
    <n v="375983"/>
    <n v="332443"/>
    <s v="18N"/>
    <x v="0"/>
    <s v="Vulcanizadoras"/>
    <s v="VulcanizadoraAcdelco"/>
    <s v="Si"/>
    <s v="Andrés.Góme."/>
    <n v="3506866630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c6be0ae2-083f-42d6-91ee-f8c13cc4184a"/>
    <d v="2026-01-21T11:27:01"/>
    <d v="2026-01-21T11:27:25"/>
    <s v="Cr 26 p1 cl 87 -80"/>
    <x v="4"/>
    <d v="1899-12-30T11:16:00"/>
    <s v="Diana Milays Quinonez Manyoma"/>
    <x v="2"/>
    <x v="5"/>
    <s v="Cr 26 p1 cl 87 -80"/>
    <n v="3425508"/>
    <n v="-76480621"/>
    <n v="3"/>
    <n v="378753"/>
    <n v="335518"/>
    <s v="18N"/>
    <x v="0"/>
    <s v="Talleres"/>
    <s v="Taller mecanico frank"/>
    <s v="Si"/>
    <s v="Frank  mejia"/>
    <n v="3127349303"/>
    <n v="2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1"/>
    <n v="0"/>
    <n v="1"/>
    <s v="No aplica"/>
    <n v="0"/>
    <n v="0"/>
    <x v="4"/>
    <s v="Usan limpido"/>
    <s v="Se le deja recomendaciones para evitar criaderos del zancudo transmisor del dengue"/>
    <s v=""/>
  </r>
  <r>
    <s v="9921dbf1-d91a-44fb-a86e-bf0a3c907470"/>
    <d v="2026-01-21T11:23:24"/>
    <d v="2026-01-21T11:23:30"/>
    <s v="Kra.46.Cl 54"/>
    <x v="4"/>
    <d v="1899-12-30T11:15:00"/>
    <s v="Violet Jaramillo Valencia"/>
    <x v="0"/>
    <x v="7"/>
    <s v="Kra.46.Cl 54"/>
    <n v="3399182"/>
    <n v="-76508028"/>
    <n v="2"/>
    <n v="375846"/>
    <n v="332468"/>
    <s v="18N"/>
    <x v="1"/>
    <s v="Parqueaderos"/>
    <s v="Parqueadero."/>
    <s v="Si"/>
    <s v="Henrry. Mejia"/>
    <n v="3173271263"/>
    <n v="2"/>
    <n v="0"/>
    <n v="0"/>
    <n v="0"/>
    <n v="0"/>
    <n v="6"/>
    <n v="6"/>
    <n v="6"/>
    <n v="6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10"/>
    <n v="6"/>
    <n v="6"/>
    <n v="0"/>
    <s v="No aplica"/>
    <n v="0"/>
    <n v="0"/>
    <x v="4"/>
    <s v="Ninguna"/>
    <s v="Todas las tinas sin ningún control larvario"/>
    <s v="https://five.epicollect.net/api/media/control-larvario-en-lch-etv-2026?type=photo&amp;format=entry_original&amp;name=9921dbf1-d91a-44fb-a86e-bf0a3c907470_1769012598.jpg"/>
  </r>
  <r>
    <s v="95321ccf-6fd4-492a-8cc3-dd566296607b"/>
    <d v="2026-01-21T11:21:14"/>
    <d v="2026-01-21T11:21:19"/>
    <s v="K 26P1 # 83-17"/>
    <x v="4"/>
    <d v="1899-12-30T11:19:00"/>
    <s v="Magaly Guerrero Chicangan"/>
    <x v="2"/>
    <x v="4"/>
    <s v="K 26P1 # 83-17"/>
    <n v="3425683"/>
    <n v="-76481033"/>
    <n v="2"/>
    <n v="378772"/>
    <n v="335472"/>
    <s v="18N"/>
    <x v="2"/>
    <s v="Hogares de bienestar familiar"/>
    <s v="Hogar ICBF RAYOS DE LUZ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"/>
    <s v="La señora encargada no dio autorización para la visita"/>
    <s v=""/>
  </r>
  <r>
    <s v="2365dfde-0517-4843-b1f8-b3ed83776d4a"/>
    <d v="2026-01-21T11:14:44"/>
    <d v="2026-01-21T11:14:49"/>
    <s v="K 26P1# 73A79"/>
    <x v="4"/>
    <d v="1899-12-30T11:11:00"/>
    <s v="Magaly Guerrero Chicangan"/>
    <x v="2"/>
    <x v="4"/>
    <s v="K 26P1# 73A79"/>
    <n v="3425655"/>
    <n v="-76482918"/>
    <n v="2"/>
    <n v="378769"/>
    <n v="335262"/>
    <s v="18N"/>
    <x v="1"/>
    <s v="Instituciones religiosas"/>
    <s v="Iglesia cristiana pentecostal unida de Colombia"/>
    <s v="Si"/>
    <s v="Laura maría"/>
    <n v="3235415544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impido"/>
    <s v="Se deja recomendaciones para evitar criaderos del zancudo transmisor del dengue"/>
    <s v=""/>
  </r>
  <r>
    <s v="c8fa13e8-d93f-4cc1-b55c-39d98152af31"/>
    <d v="2026-01-21T11:13:00"/>
    <d v="2026-01-21T11:13:34"/>
    <s v="Cl 73 d-2-53"/>
    <x v="4"/>
    <d v="1899-12-30T11:00:00"/>
    <s v="Diana Milays Quinonez Manyoma"/>
    <x v="2"/>
    <x v="5"/>
    <s v="Cl 73 d-2-53"/>
    <n v="3426497"/>
    <n v="-76484207"/>
    <n v="3"/>
    <n v="378863"/>
    <n v="335119"/>
    <s v="18N"/>
    <x v="1"/>
    <s v="Bomberos y defensa civil "/>
    <s v="Bomberos los mangos"/>
    <s v="Si"/>
    <s v="Jhon freddy hernandez"/>
    <n v="8821252"/>
    <n v="6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5"/>
    <n v="0"/>
    <n v="0"/>
    <n v="12"/>
    <n v="0"/>
    <n v="0"/>
    <n v="0"/>
    <s v="No aplica"/>
    <n v="0"/>
    <n v="0"/>
    <x v="1"/>
    <s v="Fumigan"/>
    <s v="Se le deja recomendaciones para evitar criaderos del zancudo transmisor del dengue"/>
    <s v=""/>
  </r>
  <r>
    <s v="26b444b3-53d3-4d9e-91e8-937e27678fc1"/>
    <d v="2026-01-21T10:59:24"/>
    <d v="2026-01-21T11:13:29"/>
    <s v="Kr 26m #72-10"/>
    <x v="4"/>
    <d v="1899-12-30T10:26:00"/>
    <s v="Diana Milays Quinonez Manyoma"/>
    <x v="2"/>
    <x v="4"/>
    <s v="Kr 26m #72-10"/>
    <m/>
    <m/>
    <m/>
    <m/>
    <m/>
    <s v=""/>
    <x v="1"/>
    <s v="Otras instituciones"/>
    <s v="Estacion de policia los mangos"/>
    <s v="Si"/>
    <s v="Tenienterojas"/>
    <n v="3042885407"/>
    <n v="100"/>
    <n v="4"/>
    <n v="4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7"/>
    <n v="12"/>
    <n v="0"/>
    <n v="7"/>
    <n v="0"/>
    <s v="No aplica"/>
    <n v="0"/>
    <n v="0"/>
    <x v="1"/>
    <s v="Fumigan"/>
    <s v="Se le deja recomendaciones para evitar criaderos del zancudo transmisor del dengue"/>
    <s v=""/>
  </r>
  <r>
    <s v="f3ec7be6-832b-4927-b085-d8c49900b0ac"/>
    <d v="2026-01-21T11:06:49"/>
    <d v="2026-01-21T11:07:38"/>
    <s v="C 73# 27G26"/>
    <x v="4"/>
    <d v="1899-12-30T10:56:00"/>
    <s v="Magaly Guerrero Chicangan"/>
    <x v="2"/>
    <x v="4"/>
    <s v="C 73# 27G26"/>
    <n v="3425969"/>
    <n v="-76483702"/>
    <n v="4"/>
    <n v="378804"/>
    <n v="335175"/>
    <s v="18N"/>
    <x v="1"/>
    <s v="Otras instituciones"/>
    <s v="Casa de justicia agua blanca"/>
    <s v="Si"/>
    <s v="Luz Angela andrade"/>
    <n v="3155184079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0528db26-f8d3-4fd7-bb6d-530ccffc54fa"/>
    <d v="2026-01-21T11:07:15"/>
    <d v="2026-01-21T11:07:21"/>
    <s v="Cl 54. #49-24"/>
    <x v="4"/>
    <d v="1899-12-30T11:01:00"/>
    <s v="Violet Jaramillo Valencia"/>
    <x v="0"/>
    <x v="7"/>
    <s v="Cl 54. #49-24"/>
    <n v="3395201"/>
    <n v="-76511789"/>
    <n v="4"/>
    <n v="375407"/>
    <n v="332049"/>
    <s v="18N"/>
    <x v="1"/>
    <s v="Instituciones religiosas"/>
    <s v="Iglesia Movimiento Misionero.Mundial"/>
    <s v="Si"/>
    <s v="Carmen.León"/>
    <n v="3174856932"/>
    <n v="6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Ninguna"/>
    <s v="No aplica"/>
    <s v=""/>
  </r>
  <r>
    <s v="323a92a8-1dc5-4137-8e1b-71a895b01893"/>
    <d v="2026-01-21T10:56:07"/>
    <d v="2026-01-21T10:56:49"/>
    <s v="CL96 kr 27b"/>
    <x v="4"/>
    <d v="1899-12-30T10:48:00"/>
    <s v="Eliana Andrea Lopez Marin"/>
    <x v="2"/>
    <x v="6"/>
    <s v="CL96 kr 27b"/>
    <n v="3418265"/>
    <n v="-76479801"/>
    <n v="3"/>
    <n v="377952"/>
    <n v="335607"/>
    <s v="18N"/>
    <x v="1"/>
    <s v="Viveros"/>
    <s v="Vivero la mona"/>
    <s v="Si"/>
    <s v="Magdalena garcia"/>
    <n v="3163988953"/>
    <n v="3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2"/>
    <n v="2"/>
    <n v="0"/>
    <n v="0"/>
    <n v="0"/>
    <n v="0"/>
    <n v="0"/>
    <n v="0"/>
    <n v="1"/>
    <n v="1"/>
    <n v="0"/>
    <n v="0"/>
    <n v="6"/>
    <n v="0"/>
    <n v="0"/>
    <n v="0"/>
    <s v="No aplica"/>
    <n v="0"/>
    <n v="0"/>
    <x v="1"/>
    <s v="Ninguna"/>
    <s v="No aplica"/>
    <s v=""/>
  </r>
  <r>
    <s v="81e98548-776d-4ca2-ae60-c09e9a9061f7"/>
    <d v="2026-01-21T10:40:45"/>
    <d v="2026-01-21T10:56:44"/>
    <s v="Kr 27b # 91-38"/>
    <x v="4"/>
    <d v="1899-12-30T10:38:00"/>
    <s v="Eliana Andrea Lopez Marin"/>
    <x v="2"/>
    <x v="6"/>
    <s v="Kr 27b # 91-38"/>
    <n v="3418972"/>
    <n v="-76480695"/>
    <n v="2"/>
    <n v="378030"/>
    <n v="335508"/>
    <s v="18N"/>
    <x v="2"/>
    <s v="Hogares de bienestar familiar"/>
    <s v="Cariñositos"/>
    <s v="Si"/>
    <s v="Claudia botero"/>
    <n v="3219874320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05099625-8d21-47dd-8fc7-0318622081d8"/>
    <d v="2026-01-21T10:22:23"/>
    <d v="2026-01-21T10:56:39"/>
    <s v="Kr 27 # 91-74"/>
    <x v="4"/>
    <d v="1899-12-30T10:20:00"/>
    <s v="Eliana Andrea Lopez Marin"/>
    <x v="2"/>
    <x v="6"/>
    <s v="Kr 27 # 91-74"/>
    <n v="3419271"/>
    <n v="-7647986"/>
    <n v="3"/>
    <n v="378063"/>
    <n v="335601"/>
    <s v="18N"/>
    <x v="1"/>
    <s v="Instituciones religiosas"/>
    <s v="Cielos abiert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8d5f1dc6-ba5a-4324-a8bb-5e82da487538"/>
    <d v="2026-01-21T09:09:33"/>
    <d v="2026-01-21T10:56:35"/>
    <s v="CL83 # 27-58"/>
    <x v="4"/>
    <d v="1899-12-30T09:05:00"/>
    <s v="Eliana Andrea Lopez Marin"/>
    <x v="2"/>
    <x v="6"/>
    <s v="CL83 # 27-58"/>
    <n v="3421187"/>
    <n v="-76482775"/>
    <n v="3"/>
    <n v="378275"/>
    <n v="335277"/>
    <s v="18N"/>
    <x v="2"/>
    <s v="Hogares de bienestar familiar"/>
    <s v="Las quince pulguitas"/>
    <s v="Si"/>
    <s v="Martha Cecilia lemos"/>
    <n v="3157236379"/>
    <n v="1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869b9de4-85f9-436a-9ec1-6c4223789e25"/>
    <d v="2026-01-21T08:56:23"/>
    <d v="2026-01-21T10:56:30"/>
    <s v="Kr 27 # 78a-04"/>
    <x v="4"/>
    <d v="1899-12-30T08:52:00"/>
    <s v="Eliana Andrea Lopez Marin"/>
    <x v="2"/>
    <x v="6"/>
    <s v="Kr 27 # 78a-04"/>
    <n v="3422559"/>
    <n v="-76483429"/>
    <n v="3"/>
    <n v="378427"/>
    <n v="335205"/>
    <s v="18N"/>
    <x v="1"/>
    <s v="Entidades de gobierno"/>
    <s v="C.A.L.I 14"/>
    <s v="Si"/>
    <s v="Guarda mina"/>
    <n v="6024232333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85a2de5f-ef0a-4a52-89dd-ee8219ea5ba8"/>
    <d v="2026-01-21T08:40:58"/>
    <d v="2026-01-21T10:56:25"/>
    <s v="CL81 # 27b-46"/>
    <x v="4"/>
    <d v="1899-12-30T08:33:00"/>
    <s v="Eliana Andrea Lopez Marin"/>
    <x v="2"/>
    <x v="6"/>
    <s v="CL81 # 27b-46"/>
    <n v="3421474"/>
    <n v="-76483547"/>
    <n v="3"/>
    <n v="378307"/>
    <n v="335192"/>
    <s v="18N"/>
    <x v="1"/>
    <s v="Instituciones religiosas"/>
    <s v="Parroquia nuestra señora de la candelaria"/>
    <s v="Si"/>
    <s v="Mariana castro"/>
    <n v="3053691284"/>
    <n v="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ebb0e483-ed32-40dd-be03-920d973a6520"/>
    <d v="2026-01-21T08:28:08"/>
    <d v="2026-01-21T10:56:20"/>
    <s v="Kr 27b # 78a-17"/>
    <x v="4"/>
    <d v="1899-12-30T08:14:00"/>
    <s v="Eliana Andrea Lopez Marin"/>
    <x v="2"/>
    <x v="6"/>
    <s v="Kr 27b # 78a-17"/>
    <n v="3422022"/>
    <n v="-76483862"/>
    <n v="3"/>
    <n v="378368"/>
    <n v="335157"/>
    <s v="18N"/>
    <x v="2"/>
    <s v="Inst. Educativas Privadas"/>
    <s v="Colegio pigmalion"/>
    <s v="Si"/>
    <s v="MarianRodríguez"/>
    <n v="3117538934"/>
    <n v="2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Ninguna"/>
    <s v="No aplica"/>
    <s v=""/>
  </r>
  <r>
    <s v="f3b97d3c-aad0-4e22-83a7-4ebd4aa96e90"/>
    <d v="2026-01-21T08:01:05"/>
    <d v="2026-01-21T10:56:15"/>
    <s v="CL78 # 27-50"/>
    <x v="4"/>
    <d v="1899-12-30T07:57:00"/>
    <s v="Eliana Andrea Lopez Marin"/>
    <x v="2"/>
    <x v="6"/>
    <s v="CL78 # 27-50"/>
    <n v="3422512"/>
    <n v="-76484052"/>
    <n v="2"/>
    <n v="378422"/>
    <n v="335136"/>
    <s v="18N"/>
    <x v="2"/>
    <s v="Hogares de bienestar familiar"/>
    <s v="Miel"/>
    <s v="Si"/>
    <s v="SoranyAlarcón"/>
    <n v="3164969518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10116875-4d97-4ada-a9b8-dc42679cddc5"/>
    <d v="2026-01-21T10:32:41"/>
    <d v="2026-01-21T10:32:51"/>
    <s v="Kra 46B. #52-106"/>
    <x v="4"/>
    <d v="1899-12-30T10:29:00"/>
    <s v="Violet Jaramillo Valencia"/>
    <x v="0"/>
    <x v="7"/>
    <s v="Kra 46B. #52-106"/>
    <n v="3398099"/>
    <n v="-76508559"/>
    <n v="3"/>
    <n v="375727"/>
    <n v="332408"/>
    <s v="18N"/>
    <x v="0"/>
    <s v="Vulcanizadoras"/>
    <s v="Vulcanizadora.La.46"/>
    <s v="Si"/>
    <s v="Leonardo Quintero"/>
    <n v="3156781975"/>
    <n v="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s v="No aplica"/>
    <n v="0"/>
    <n v="0"/>
    <x v="1"/>
    <s v="Ninguna"/>
    <s v="No aplica"/>
    <s v=""/>
  </r>
  <r>
    <s v="ace1e969-b563-48d7-94fd-08813882b743"/>
    <d v="2026-01-21T10:26:26"/>
    <d v="2026-01-21T10:26:35"/>
    <s v="T 87 # 26K9"/>
    <x v="4"/>
    <d v="1899-12-30T10:18:00"/>
    <s v="Magaly Guerrero Chicangan"/>
    <x v="2"/>
    <x v="4"/>
    <s v="T 87 # 26K9"/>
    <n v="3427223"/>
    <n v="-76480293"/>
    <n v="2"/>
    <n v="378942"/>
    <n v="335554"/>
    <s v="18N"/>
    <x v="2"/>
    <s v="Inst. Educativas Privadas"/>
    <s v="Institución educativa ALIGHIERI"/>
    <s v="Si"/>
    <s v="Raul montes"/>
    <n v="3152835743"/>
    <n v="9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Usan límpido"/>
    <s v="Se deja recomendaciones de como se evitan criaderos del zancudo transmisor del dengue"/>
    <s v=""/>
  </r>
  <r>
    <s v="ab304a57-f590-4c8d-83d9-2f711e8c5b69"/>
    <d v="2026-01-21T10:25:41"/>
    <d v="2026-01-21T10:25:56"/>
    <s v="Kr 26 k cl 87-05"/>
    <x v="4"/>
    <d v="1899-12-30T10:10:00"/>
    <s v="Diana Milays Quinonez Manyoma"/>
    <x v="2"/>
    <x v="4"/>
    <s v="Kr 26 k cl 87-05"/>
    <n v="342727"/>
    <n v="-76480339"/>
    <n v="17"/>
    <n v="378947"/>
    <n v="335549"/>
    <s v="18N"/>
    <x v="1"/>
    <s v="Otras instituciones"/>
    <s v="Fundalic"/>
    <s v="Si"/>
    <s v="Jose guevara"/>
    <n v="4232229"/>
    <n v="5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12"/>
    <n v="0"/>
    <n v="0"/>
    <n v="0"/>
    <s v="No aplica"/>
    <n v="0"/>
    <n v="0"/>
    <x v="1"/>
    <s v="Usan limpido"/>
    <s v="Se le deja recomendaciones para evitar criaderos del zancudo transmisor del dengue"/>
    <s v=""/>
  </r>
  <r>
    <s v="60f24782-992c-41bb-9449-b87c8de3c2f9"/>
    <d v="2026-01-21T10:08:53"/>
    <d v="2026-01-21T10:09:50"/>
    <s v="Kr26it cl96 10"/>
    <x v="4"/>
    <d v="1899-12-30T09:42:00"/>
    <s v="Diana Milays Quinonez Manyoma"/>
    <x v="2"/>
    <x v="4"/>
    <s v="Kr26it cl96 10"/>
    <m/>
    <m/>
    <m/>
    <m/>
    <m/>
    <s v=""/>
    <x v="2"/>
    <s v="Hogares de bienestar familiar"/>
    <s v="Mis horas felices"/>
    <s v="Si"/>
    <s v="Rubi londoño"/>
    <n v="3225896152"/>
    <n v="12"/>
    <n v="0"/>
    <n v="0"/>
    <n v="0"/>
    <n v="0"/>
    <n v="0"/>
    <n v="0"/>
    <n v="0"/>
    <n v="0"/>
    <n v="0"/>
    <n v="0"/>
    <n v="0"/>
    <n v="0"/>
    <n v="4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7"/>
    <n v="7"/>
    <n v="0"/>
    <n v="0"/>
    <n v="11"/>
    <n v="0"/>
    <n v="0"/>
    <n v="0"/>
    <s v="No aplica"/>
    <n v="0"/>
    <n v="0"/>
    <x v="1"/>
    <s v="Desinfectsn con limpido"/>
    <s v="Se le deja recomendaciones para evitar criaderos del zancudo transmisor del dengue"/>
    <s v=""/>
  </r>
  <r>
    <s v="5b219d26-e049-4ff1-8d44-2b8a73301785"/>
    <d v="2026-01-21T09:56:51"/>
    <d v="2026-01-21T09:57:01"/>
    <s v="K26J#93-59"/>
    <x v="4"/>
    <d v="1899-12-30T09:51:00"/>
    <s v="Magaly Guerrero Chicangan"/>
    <x v="2"/>
    <x v="4"/>
    <s v="K26J#93-59"/>
    <n v="3427822"/>
    <n v="-76478933"/>
    <n v="2"/>
    <n v="379008"/>
    <n v="335706"/>
    <s v="18N"/>
    <x v="1"/>
    <s v="Otras instituciones"/>
    <s v="Comedor comunitario sonia"/>
    <s v="Si"/>
    <s v="Marcela castillo"/>
    <n v="3152161522"/>
    <n v="9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Usan límpido"/>
    <s v="Se dejan las respectivas recomendaciones para evitar criaderos del zancudo transmisor del dengue"/>
    <s v=""/>
  </r>
  <r>
    <s v="83cf8241-efce-43f8-a213-9ba80bc59cb9"/>
    <d v="2026-01-21T09:43:22"/>
    <d v="2026-01-21T09:43:28"/>
    <s v="Kra 47.  #49-60"/>
    <x v="4"/>
    <d v="1899-12-30T09:36:00"/>
    <s v="Violet Jaramillo Valencia"/>
    <x v="0"/>
    <x v="7"/>
    <s v="Kra 47.  #49-60"/>
    <n v="3399586"/>
    <n v="-76511165"/>
    <n v="5"/>
    <n v="375892"/>
    <n v="332119"/>
    <s v="18N"/>
    <x v="1"/>
    <s v="Otras instituciones"/>
    <s v="Comedor Comunitario.Mis Sueños"/>
    <s v="Si"/>
    <s v="Emma.Paulina.Garcés"/>
    <n v="3170720694"/>
    <n v="9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83cf8241-efce-43f8-a213-9ba80bc59cb9_1769006599.jpg"/>
  </r>
  <r>
    <s v="f512513f-2268-4398-9f83-0ae71185db26"/>
    <d v="2026-01-21T09:41:29"/>
    <d v="2026-01-21T09:41:49"/>
    <s v="Cr 26 k #83-45"/>
    <x v="4"/>
    <d v="1899-12-30T09:32:00"/>
    <s v="Diana Milays Quinonez Manyoma"/>
    <x v="2"/>
    <x v="4"/>
    <s v="Cr 26 k #83-45"/>
    <n v="342738"/>
    <n v="-76480755"/>
    <n v="3"/>
    <n v="378960"/>
    <n v="335503"/>
    <s v="18N"/>
    <x v="3"/>
    <s v="Hogares cuidado adulto mayor"/>
    <s v="Funda sab"/>
    <s v="Si"/>
    <s v="Angel gonzalez"/>
    <n v="3054088705"/>
    <n v="50"/>
    <n v="0"/>
    <n v="0"/>
    <n v="0"/>
    <n v="0"/>
    <n v="0"/>
    <n v="0"/>
    <n v="0"/>
    <n v="0"/>
    <n v="7"/>
    <n v="7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3"/>
    <n v="0"/>
    <n v="0"/>
    <n v="16"/>
    <n v="0"/>
    <n v="0"/>
    <n v="0"/>
    <s v="No aplica"/>
    <n v="0"/>
    <n v="0"/>
    <x v="1"/>
    <s v="Usan limpido y fumigan"/>
    <s v="Se le deja recomendaciones para evitar criaderos del zancudo transmisor del dengue"/>
    <s v=""/>
  </r>
  <r>
    <s v="0e983754-5cf0-4ed3-b847-d65fe6690e83"/>
    <d v="2026-01-21T09:20:22"/>
    <d v="2026-01-21T09:41:44"/>
    <s v="Cr 26j cl 80  02"/>
    <x v="4"/>
    <d v="1899-12-30T09:10:00"/>
    <s v="Diana Milays Quinonez Manyoma"/>
    <x v="2"/>
    <x v="4"/>
    <s v="Cr 26j cl 80  02"/>
    <n v="342794"/>
    <n v="-7648195"/>
    <n v="3"/>
    <n v="379022"/>
    <n v="335370"/>
    <s v="18N"/>
    <x v="1"/>
    <s v="Otras instituciones"/>
    <s v="Coomedero comunitario coomostaza"/>
    <s v="Si"/>
    <s v="Marugrnia chavez"/>
    <n v="3151027384"/>
    <n v="3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11"/>
    <n v="0"/>
    <n v="0"/>
    <n v="0"/>
    <s v="No aplica"/>
    <n v="0"/>
    <n v="0"/>
    <x v="1"/>
    <s v="Usan limpido y fumigan"/>
    <s v="Se le deja recomendaciones para evitar criaderos del zancudo transmisor del dengue"/>
    <s v=""/>
  </r>
  <r>
    <s v="20778a13-6498-42ee-8860-ec398cd3a199"/>
    <d v="2026-01-21T09:08:39"/>
    <d v="2026-01-21T09:41:40"/>
    <s v="Digb26k #80a 00"/>
    <x v="4"/>
    <d v="1899-12-30T08:59:00"/>
    <s v="Diana Milays Quinonez Manyoma"/>
    <x v="2"/>
    <x v="4"/>
    <s v="Digb26k #80a 00"/>
    <n v="34275"/>
    <n v="-76481221"/>
    <n v="3"/>
    <n v="378973"/>
    <n v="335451"/>
    <s v="18N"/>
    <x v="1"/>
    <s v="Instituciones religiosas"/>
    <s v="Casa cural pareoqui cristo señor de la vega"/>
    <s v="Si"/>
    <s v="Michel bolaños"/>
    <n v="3145232510"/>
    <n v="9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1"/>
    <n v="0"/>
    <n v="0"/>
    <n v="0"/>
    <n v="0"/>
    <n v="0"/>
    <n v="3"/>
    <n v="3"/>
    <n v="0"/>
    <n v="0"/>
    <n v="0"/>
    <n v="0"/>
    <n v="0"/>
    <n v="0"/>
    <n v="5"/>
    <n v="5"/>
    <n v="0"/>
    <n v="0"/>
    <n v="10"/>
    <n v="1"/>
    <n v="0"/>
    <n v="0"/>
    <s v="No aplica"/>
    <n v="0"/>
    <n v="0"/>
    <x v="4"/>
    <s v="Desinfectsn con limpido"/>
    <s v="Se le deja recomendaciones para evitar criaderos del zancudo transmisor del dengue"/>
    <s v=""/>
  </r>
  <r>
    <s v="d2521abb-2e40-4a64-af30-2549e6ff539f"/>
    <d v="2026-01-21T09:40:41"/>
    <d v="2026-01-21T09:40:48"/>
    <s v="K 26K # 83-47"/>
    <x v="4"/>
    <d v="1899-12-30T09:32:00"/>
    <s v="Magaly Guerrero Chicangan"/>
    <x v="2"/>
    <x v="4"/>
    <s v="K 26K # 83-47"/>
    <n v="342744"/>
    <n v="-7648078"/>
    <n v="2"/>
    <n v="378966"/>
    <n v="335500"/>
    <s v="18N"/>
    <x v="1"/>
    <s v="Otras instituciones"/>
    <s v="Comedor comunitario FUNDASAB"/>
    <s v="Si"/>
    <s v="Rubiela moncayo"/>
    <n v="3128490972"/>
    <n v="12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Usan límpido"/>
    <s v="Se deja las respectivas recomendaciones para evitar criaderos del zancudo transmisor del dengue"/>
    <s v=""/>
  </r>
  <r>
    <s v="a3ab06a5-ad34-41d6-be73-33ee5d2cc9ef"/>
    <d v="2026-01-21T09:18:23"/>
    <d v="2026-01-21T09:18:28"/>
    <s v="K 26K # 80A02"/>
    <x v="4"/>
    <d v="1899-12-30T09:13:00"/>
    <s v="Magaly Guerrero Chicangan"/>
    <x v="2"/>
    <x v="4"/>
    <s v="K 26K # 80A02"/>
    <n v="342748"/>
    <n v="-76480965"/>
    <n v="1"/>
    <n v="378971"/>
    <n v="335480"/>
    <s v="18N"/>
    <x v="1"/>
    <s v="Instituciones religiosas"/>
    <s v="Casa cural parroquia cristo señor de la vida"/>
    <s v="Si"/>
    <s v="Ana milena Lopez"/>
    <n v="3236980074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2"/>
    <n v="2"/>
    <n v="1"/>
    <n v="0"/>
    <n v="1"/>
    <n v="1"/>
    <n v="0"/>
    <n v="0"/>
    <n v="0"/>
    <n v="0"/>
    <n v="0"/>
    <n v="0"/>
    <n v="4"/>
    <n v="4"/>
    <n v="0"/>
    <n v="0"/>
    <n v="9"/>
    <n v="1"/>
    <n v="0"/>
    <n v="1"/>
    <s v="No aplica"/>
    <n v="0"/>
    <n v="0"/>
    <x v="4"/>
    <s v="00"/>
    <s v="Se deja las respectivas recomendaciones para evitar criaderos del zancudo transmisor del dengue"/>
    <s v=""/>
  </r>
  <r>
    <s v="fea85054-430d-4eec-b49b-e6a3f8bc3e8a"/>
    <d v="2026-01-21T09:17:39"/>
    <d v="2026-01-21T09:17:45"/>
    <s v="Kra 46. #53-20"/>
    <x v="4"/>
    <d v="1899-12-30T09:09:00"/>
    <s v="Violet Jaramillo Valencia"/>
    <x v="0"/>
    <x v="7"/>
    <s v="Kra 46. #53-20"/>
    <n v="3398817"/>
    <n v="-76508412"/>
    <n v="3"/>
    <n v="375806"/>
    <n v="332425"/>
    <s v="18N"/>
    <x v="1"/>
    <s v="Estaciones de servicio"/>
    <s v="E. D. S.   La Coraza"/>
    <s v="Si"/>
    <s v="Julián Andrés.Ordóñez.Garcés"/>
    <n v="3207270717"/>
    <n v="690"/>
    <n v="6"/>
    <n v="6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0"/>
    <n v="0"/>
    <n v="0"/>
    <n v="0"/>
    <s v="No aplica"/>
    <n v="0"/>
    <n v="0"/>
    <x v="1"/>
    <s v="Ninguna"/>
    <s v="No aplica"/>
    <s v=""/>
  </r>
  <r>
    <s v="ccd146de-821e-47bd-a263-75d50cf9cede"/>
    <d v="2026-01-21T09:13:18"/>
    <d v="2026-01-21T09:13:25"/>
    <s v="D26K#83-27"/>
    <x v="4"/>
    <d v="1899-12-30T08:46:00"/>
    <s v="Magaly Guerrero Chicangan"/>
    <x v="2"/>
    <x v="4"/>
    <s v="D26K#83-27"/>
    <n v="3427475"/>
    <n v="-76480949"/>
    <n v="2"/>
    <n v="378970"/>
    <n v="335481"/>
    <s v="18N"/>
    <x v="2"/>
    <s v="Inst. Educativas Públicas"/>
    <s v="Institución educativa monseñor ramón arcila"/>
    <s v="Si"/>
    <s v="Roberto Lopez"/>
    <n v="3163607120"/>
    <n v="10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Usan clorox en sifones"/>
    <s v="Se deja las respectivas recomendaciones para evitar criaderos del zancudo transmisor del dengue"/>
    <s v=""/>
  </r>
  <r>
    <s v="a8233fc9-c8c5-4709-8282-e78ddad11233"/>
    <d v="2026-01-21T09:03:35"/>
    <d v="2026-01-21T09:03:41"/>
    <s v="Kra 46.  #51-41"/>
    <x v="4"/>
    <d v="1899-12-30T08:56:00"/>
    <s v="Violet Jaramillo Valencia"/>
    <x v="0"/>
    <x v="7"/>
    <s v="Kra 46.  #51-41"/>
    <m/>
    <m/>
    <m/>
    <m/>
    <m/>
    <s v=""/>
    <x v="1"/>
    <s v="Instituciones religiosas"/>
    <s v="Parroquia. Santa  Cecili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Ilsa  Murillo, la señora dice que no tiene permiso para dejar ingresar hacer la visita."/>
    <s v=""/>
  </r>
  <r>
    <s v="751ea2a3-f506-48f6-bc36-ba4c704376ae"/>
    <d v="2026-01-22T11:10:50"/>
    <d v="2026-01-23T09:20:46"/>
    <s v="K 41 e 3 con c 50"/>
    <x v="5"/>
    <d v="1899-12-30T11:07:00"/>
    <s v="Maria Fernanda Calderon"/>
    <x v="0"/>
    <x v="7"/>
    <s v="K 41 e 3 con c 50"/>
    <n v="3404557"/>
    <n v="-76504928"/>
    <n v="14"/>
    <n v="376440"/>
    <n v="332813"/>
    <s v="18N"/>
    <x v="1"/>
    <s v="Otras instituciones"/>
    <s v="Kiosco adulto mayor ciudad cordoba"/>
    <s v="Si"/>
    <s v="Andy palacio"/>
    <n v="3001940523"/>
    <n v="150"/>
    <n v="0"/>
    <n v="0"/>
    <n v="0"/>
    <n v="0"/>
    <n v="0"/>
    <n v="0"/>
    <n v="0"/>
    <n v="0"/>
    <n v="6"/>
    <n v="6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10"/>
    <n v="0"/>
    <n v="0"/>
    <n v="0"/>
    <s v="No aplica"/>
    <n v="0"/>
    <n v="0"/>
    <x v="1"/>
    <s v="N"/>
    <s v="No aplica"/>
    <s v=""/>
  </r>
  <r>
    <s v="5e06a6e1-2fdc-4568-888d-4170121532c7"/>
    <d v="2026-01-22T11:07:38"/>
    <d v="2026-01-23T09:20:37"/>
    <s v="K 42 a 1 con cl 51"/>
    <x v="5"/>
    <d v="1899-12-30T10:57:00"/>
    <s v="Maria Fernanda Calderon"/>
    <x v="0"/>
    <x v="7"/>
    <s v="K 42 a 1 con cl 51"/>
    <n v="3403449"/>
    <n v="-76505401"/>
    <n v="3"/>
    <n v="376318"/>
    <n v="332760"/>
    <s v="18N"/>
    <x v="1"/>
    <s v="Instalaciones deportivas"/>
    <s v="Polideportivo ciudad cordoba"/>
    <s v="Si"/>
    <s v="Jhoany cardona"/>
    <n v="3128133442"/>
    <n v="30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N"/>
    <s v="No aplica"/>
    <s v=""/>
  </r>
  <r>
    <s v="435f4771-10a7-4f26-a615-c52b1428e954"/>
    <d v="2026-01-22T10:45:11"/>
    <d v="2026-01-23T09:20:29"/>
    <s v="K 43 a  con calle 50"/>
    <x v="5"/>
    <d v="1899-12-30T10:41:00"/>
    <s v="Maria Fernanda Calderon"/>
    <x v="0"/>
    <x v="7"/>
    <s v="K 43 a  con calle 50"/>
    <n v="3401931"/>
    <n v="-76507893"/>
    <n v="4"/>
    <n v="376150"/>
    <n v="332483"/>
    <s v="18N"/>
    <x v="1"/>
    <s v="Instalaciones deportivas"/>
    <s v="Parque Skype ciudad cordoba"/>
    <s v="Si"/>
    <s v="Jaime gutierrez"/>
    <n v="3218106829"/>
    <n v="30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N"/>
    <s v="No aplica"/>
    <s v=""/>
  </r>
  <r>
    <s v="cb4c93a4-f085-4300-8675-f1b7ad287993"/>
    <d v="2026-01-22T09:26:09"/>
    <d v="2026-01-23T09:20:24"/>
    <s v="K 42 #48b-90"/>
    <x v="5"/>
    <d v="1899-12-30T09:22:00"/>
    <s v="Maria Fernanda Calderon"/>
    <x v="0"/>
    <x v="7"/>
    <s v="K 42 #48b-90"/>
    <n v="3403669"/>
    <n v="-76506681"/>
    <n v="5"/>
    <n v="376342"/>
    <n v="332618"/>
    <s v="18N"/>
    <x v="0"/>
    <s v="Talleres"/>
    <s v="Motos candela"/>
    <s v="Si"/>
    <s v="Jhon mosquera"/>
    <n v="320795587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"/>
    <s v="No aplica"/>
    <s v=""/>
  </r>
  <r>
    <s v="ddaeeb54-4d35-464a-84bf-07f41fe02b40"/>
    <d v="2026-01-22T09:18:34"/>
    <d v="2026-01-23T09:20:19"/>
    <s v="K 43 #48a-29"/>
    <x v="5"/>
    <d v="1899-12-30T09:17:00"/>
    <s v="Maria Fernanda Calderon"/>
    <x v="0"/>
    <x v="7"/>
    <s v="K 43 #48a-29"/>
    <n v="3404223"/>
    <n v="-76506899"/>
    <n v="4"/>
    <n v="376404"/>
    <n v="332594"/>
    <s v="18N"/>
    <x v="2"/>
    <s v="Jardines infantiles"/>
    <s v="Jardín infantil ciudad cordob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71ef685b-ef59-4993-9703-080f8b463189"/>
    <d v="2026-01-22T09:13:02"/>
    <d v="2026-01-23T09:20:13"/>
    <s v="K 42b #48-36"/>
    <x v="5"/>
    <d v="1899-12-30T09:05:00"/>
    <s v="Maria Fernanda Calderon"/>
    <x v="0"/>
    <x v="7"/>
    <s v="K 42b #48-36"/>
    <n v="3404389"/>
    <n v="-76507342"/>
    <n v="4"/>
    <n v="376422"/>
    <n v="332545"/>
    <s v="18N"/>
    <x v="1"/>
    <s v="Parqueaderos"/>
    <s v="Parqueadero 24 horas ciudad cordoba"/>
    <s v="Si"/>
    <s v="Carlos martinez"/>
    <n v="3184433222"/>
    <n v="5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4"/>
    <n v="0"/>
    <n v="0"/>
    <n v="0"/>
    <s v="No aplica"/>
    <n v="0"/>
    <n v="0"/>
    <x v="1"/>
    <s v="N"/>
    <s v="No aplica"/>
    <s v=""/>
  </r>
  <r>
    <s v="b0a9c241-d9b6-4c22-836c-cb1228491d7f"/>
    <d v="2026-01-22T09:03:51"/>
    <d v="2026-01-23T09:20:08"/>
    <s v="K 42b #48-36"/>
    <x v="5"/>
    <d v="1899-12-30T08:56:00"/>
    <s v="Maria Fernanda Calderon"/>
    <x v="0"/>
    <x v="7"/>
    <s v="K 42b #48-36"/>
    <n v="3404358"/>
    <n v="-76507373"/>
    <n v="3"/>
    <n v="376419"/>
    <n v="332541"/>
    <s v="18N"/>
    <x v="0"/>
    <s v="Vulcanizadoras"/>
    <s v="Vulcanizadora 24 horas"/>
    <s v="Si"/>
    <s v="Carlos martinez"/>
    <n v="3184433222"/>
    <n v="1"/>
    <n v="0"/>
    <n v="0"/>
    <n v="0"/>
    <n v="0"/>
    <n v="1"/>
    <n v="1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8"/>
    <n v="0"/>
    <n v="0"/>
    <n v="0"/>
    <s v="No aplica"/>
    <n v="0"/>
    <n v="0"/>
    <x v="1"/>
    <s v="N"/>
    <s v="No aplica"/>
    <s v=""/>
  </r>
  <r>
    <s v="6b9efa58-6a1c-425e-8601-a124811ef8b9"/>
    <d v="2026-01-22T08:51:44"/>
    <d v="2026-01-23T09:20:02"/>
    <s v="K 43 #48-06"/>
    <x v="5"/>
    <d v="1899-12-30T08:45:00"/>
    <s v="Maria Fernanda Calderon"/>
    <x v="0"/>
    <x v="7"/>
    <s v="K 43 #48-06"/>
    <n v="3403461"/>
    <n v="-76508828"/>
    <n v="5"/>
    <n v="376320"/>
    <n v="332380"/>
    <s v="18N"/>
    <x v="1"/>
    <s v="Instituciones religiosas"/>
    <s v="Iglesia Jesucristo es la visión del mundo"/>
    <s v="Si"/>
    <s v="Rodrigo mateus"/>
    <n v="3148787002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"/>
    <s v="No aplica"/>
    <s v=""/>
  </r>
  <r>
    <s v="bcb38629-b835-44da-8f63-61145afc61cb"/>
    <d v="2026-01-22T12:23:59"/>
    <d v="2026-01-22T14:06:22"/>
    <s v="Cra 42 B # 56c - 82"/>
    <x v="5"/>
    <d v="1899-12-30T12:20:00"/>
    <s v="Jackeline Vergara Reina "/>
    <x v="0"/>
    <x v="17"/>
    <s v="Cra 42 B # 56c - 82"/>
    <n v="3400774"/>
    <n v="-76503156"/>
    <n v="2625"/>
    <n v="376022"/>
    <n v="333009"/>
    <s v="18N"/>
    <x v="2"/>
    <s v="Jardines infantiles"/>
    <s v="Jardín Mi Pequeño Mundo"/>
    <s v="Si"/>
    <s v="Adriana Estrada"/>
    <n v="3273230"/>
    <n v="4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2"/>
    <n v="0"/>
    <n v="0"/>
    <n v="4"/>
    <n v="0"/>
    <n v="0"/>
    <n v="0"/>
    <s v="No aplica"/>
    <n v="0"/>
    <n v="0"/>
    <x v="1"/>
    <s v="Clorox"/>
    <s v="Ninguna"/>
    <s v=""/>
  </r>
  <r>
    <s v="a96c13f2-b407-4663-9b26-934ef90d93d3"/>
    <d v="2026-01-22T12:09:15"/>
    <d v="2026-01-22T14:06:20"/>
    <s v="Cal 55 B # 41D - 24"/>
    <x v="5"/>
    <d v="1899-12-30T12:04:00"/>
    <s v="Jackeline Vergara Reina "/>
    <x v="0"/>
    <x v="7"/>
    <s v="Cal 55 B # 41D - 24"/>
    <n v="3400787"/>
    <n v="-76502913"/>
    <n v="408"/>
    <n v="376023"/>
    <n v="333036"/>
    <s v="18N"/>
    <x v="2"/>
    <s v="Inst. Educativas Privadas"/>
    <s v="Liceo  Nueva Era"/>
    <s v="Si"/>
    <s v="Liliana Arévalo"/>
    <n v="3108183246"/>
    <n v="3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2"/>
    <n v="0"/>
    <n v="0"/>
    <n v="2"/>
    <n v="0"/>
    <n v="0"/>
    <n v="0"/>
    <s v="No aplica"/>
    <n v="0"/>
    <n v="0"/>
    <x v="1"/>
    <s v="Clorox"/>
    <s v="Ninguna"/>
    <s v=""/>
  </r>
  <r>
    <s v="5be8cefd-7c01-4cde-85a0-c0cf34808517"/>
    <d v="2026-01-22T11:56:54"/>
    <d v="2026-01-22T14:06:17"/>
    <s v="Calle 56 # 41 E - 3"/>
    <x v="5"/>
    <d v="1899-12-30T11:53:00"/>
    <s v="Jackeline Vergara Reina "/>
    <x v="0"/>
    <x v="7"/>
    <s v="Calle 56 # 41 E - 3"/>
    <n v="3401028"/>
    <n v="-76501324"/>
    <n v="31"/>
    <n v="376049"/>
    <n v="333213"/>
    <s v="18N"/>
    <x v="1"/>
    <s v="Centros culturales"/>
    <s v="Caseta comunal ciudad Córdoba"/>
    <s v="Si"/>
    <s v="Diana Cortez"/>
    <n v="3215536622"/>
    <n v="17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2"/>
    <n v="0"/>
    <n v="0"/>
    <n v="2"/>
    <n v="0"/>
    <n v="0"/>
    <n v="0"/>
    <s v="No aplica"/>
    <n v="0"/>
    <n v="0"/>
    <x v="1"/>
    <s v="Clorox"/>
    <s v="Ninguna"/>
    <s v=""/>
  </r>
  <r>
    <s v="ea7e68fa-a9f9-4082-a229-7dc946ed2c6f"/>
    <d v="2026-01-22T11:22:28"/>
    <d v="2026-01-22T14:06:15"/>
    <s v="Cra 41 B # 55-09"/>
    <x v="5"/>
    <d v="1899-12-30T11:18:00"/>
    <s v="Jackeline Vergara Reina "/>
    <x v="0"/>
    <x v="18"/>
    <s v="Cra 41 B # 55-09"/>
    <n v="3401005"/>
    <n v="-76501583"/>
    <n v="1381"/>
    <n v="376047"/>
    <n v="333184"/>
    <s v="18N"/>
    <x v="2"/>
    <s v="Hogares de bienestar familiar"/>
    <s v="CDI Vallado B"/>
    <s v="Si"/>
    <s v="Carolina Arenas"/>
    <n v="3166723970"/>
    <n v="1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3"/>
    <n v="0"/>
    <n v="0"/>
    <n v="3"/>
    <n v="0"/>
    <n v="0"/>
    <n v="0"/>
    <s v="No aplica"/>
    <n v="0"/>
    <n v="0"/>
    <x v="1"/>
    <s v="Clorox"/>
    <s v="Ninguna"/>
    <s v=""/>
  </r>
  <r>
    <s v="bd8774eb-b649-4cf6-bad7-65cecfef63fe"/>
    <d v="2026-01-22T11:11:43"/>
    <d v="2026-01-22T14:06:14"/>
    <s v="Cra 41 B # 55-69"/>
    <x v="5"/>
    <d v="1899-12-30T11:08:00"/>
    <s v="Jackeline Vergara Reina "/>
    <x v="0"/>
    <x v="18"/>
    <s v="Cra 41 B # 55-69"/>
    <n v="340231"/>
    <n v="-76501473"/>
    <n v="1463"/>
    <n v="376191"/>
    <n v="333197"/>
    <s v="18N"/>
    <x v="2"/>
    <s v="Guarderias"/>
    <s v="Casa Meterna cuidando Niños"/>
    <s v="Si"/>
    <s v="Alba Milena Zapata"/>
    <n v="3006252086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Clorox"/>
    <s v="Ninguna"/>
    <s v=""/>
  </r>
  <r>
    <s v="f1a3a866-50a6-445e-a666-22b90f46e290"/>
    <d v="2026-01-22T10:43:16"/>
    <d v="2026-01-22T14:06:11"/>
    <s v="Cra 41D2# 54-48"/>
    <x v="5"/>
    <d v="1899-12-30T10:39:00"/>
    <s v="Jackeline Vergara Reina "/>
    <x v="0"/>
    <x v="7"/>
    <s v="Cra 41D2# 54-48"/>
    <n v="340349"/>
    <n v="-76501643"/>
    <n v="12"/>
    <n v="376322"/>
    <n v="333178"/>
    <s v="18N"/>
    <x v="1"/>
    <s v="Instituciones religiosas"/>
    <s v="Iglesia Cristiana Amor y Paz"/>
    <s v="Si"/>
    <s v="Omar Felipe Urueña"/>
    <n v="3016119398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Clorox"/>
    <s v="Ninguna"/>
    <s v=""/>
  </r>
  <r>
    <s v="c6a155a7-f736-4b67-b072-cad34ebc9344"/>
    <d v="2026-01-22T10:26:13"/>
    <d v="2026-01-22T14:06:09"/>
    <s v="Cra 54 # 41 D - 10"/>
    <x v="5"/>
    <d v="1899-12-30T10:21:00"/>
    <s v="Jackeline Vergara Reina "/>
    <x v="0"/>
    <x v="7"/>
    <s v="Cra 54 # 41 D - 10"/>
    <n v="3404126"/>
    <n v="-76501468"/>
    <n v="17"/>
    <n v="376392"/>
    <n v="333197"/>
    <s v="18N"/>
    <x v="1"/>
    <s v="Bomberos y defensa civil "/>
    <s v="Estación De Bombero El Vallado"/>
    <s v="Si"/>
    <s v="Sebastián Rivera"/>
    <n v="3015504343"/>
    <n v="7"/>
    <n v="9"/>
    <n v="9"/>
    <n v="0"/>
    <n v="0"/>
    <n v="0"/>
    <n v="0"/>
    <n v="0"/>
    <n v="0"/>
    <n v="1"/>
    <n v="1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7"/>
    <n v="0"/>
    <n v="0"/>
    <n v="0"/>
    <s v="No aplica"/>
    <n v="0"/>
    <n v="0"/>
    <x v="1"/>
    <s v="Clorox"/>
    <s v="Ninguna"/>
    <s v=""/>
  </r>
  <r>
    <s v="a9fd5164-b4c7-4bbc-9ff8-95767f84c1c9"/>
    <d v="2026-01-22T09:29:31"/>
    <d v="2026-01-22T14:06:07"/>
    <s v="Calle 54 # 42A Bis - 23"/>
    <x v="5"/>
    <d v="1899-12-30T09:26:00"/>
    <s v="Jackeline Vergara Reina "/>
    <x v="0"/>
    <x v="7"/>
    <s v="Calle 54 # 42A Bis - 23"/>
    <n v="3401789"/>
    <n v="-76504103"/>
    <n v="3"/>
    <n v="376134"/>
    <n v="332904"/>
    <s v="18N"/>
    <x v="1"/>
    <s v="Instituciones religiosas"/>
    <s v="La Iglesia De Jesucristo De los Santos DeLos Últimos Día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.."/>
    <s v="se encuentra cerrada"/>
    <s v="https://five.epicollect.net/api/media/control-larvario-en-lch-etv-2026?type=photo&amp;format=entry_original&amp;name=a9fd5164-b4c7-4bbc-9ff8-95767f84c1c9_1769092169.jpg"/>
  </r>
  <r>
    <s v="103760e1-6d64-4060-aa25-baa11951adc5"/>
    <d v="2026-01-22T12:15:27"/>
    <d v="2026-01-22T12:52:41"/>
    <s v="Kr 55 b #26"/>
    <x v="5"/>
    <d v="1899-12-30T12:13:00"/>
    <s v="Jonatan Herrera Victoria"/>
    <x v="0"/>
    <x v="7"/>
    <s v="Kr 55 b #26"/>
    <n v="3399672"/>
    <n v="-76502981"/>
    <n v="4"/>
    <n v="375900"/>
    <n v="333029"/>
    <s v="18N"/>
    <x v="2"/>
    <s v="Inst. Educativas Privadas"/>
    <s v="Dang el inglisacademi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https://five.epicollect.net/api/media/control-larvario-en-lch-etv-2026?type=photo&amp;format=entry_original&amp;name=103760e1-6d64-4060-aa25-baa11951adc5_1769102122.jpg"/>
  </r>
  <r>
    <s v="117905ef-c180-4744-89b8-1d68d1a8c21a"/>
    <d v="2026-01-22T11:57:34"/>
    <d v="2026-01-22T12:52:36"/>
    <s v="Calle 56#45e5"/>
    <x v="5"/>
    <d v="1899-12-30T11:55:00"/>
    <s v="Jonatan Herrera Victoria"/>
    <x v="0"/>
    <x v="7"/>
    <s v="Calle 56#45e5"/>
    <n v="3401016"/>
    <n v="-76501355"/>
    <n v="4"/>
    <n v="376048"/>
    <n v="333209"/>
    <s v="18N"/>
    <x v="1"/>
    <s v="Centros de recreación"/>
    <s v="ParqueciudadCórdoba"/>
    <s v="Si"/>
    <s v="ClaraLópez"/>
    <n v="0"/>
    <n v="5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5"/>
    <n v="0"/>
    <n v="0"/>
    <n v="0"/>
    <s v="No aplica"/>
    <n v="0"/>
    <n v="0"/>
    <x v="1"/>
    <s v="Ninguna"/>
    <s v="No aplica"/>
    <s v=""/>
  </r>
  <r>
    <s v="a0a20ef1-07a3-46ac-91f4-0805ee06c8fb"/>
    <d v="2026-01-22T11:45:39"/>
    <d v="2026-01-22T12:52:31"/>
    <s v="Calle54d #41e 05"/>
    <x v="5"/>
    <d v="1899-12-30T11:43:00"/>
    <s v="Jonatan Herrera Victoria"/>
    <x v="0"/>
    <x v="7"/>
    <s v="Calle54d #41e 05"/>
    <n v="3402179"/>
    <n v="-7650222"/>
    <n v="11"/>
    <n v="376177"/>
    <n v="333114"/>
    <s v="18N"/>
    <x v="2"/>
    <s v="Inst. Educativas Privadas"/>
    <s v="Liceo súperios del valle"/>
    <s v="Si"/>
    <s v="Liliana estradra"/>
    <n v="0"/>
    <n v="3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Ninguna"/>
    <s v="No aplica"/>
    <s v=""/>
  </r>
  <r>
    <s v="5ee8df67-d75a-47ae-a70a-b399721c4287"/>
    <d v="2026-01-22T11:29:12"/>
    <d v="2026-01-22T12:52:27"/>
    <s v="Carrera 41 b 55-18"/>
    <x v="5"/>
    <d v="1899-12-30T11:25:00"/>
    <s v="Jonatan Herrera Victoria"/>
    <x v="0"/>
    <x v="18"/>
    <s v="Carrera 41 b 55-18"/>
    <n v="3403597"/>
    <n v="-76500054"/>
    <n v="48"/>
    <n v="376333"/>
    <n v="333354"/>
    <s v="18N"/>
    <x v="1"/>
    <s v="Otras instituciones"/>
    <s v="Comedor granito de mostaza"/>
    <s v="Si"/>
    <s v="MaríaEugeniaescobar"/>
    <n v="3113683922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s v="No aplica"/>
    <n v="0"/>
    <n v="0"/>
    <x v="1"/>
    <s v="Ninguna"/>
    <s v="No aplica"/>
    <s v=""/>
  </r>
  <r>
    <s v="d182fddf-8d72-4078-a4fa-cff6d1274736"/>
    <d v="2026-01-22T11:01:04"/>
    <d v="2026-01-22T12:52:22"/>
    <s v="Kra 41 d -calle55"/>
    <x v="5"/>
    <d v="1899-12-30T10:57:00"/>
    <s v="Jonatan Herrera Victoria"/>
    <x v="0"/>
    <x v="7"/>
    <s v="Kra 41 d -calle55"/>
    <n v="3402475"/>
    <n v="-7649912"/>
    <n v="4"/>
    <n v="376209"/>
    <n v="333458"/>
    <s v="18N"/>
    <x v="1"/>
    <s v="Instalaciones deportivas"/>
    <s v="BajoCórdoba"/>
    <s v="Si"/>
    <s v="MaritzaGómezacebedo"/>
    <n v="3117323764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06f865d0-7760-4f1e-a480-f40ff8a5d1d2"/>
    <d v="2026-01-22T10:37:48"/>
    <d v="2026-01-22T12:52:17"/>
    <s v="Kr 41 d2 54-48"/>
    <x v="5"/>
    <d v="1899-12-30T10:33:00"/>
    <s v="Jonatan Herrera Victoria"/>
    <x v="0"/>
    <x v="7"/>
    <s v="Kr 41 d2 54-48"/>
    <n v="3403435"/>
    <n v="-76501754"/>
    <n v="6"/>
    <n v="376316"/>
    <n v="333166"/>
    <s v="18N"/>
    <x v="2"/>
    <s v="Inst. Educativas Privadas"/>
    <s v="Colegio amor y paz"/>
    <s v="Si"/>
    <s v="Jairo salasSánchez"/>
    <n v="623490426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inguna"/>
    <s v="No aplica"/>
    <s v=""/>
  </r>
  <r>
    <s v="8f365c03-b21d-4fae-aa55-03bd2a694645"/>
    <d v="2026-01-22T09:51:19"/>
    <d v="2026-01-22T12:52:12"/>
    <s v="Avenidaciudadcali calle 54#41e 1-07"/>
    <x v="5"/>
    <d v="1899-12-30T09:48:00"/>
    <s v="Jonatan Herrera Victoria"/>
    <x v="0"/>
    <x v="7"/>
    <s v="Avenidaciudadcali calle 54#41e 1-07"/>
    <n v="3403392"/>
    <n v="-76502496"/>
    <n v="4"/>
    <n v="376311"/>
    <n v="333083"/>
    <s v="18N"/>
    <x v="1"/>
    <s v="Instituciones religiosas"/>
    <s v="Cristo para el mundo"/>
    <s v="Si"/>
    <s v="Jarri lora"/>
    <n v="4043505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1ad49997-f83f-4b93-bcf4-844ea613f527"/>
    <d v="2026-01-22T09:41:03"/>
    <d v="2026-01-22T12:52:07"/>
    <s v="Calle 54#41e3-57"/>
    <x v="5"/>
    <d v="1899-12-30T09:38:00"/>
    <s v="Jonatan Herrera Victoria"/>
    <x v="0"/>
    <x v="7"/>
    <s v="Calle 54#41e3-57"/>
    <n v="3402671"/>
    <n v="-76503269"/>
    <n v="4"/>
    <n v="376231"/>
    <n v="332997"/>
    <s v="18N"/>
    <x v="2"/>
    <s v="Inst. Educativas Privadas"/>
    <s v="Centro"/>
    <s v="Si"/>
    <s v="Rodrigo cadena"/>
    <n v="3376388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0"/>
    <n v="0"/>
    <n v="0"/>
    <n v="0"/>
    <s v="No aplica"/>
    <n v="0"/>
    <n v="0"/>
    <x v="1"/>
    <s v="Ninguna"/>
    <s v="No aplica"/>
    <s v=""/>
  </r>
  <r>
    <s v="1eee0cb2-259e-46bd-9ebb-b1c211419af1"/>
    <d v="2026-01-22T11:23:53"/>
    <d v="2026-01-22T11:27:16"/>
    <s v="K.27.F.C 107 B"/>
    <x v="5"/>
    <d v="1899-12-30T11:10:00"/>
    <s v="Hector Escobar Osorio"/>
    <x v="2"/>
    <x v="19"/>
    <s v="K.27.F.C 107 B"/>
    <n v="341473"/>
    <n v="-76477436"/>
    <n v="5"/>
    <n v="377560"/>
    <n v="335870"/>
    <s v="18N"/>
    <x v="1"/>
    <s v="Otras instituciones"/>
    <s v="Fundación . Hogar . Nazaret"/>
    <s v="Si"/>
    <s v="LinaValencia"/>
    <n v="3222504463"/>
    <n v="4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"/>
    <n v="0"/>
    <n v="0"/>
    <n v="0"/>
    <n v="1"/>
    <n v="0"/>
    <n v="0"/>
    <n v="0"/>
    <s v="No aplica"/>
    <n v="0"/>
    <n v="0"/>
    <x v="1"/>
    <s v="Ninguna"/>
    <s v="No aplica"/>
    <s v=""/>
  </r>
  <r>
    <s v="19d6658c-0bcd-4ae7-91a3-559fa286da4e"/>
    <d v="2026-01-22T11:08:31"/>
    <d v="2026-01-22T11:27:11"/>
    <s v="C 107  # 27 D 49"/>
    <x v="5"/>
    <d v="1899-12-30T10:57:00"/>
    <s v="Hector Escobar Osorio"/>
    <x v="2"/>
    <x v="19"/>
    <s v="C 107  # 27 D 49"/>
    <n v="3414985"/>
    <n v="-76477408"/>
    <n v="2"/>
    <n v="377589"/>
    <n v="335873"/>
    <s v="18N"/>
    <x v="1"/>
    <s v="Instituciones religiosas"/>
    <s v="Parroquia misioneros javerianos"/>
    <s v="Si"/>
    <s v="Padre  tufan"/>
    <n v="3203034145"/>
    <n v="70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0"/>
    <n v="0"/>
    <n v="2"/>
    <n v="2"/>
    <n v="0"/>
    <n v="0"/>
    <n v="0"/>
    <n v="0"/>
    <n v="0"/>
    <n v="0"/>
    <n v="0"/>
    <n v="0"/>
    <n v="0"/>
    <n v="0"/>
    <n v="8"/>
    <n v="0"/>
    <n v="0"/>
    <n v="0"/>
    <n v="5"/>
    <n v="0"/>
    <n v="0"/>
    <n v="2"/>
    <s v="No aplica"/>
    <n v="0"/>
    <n v="0"/>
    <x v="1"/>
    <s v="Ninguna"/>
    <s v="No aplica"/>
    <s v=""/>
  </r>
  <r>
    <s v="7a78d8e6-fdfb-4ef1-ab98-f519b0c328aa"/>
    <d v="2026-01-22T10:32:15"/>
    <d v="2026-01-22T11:27:06"/>
    <s v="C105.#.27 D - 151"/>
    <x v="5"/>
    <d v="1899-12-30T10:26:00"/>
    <s v="Hector Escobar Osorio"/>
    <x v="2"/>
    <x v="19"/>
    <s v="C105.#.27 D - 151"/>
    <n v="3414713"/>
    <n v="-76478762"/>
    <n v="2"/>
    <n v="377559"/>
    <n v="335722"/>
    <s v="18N"/>
    <x v="1"/>
    <s v="Otras instituciones"/>
    <s v="Comedor comunitario . Aliento de vida"/>
    <s v="Si"/>
    <s v="Gloria . Pantoja"/>
    <n v="3114436684"/>
    <n v="9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1"/>
    <n v="0"/>
    <n v="0"/>
    <n v="0"/>
    <s v="No aplica"/>
    <n v="0"/>
    <n v="0"/>
    <x v="1"/>
    <s v="Ninguna"/>
    <s v="No aplica"/>
    <s v=""/>
  </r>
  <r>
    <s v="dfff88cd-c7a1-4972-aeb6-45726493d6c6"/>
    <d v="2026-01-22T09:59:21"/>
    <d v="2026-01-22T11:27:01"/>
    <s v="K.28 - 2  #. 108 - 60"/>
    <x v="5"/>
    <d v="1899-12-30T09:53:00"/>
    <s v="Hector Escobar Osorio"/>
    <x v="2"/>
    <x v="19"/>
    <s v="K.28 - 2  #. 108 - 60"/>
    <n v="3413328"/>
    <n v="-76477325"/>
    <n v="2"/>
    <n v="377405"/>
    <n v="335882"/>
    <s v="18N"/>
    <x v="2"/>
    <s v="Hogares de bienestar familiar"/>
    <s v="Hogar  comunitario . Travesuras . Infantiles"/>
    <s v="Si"/>
    <s v="Luz dariSalazar"/>
    <n v="3162891143"/>
    <n v="13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1"/>
    <n v="0"/>
    <n v="0"/>
    <n v="0"/>
    <s v="No aplica"/>
    <n v="0"/>
    <n v="0"/>
    <x v="1"/>
    <s v="Ninguna"/>
    <s v="No aplica"/>
    <s v=""/>
  </r>
  <r>
    <s v="533494f1-60b4-4f3e-9365-41f905ed4755"/>
    <d v="2026-01-22T09:45:04"/>
    <d v="2026-01-22T11:26:55"/>
    <s v="K  28 -  #  103  - 01"/>
    <x v="5"/>
    <d v="1899-12-30T09:40:00"/>
    <s v="Hector Escobar Osorio"/>
    <x v="2"/>
    <x v="19"/>
    <s v="K  28 -  #  103  - 01"/>
    <n v="3413948"/>
    <n v="-76479298"/>
    <n v="2"/>
    <n v="377474"/>
    <n v="335663"/>
    <s v="18N"/>
    <x v="0"/>
    <s v="Vulcanizadoras"/>
    <s v="Vulcanizadora . Monta llantas"/>
    <s v="Si"/>
    <s v="Milton calambas"/>
    <n v="3164714100"/>
    <n v="3"/>
    <n v="0"/>
    <n v="0"/>
    <n v="0"/>
    <n v="0"/>
    <n v="0"/>
    <n v="0"/>
    <n v="0"/>
    <n v="0"/>
    <n v="5"/>
    <n v="5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7"/>
    <n v="0"/>
    <n v="0"/>
    <n v="0"/>
    <s v="No aplica"/>
    <n v="0"/>
    <n v="0"/>
    <x v="1"/>
    <s v="Ninguna"/>
    <s v="No aplica"/>
    <s v=""/>
  </r>
  <r>
    <s v="e4e32d98-7c49-44fc-9357-d958ffe22133"/>
    <d v="2026-01-22T09:35:52"/>
    <d v="2026-01-22T11:26:50"/>
    <s v="C103  k 28 - 3"/>
    <x v="5"/>
    <d v="1899-12-30T09:31:00"/>
    <s v="Hector Escobar Osorio"/>
    <x v="2"/>
    <x v="19"/>
    <s v="C103  k 28 - 3"/>
    <n v="341407"/>
    <n v="-76479347"/>
    <n v="2"/>
    <n v="377488"/>
    <n v="335657"/>
    <s v="18N"/>
    <x v="1"/>
    <s v="Centros de recreación"/>
    <s v="Separador vial  . Las orquídeas"/>
    <s v="Si"/>
    <s v="Nadie"/>
    <n v="0"/>
    <n v="120"/>
    <n v="0"/>
    <n v="0"/>
    <n v="0"/>
    <n v="0"/>
    <n v="0"/>
    <n v="0"/>
    <n v="0"/>
    <n v="0"/>
    <n v="4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2"/>
    <n v="0"/>
    <n v="2"/>
    <s v="No aplica"/>
    <n v="0"/>
    <n v="0"/>
    <x v="4"/>
    <s v="Ninguna"/>
    <s v="No aplica"/>
    <s v=""/>
  </r>
  <r>
    <s v="a91753b4-455d-4e35-abf9-3c7f6834fda7"/>
    <d v="2026-01-22T09:17:13"/>
    <d v="2026-01-22T11:26:45"/>
    <s v="K 28 - 2  #.103 - 44"/>
    <x v="5"/>
    <d v="1899-12-30T09:13:00"/>
    <s v="Hector Escobar Osorio"/>
    <x v="2"/>
    <x v="19"/>
    <s v="K 28 - 2  #.103 - 44"/>
    <n v="3414345"/>
    <n v="-76478733"/>
    <n v="2"/>
    <n v="377518"/>
    <n v="335725"/>
    <s v="18N"/>
    <x v="2"/>
    <s v="Hogares de bienestar familiar"/>
    <s v="Los príncipes"/>
    <s v="Si"/>
    <s v="Amanda . EddieGonzalez"/>
    <n v="3183827118"/>
    <n v="13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0"/>
    <n v="0"/>
    <s v="No aplica"/>
    <n v="0"/>
    <n v="0"/>
    <x v="1"/>
    <s v="Ninguna"/>
    <s v="No aplica"/>
    <s v=""/>
  </r>
  <r>
    <s v="f877ccbe-86c9-4f39-975e-4f1eb314e6e4"/>
    <d v="2026-01-22T08:55:44"/>
    <d v="2026-01-22T11:26:39"/>
    <s v="K.27D  #  t - 103  - 42"/>
    <x v="5"/>
    <d v="1899-12-30T08:40:00"/>
    <s v="Hector Escobar Osorio"/>
    <x v="2"/>
    <x v="19"/>
    <s v="K.27D  #  t - 103  - 42"/>
    <n v="3416333"/>
    <n v="-76478512"/>
    <n v="3"/>
    <n v="377738"/>
    <n v="335750"/>
    <s v="18N"/>
    <x v="2"/>
    <s v="Inst. Educativas Privadas"/>
    <s v="Centro docente . Alfa yOmega"/>
    <s v="Si"/>
    <s v="Vannesa arcila"/>
    <n v="3164893297"/>
    <n v="3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0"/>
    <n v="0"/>
    <n v="0"/>
    <n v="4"/>
    <n v="0"/>
    <n v="0"/>
    <n v="2"/>
    <s v="No aplica"/>
    <n v="0"/>
    <n v="0"/>
    <x v="1"/>
    <s v="Ninguna"/>
    <s v="No aplica"/>
    <s v=""/>
  </r>
  <r>
    <s v="819a067f-baeb-4f84-bdae-d88c55246f86"/>
    <d v="2026-01-22T11:07:14"/>
    <d v="2026-01-22T11:12:59"/>
    <s v="Kr 27 D # 107b - 16"/>
    <x v="5"/>
    <d v="1899-12-30T11:03:00"/>
    <s v="Eliana Andrea Lopez Marin"/>
    <x v="2"/>
    <x v="19"/>
    <s v="Kr 27 D # 107b - 16"/>
    <n v="3415215"/>
    <n v="-7647706"/>
    <n v="3"/>
    <n v="377614"/>
    <n v="335911"/>
    <s v="18N"/>
    <x v="2"/>
    <s v="Inst. Educativas Privadas"/>
    <s v="Colegio parroquial san FranciscoJavier"/>
    <s v="Si"/>
    <s v="Cristian cancimance"/>
    <n v="3178834434"/>
    <n v="1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Ninguna"/>
    <s v="No aplica"/>
    <s v=""/>
  </r>
  <r>
    <s v="bf5c7aa4-d6b6-4612-9d6d-86b4028c6751"/>
    <d v="2026-01-22T10:27:56"/>
    <d v="2026-01-22T11:12:54"/>
    <s v="Kr 28 CL 105"/>
    <x v="5"/>
    <d v="1899-12-30T10:21:00"/>
    <s v="Eliana Andrea Lopez Marin"/>
    <x v="2"/>
    <x v="19"/>
    <s v="Kr 28 CL 105"/>
    <n v="3414718"/>
    <n v="-764788"/>
    <n v="1"/>
    <n v="377559"/>
    <n v="335718"/>
    <s v="18N"/>
    <x v="0"/>
    <s v="Vulcanizadoras"/>
    <s v="Montallantas la 28"/>
    <s v="Si"/>
    <s v="LuisAlberto grajales"/>
    <n v="3242529165"/>
    <n v="5"/>
    <n v="0"/>
    <n v="0"/>
    <n v="0"/>
    <n v="0"/>
    <n v="0"/>
    <n v="0"/>
    <n v="0"/>
    <n v="0"/>
    <n v="3"/>
    <n v="3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s v="No aplica"/>
    <n v="0"/>
    <n v="0"/>
    <x v="1"/>
    <s v="Ninguna"/>
    <s v="Llantas a interperie se dejan las recomendaciones deperforar las para evitar criaderos"/>
    <s v=""/>
  </r>
  <r>
    <s v="3127d41b-2101-489f-96a7-716dd417735f"/>
    <d v="2026-01-22T10:03:41"/>
    <d v="2026-01-22T11:12:49"/>
    <s v="Kr 28 # 108-111"/>
    <x v="5"/>
    <d v="1899-12-30T10:01:00"/>
    <s v="Eliana Andrea Lopez Marin"/>
    <x v="2"/>
    <x v="19"/>
    <s v="Kr 28 # 108-111"/>
    <n v="3413422"/>
    <n v="-76476705"/>
    <n v="2"/>
    <n v="377416"/>
    <n v="335951"/>
    <s v="18N"/>
    <x v="2"/>
    <s v="Hogares de bienestar familiar"/>
    <s v="Las sardinitas"/>
    <s v="Si"/>
    <s v="Estella arce"/>
    <n v="3053485006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f6ccd1d6-ac75-447a-b0cc-19df47d119f9"/>
    <d v="2026-01-22T09:55:18"/>
    <d v="2026-01-22T11:12:44"/>
    <s v="Kr 28 # 108-109"/>
    <x v="5"/>
    <d v="1899-12-30T09:51:00"/>
    <s v="Eliana Andrea Lopez Marin"/>
    <x v="2"/>
    <x v="19"/>
    <s v="Kr 28 # 108-109"/>
    <n v="3413468"/>
    <n v="-76476708"/>
    <n v="3"/>
    <n v="377421"/>
    <n v="335950"/>
    <s v="18N"/>
    <x v="2"/>
    <s v="Hogares de bienestar familiar"/>
    <s v="Payasitos"/>
    <s v="Si"/>
    <s v="Estella arce"/>
    <n v="3053485006"/>
    <n v="13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inguna"/>
    <s v="No aplica"/>
    <s v=""/>
  </r>
  <r>
    <s v="5c3d5df6-e286-40da-85e1-b0af85265781"/>
    <d v="2026-01-22T09:32:34"/>
    <d v="2026-01-22T11:12:39"/>
    <s v="CL103 # 28-03"/>
    <x v="5"/>
    <d v="1899-12-30T09:28:00"/>
    <s v="Eliana Andrea Lopez Marin"/>
    <x v="2"/>
    <x v="19"/>
    <s v="CL103 # 28-03"/>
    <n v="3414128"/>
    <n v="-76479246"/>
    <n v="3"/>
    <n v="377494"/>
    <n v="335668"/>
    <s v="18N"/>
    <x v="2"/>
    <s v="Hogares de bienestar familiar"/>
    <s v="CDI sueños de paz 2"/>
    <s v="Si"/>
    <s v="Katerine Bermudez"/>
    <n v="3116422398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edd4ed8b-6846-405d-a824-b758b7765da2"/>
    <d v="2026-01-22T09:23:23"/>
    <d v="2026-01-22T11:12:34"/>
    <s v="Kr 28-4 # 103-49"/>
    <x v="5"/>
    <d v="1899-12-30T09:21:00"/>
    <s v="Eliana Andrea Lopez Marin"/>
    <x v="2"/>
    <x v="19"/>
    <s v="Kr 28-4 # 103-49"/>
    <n v="3413485"/>
    <n v="-76478727"/>
    <n v="1"/>
    <n v="377423"/>
    <n v="335726"/>
    <s v="18N"/>
    <x v="2"/>
    <s v="Hogares de bienestar familiar"/>
    <s v="Pulgarcit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La persona que atiende la visita no permite el ingreso"/>
    <s v=""/>
  </r>
  <r>
    <s v="a5611399-9108-4553-a890-322dd872b4b6"/>
    <d v="2026-01-22T09:08:38"/>
    <d v="2026-01-22T11:12:30"/>
    <s v="CL 104 # 27f-12"/>
    <x v="5"/>
    <d v="1899-12-30T09:01:00"/>
    <s v="Eliana Andrea Lopez Marin"/>
    <x v="2"/>
    <x v="19"/>
    <s v="CL 104 # 27f-12"/>
    <n v="3415507"/>
    <n v="-76478736"/>
    <n v="2"/>
    <n v="377646"/>
    <n v="335725"/>
    <s v="18N"/>
    <x v="3"/>
    <s v="Instituciones de salud"/>
    <s v="IPS las orquídeas"/>
    <s v="Si"/>
    <s v="Karen camacho"/>
    <n v="3164449518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Aplican clorox a los cifones"/>
    <s v="No aplica"/>
    <s v=""/>
  </r>
  <r>
    <s v="f22c8554-abe6-4b9c-a0e0-dd50579cb4cc"/>
    <d v="2026-01-22T08:29:31"/>
    <d v="2026-01-22T11:12:25"/>
    <s v="Kr 27 # 103-38"/>
    <x v="5"/>
    <d v="1899-12-30T08:22:00"/>
    <s v="Eliana Andrea Lopez Marin"/>
    <x v="2"/>
    <x v="19"/>
    <s v="Kr 27 # 103-38"/>
    <n v="3417709"/>
    <n v="-76478216"/>
    <n v="3"/>
    <n v="377890"/>
    <n v="335783"/>
    <s v="18N"/>
    <x v="1"/>
    <s v="Estaciones de servicio"/>
    <s v="Terpel la casona"/>
    <s v="Si"/>
    <s v="Gerardocastrillo"/>
    <n v="3161028708"/>
    <n v="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"/>
  </r>
  <r>
    <s v="951d3820-0d98-4d95-ae46-59accd3f1834"/>
    <d v="2026-01-22T11:11:39"/>
    <d v="2026-01-22T11:11:46"/>
    <s v="Kra 42-B. ConCl 51"/>
    <x v="5"/>
    <d v="1899-12-30T11:09:00"/>
    <s v="Violet Jaramillo Valencia"/>
    <x v="0"/>
    <x v="7"/>
    <s v="Kra 42-B. ConCl 51"/>
    <n v="3403217"/>
    <n v="-76506311"/>
    <n v="3"/>
    <n v="376292"/>
    <n v="332659"/>
    <s v="18N"/>
    <x v="1"/>
    <s v="Entidades de gobierno"/>
    <s v="Sede  Comunal. Ciudad Córdoba.Sector 3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2"/>
    <s v="Ninguna"/>
    <s v="No aplica"/>
    <s v=""/>
  </r>
  <r>
    <s v="96ad1ac6-6c70-4393-8e89-398617e20afe"/>
    <d v="2026-01-22T11:08:50"/>
    <d v="2026-01-22T11:08:59"/>
    <s v="Kra 42 B.#50-32"/>
    <x v="5"/>
    <d v="1899-12-30T10:58:00"/>
    <s v="Violet Jaramillo Valencia"/>
    <x v="0"/>
    <x v="7"/>
    <s v="Kra 42 B.#50-32"/>
    <n v="3403183"/>
    <n v="-76506314"/>
    <n v="3"/>
    <n v="376289"/>
    <n v="332659"/>
    <s v="18N"/>
    <x v="1"/>
    <s v="Parqueaderos"/>
    <s v="Parqueadero. El Milagro"/>
    <s v="Si"/>
    <s v="Luis.Fernando  Salazar"/>
    <n v="3188562284"/>
    <n v="6"/>
    <n v="0"/>
    <n v="0"/>
    <n v="0"/>
    <n v="0"/>
    <n v="1"/>
    <n v="1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0"/>
    <n v="0"/>
    <n v="3"/>
    <s v="No aplica"/>
    <n v="0"/>
    <n v="0"/>
    <x v="1"/>
    <s v="Ninguna"/>
    <s v="No aplica"/>
    <s v="https://five.epicollect.net/api/media/control-larvario-en-lch-etv-2026?type=photo&amp;format=entry_original&amp;name=96ad1ac6-6c70-4393-8e89-398617e20afe_1769098124.jpg"/>
  </r>
  <r>
    <s v="6406d94e-44af-466e-bd22-c1e2d16c2a5b"/>
    <d v="2026-01-22T11:05:51"/>
    <d v="2026-01-22T11:05:54"/>
    <s v="K 27A # 116-25"/>
    <x v="5"/>
    <d v="1899-12-30T10:56:00"/>
    <s v="Magaly Guerrero Chicangan"/>
    <x v="2"/>
    <x v="19"/>
    <s v="K 27A # 116-25"/>
    <n v="3414487"/>
    <n v="-76473472"/>
    <n v="2"/>
    <n v="377533"/>
    <n v="336310"/>
    <s v="18N"/>
    <x v="2"/>
    <s v="Hogares de bienestar familiar"/>
    <s v="Hogar ICBF LOS TURPIALES"/>
    <s v="Si"/>
    <s v="Feliza perez"/>
    <n v="3215487000"/>
    <n v="16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ímpido"/>
    <s v="Se dejan las recomendaciones pertinentes para el control y prevención contra el dengue"/>
    <s v=""/>
  </r>
  <r>
    <s v="1ca53cb3-26da-426e-a8d5-0e2be89677d1"/>
    <d v="2026-01-22T10:50:30"/>
    <d v="2026-01-22T10:50:36"/>
    <s v="Kra 43. Cl 50"/>
    <x v="5"/>
    <d v="1899-12-30T10:45:00"/>
    <s v="Violet Jaramillo Valencia"/>
    <x v="0"/>
    <x v="7"/>
    <s v="Kra 43. Cl 50"/>
    <n v="3401969"/>
    <n v="-76507661"/>
    <n v="3"/>
    <n v="376155"/>
    <n v="332509"/>
    <s v="18N"/>
    <x v="1"/>
    <s v="Centros de recreación"/>
    <s v="Polideportivo  Ciudad Córdoba  Etapa A"/>
    <s v="Si"/>
    <s v="Stiven.Mosquera"/>
    <n v="3164321202"/>
    <n v="8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2"/>
    <n v="0"/>
    <n v="0"/>
    <n v="6"/>
    <n v="0"/>
    <n v="0"/>
    <n v="0"/>
    <s v="No aplica"/>
    <n v="0"/>
    <n v="0"/>
    <x v="1"/>
    <s v="Ninguna"/>
    <s v="No aplica"/>
    <s v=""/>
  </r>
  <r>
    <s v="b947668a-bbc5-40e9-a359-a669fac91d30"/>
    <d v="2026-01-22T10:47:09"/>
    <d v="2026-01-22T10:47:13"/>
    <s v="K 27 # 116-122"/>
    <x v="5"/>
    <d v="1899-12-30T10:41:00"/>
    <s v="Magaly Guerrero Chicangan"/>
    <x v="2"/>
    <x v="19"/>
    <s v="K 27 # 116-122"/>
    <n v="3414385"/>
    <n v="-7647254"/>
    <n v="1"/>
    <n v="377521"/>
    <n v="336414"/>
    <s v="18N"/>
    <x v="2"/>
    <s v="Hogares de bienestar familiar"/>
    <s v="Hogar ICBF LOS SOBRINITOS"/>
    <s v="Si"/>
    <s v="Nicolasa castro"/>
    <n v="31586371366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ímpido"/>
    <s v="Se deja  recomendaciones para evitar criaderos del zancudo transmisor del dengue"/>
    <s v=""/>
  </r>
  <r>
    <s v="54dadc85-a1fb-4ea8-b6f8-ae45aae47aa3"/>
    <d v="2026-01-22T10:45:37"/>
    <d v="2026-01-22T10:45:43"/>
    <s v="Cl 50  con Kra 43-A"/>
    <x v="5"/>
    <d v="1899-12-30T10:36:00"/>
    <s v="Violet Jaramillo Valencia"/>
    <x v="0"/>
    <x v="7"/>
    <s v="Cl 50  con Kra 43-A"/>
    <n v="3402138"/>
    <n v="-7650767"/>
    <n v="5"/>
    <n v="376173"/>
    <n v="332508"/>
    <s v="18N"/>
    <x v="1"/>
    <s v="Otras instituciones"/>
    <s v="Kiosco Adulto Mayor"/>
    <s v="Si"/>
    <s v="María Victoria ReynosaSalazar"/>
    <n v="3166490042"/>
    <n v="2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04ffde5b-66f4-41ed-aba9-f2902c17da9a"/>
    <d v="2026-01-22T10:37:01"/>
    <d v="2026-01-22T10:37:12"/>
    <s v="cr 27 con cl 116"/>
    <x v="5"/>
    <d v="1899-12-30T10:31:00"/>
    <s v="Diana Milays Quinonez Manyoma"/>
    <x v="2"/>
    <x v="19"/>
    <s v="cr 27 con cl 116"/>
    <n v="3414481"/>
    <n v="-76472509"/>
    <n v="3"/>
    <n v="377532"/>
    <n v="336417"/>
    <s v="18N"/>
    <x v="1"/>
    <s v="Otras instituciones"/>
    <s v="Separador vial orquideas"/>
    <s v="Si"/>
    <s v="German jose"/>
    <n v="3187135988"/>
    <n v="50"/>
    <n v="0"/>
    <n v="0"/>
    <n v="0"/>
    <n v="0"/>
    <n v="0"/>
    <n v="0"/>
    <n v="0"/>
    <n v="0"/>
    <n v="7"/>
    <n v="7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3"/>
    <n v="3"/>
    <n v="3"/>
    <n v="0"/>
    <s v="No aplica"/>
    <n v="0"/>
    <n v="0"/>
    <x v="4"/>
    <s v="00"/>
    <s v="No aplica"/>
    <s v="https://five.epicollect.net/api/media/control-larvario-en-lch-etv-2026?type=photo&amp;format=entry_original&amp;name=04ffde5b-66f4-41ed-aba9-f2902c17da9a_1769096217.jpg"/>
  </r>
  <r>
    <s v="5f024afb-fcf3-4ba5-a0d6-98b7ac427946"/>
    <d v="2026-01-22T09:55:45"/>
    <d v="2026-01-22T09:57:54"/>
    <s v="Cr 27 116 36"/>
    <x v="5"/>
    <d v="1899-12-30T09:54:00"/>
    <s v="Diana Milays Quinonez Manyoma"/>
    <x v="2"/>
    <x v="19"/>
    <s v="Cr 27 116 36"/>
    <n v="341473"/>
    <n v="-76473045"/>
    <n v="4"/>
    <n v="377560"/>
    <n v="336358"/>
    <s v="18N"/>
    <x v="1"/>
    <s v="Instituciones religiosas"/>
    <s v="Iglesia adventista del septimo.di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00"/>
    <s v="No aplica"/>
    <s v=""/>
  </r>
  <r>
    <s v="42f1af43-be18-4290-97c4-6a5857a202f4"/>
    <d v="2026-01-22T09:53:59"/>
    <d v="2026-01-22T09:57:49"/>
    <s v="Çr 27 #116 18"/>
    <x v="5"/>
    <d v="1899-12-30T09:24:00"/>
    <s v="Diana Milays Quinonez Manyoma"/>
    <x v="2"/>
    <x v="19"/>
    <s v="Çr 27 #116 18"/>
    <n v="3414795"/>
    <n v="-7647325"/>
    <n v="3"/>
    <n v="377567"/>
    <n v="336335"/>
    <s v="18N"/>
    <x v="1"/>
    <s v="Otras instituciones"/>
    <s v="Centro de emprendimiento fu dacion  hernan rivas urrea"/>
    <s v="Si"/>
    <s v="Herman rivas"/>
    <n v="3173648356"/>
    <n v="50"/>
    <n v="0"/>
    <n v="0"/>
    <n v="0"/>
    <n v="0"/>
    <n v="0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11"/>
    <n v="3"/>
    <n v="0"/>
    <n v="0"/>
    <s v="No aplica"/>
    <n v="0"/>
    <n v="0"/>
    <x v="4"/>
    <s v="Usan limpido"/>
    <s v="Se le deja recomendaciones para evitar criaderos del zancudo transmisor del dengue"/>
    <s v=""/>
  </r>
  <r>
    <s v="52ca5a82-db58-4904-84ed-b0179c357054"/>
    <d v="2026-01-22T09:24:04"/>
    <d v="2026-01-22T09:57:44"/>
    <s v="Cl 117 cr 27d 00"/>
    <x v="5"/>
    <d v="1899-12-30T09:13:00"/>
    <s v="Diana Milays Quinonez Manyoma"/>
    <x v="2"/>
    <x v="19"/>
    <s v="Cl 117 cr 27d 00"/>
    <m/>
    <m/>
    <m/>
    <m/>
    <m/>
    <s v=""/>
    <x v="1"/>
    <s v="Plantas y estaciones de bombeo - Emcali"/>
    <s v="Acueducto de las orquideas"/>
    <s v="Si"/>
    <s v="Faisury  martinez"/>
    <n v="3184154380"/>
    <n v="25"/>
    <n v="2"/>
    <n v="2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"/>
    <n v="1"/>
    <n v="0"/>
    <n v="0"/>
    <n v="11"/>
    <n v="0"/>
    <n v="0"/>
    <n v="1"/>
    <s v="No aplica"/>
    <n v="0"/>
    <n v="0"/>
    <x v="4"/>
    <s v="Usan limpido"/>
    <s v="Se le deja recomendaciones para evitar criaderos del zancudo transmisor del dengue"/>
    <s v=""/>
  </r>
  <r>
    <s v="65382138-337c-4047-8d54-32f698b22e62"/>
    <d v="2026-01-22T09:12:24"/>
    <d v="2026-01-22T09:57:39"/>
    <s v="Cr 27d   cl 116 -36"/>
    <x v="5"/>
    <d v="1899-12-30T08:57:00"/>
    <s v="Diana Milays Quinonez Manyoma"/>
    <x v="2"/>
    <x v="19"/>
    <s v="Cr 27d   cl 116 -36"/>
    <m/>
    <m/>
    <m/>
    <m/>
    <m/>
    <s v=""/>
    <x v="3"/>
    <s v="Hogares cuidado adulto mayor"/>
    <s v="Fundacion  nunca estarde"/>
    <s v="Si"/>
    <s v="Gloria manrique"/>
    <n v="6687645"/>
    <n v="32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5"/>
    <n v="0"/>
    <n v="0"/>
    <n v="13"/>
    <n v="0"/>
    <n v="0"/>
    <n v="0"/>
    <s v="No aplica"/>
    <n v="0"/>
    <n v="0"/>
    <x v="1"/>
    <s v="Usan limpido"/>
    <s v="Se le deja recomendaciones para evitar criaderos del zancudo transmisor del dengue"/>
    <s v=""/>
  </r>
  <r>
    <s v="d0d7438f-279c-4b89-afce-c71d9c5b7d2b"/>
    <d v="2026-01-22T08:57:38"/>
    <d v="2026-01-22T09:57:34"/>
    <s v="Cl 116 # 27a 06"/>
    <x v="5"/>
    <d v="1899-12-30T08:37:00"/>
    <s v="Diana Milays Quinonez Manyoma"/>
    <x v="2"/>
    <x v="19"/>
    <s v="Cl 116 # 27a 06"/>
    <n v="3414586"/>
    <n v="-76473708"/>
    <n v="3"/>
    <n v="377544"/>
    <n v="336284"/>
    <s v="18N"/>
    <x v="1"/>
    <s v="Instituciones religiosas"/>
    <s v="Iglesia pentecostal unida de collmbia  sede las orquideas"/>
    <s v="Si"/>
    <s v="Magaly quiñonez"/>
    <n v="3340500"/>
    <n v="80"/>
    <n v="0"/>
    <n v="0"/>
    <n v="0"/>
    <n v="0"/>
    <n v="1"/>
    <n v="1"/>
    <n v="0"/>
    <n v="0"/>
    <n v="0"/>
    <n v="0"/>
    <n v="0"/>
    <n v="0"/>
    <n v="4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95cf19cb-cdb0-42ae-b388-daeb82fbdfa6"/>
    <d v="2026-01-22T08:36:53"/>
    <d v="2026-01-22T09:57:29"/>
    <s v="Kr 27 # 113-18"/>
    <x v="5"/>
    <d v="1899-12-30T08:26:00"/>
    <s v="Diana Milays Quinonez Manyoma"/>
    <x v="2"/>
    <x v="19"/>
    <s v="Kr 27 # 113-18"/>
    <n v="3415313"/>
    <n v="-76474258"/>
    <n v="3"/>
    <n v="377624"/>
    <n v="336223"/>
    <s v="18N"/>
    <x v="1"/>
    <s v="Viveros"/>
    <s v="Vivero tu luz"/>
    <s v="Si"/>
    <s v="Sharit mosquera"/>
    <n v="3154731809"/>
    <n v="4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3"/>
    <n v="3"/>
    <n v="0"/>
    <n v="0"/>
    <n v="3"/>
    <n v="3"/>
    <n v="0"/>
    <n v="0"/>
    <n v="16"/>
    <n v="0"/>
    <n v="0"/>
    <n v="0"/>
    <s v="No aplica"/>
    <n v="0"/>
    <n v="0"/>
    <x v="1"/>
    <s v="Fumigan"/>
    <s v="Se le deja recomendaciones para evitar criaderos del zancudo transmisor del dengue"/>
    <s v=""/>
  </r>
  <r>
    <s v="0eaac837-7382-4654-9924-7ed0173da1d2"/>
    <d v="2026-01-22T08:26:00"/>
    <d v="2026-01-22T09:57:24"/>
    <s v="Cl 112 #27-33"/>
    <x v="5"/>
    <d v="1899-12-30T08:10:00"/>
    <s v="Diana Milays Quinonez Manyoma"/>
    <x v="2"/>
    <x v="20"/>
    <s v="Cl 112 #27-33"/>
    <n v="341535"/>
    <n v="-76474884"/>
    <n v="3"/>
    <n v="377628"/>
    <n v="336153"/>
    <s v="18N"/>
    <x v="1"/>
    <s v="Otras instituciones"/>
    <s v="Comedores  comunitarios  aposento  las orquideas"/>
    <s v="Si"/>
    <s v="Maritza mosquera"/>
    <n v="31879277241"/>
    <n v="1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3"/>
    <n v="3"/>
    <n v="0"/>
    <n v="0"/>
    <n v="2"/>
    <n v="2"/>
    <n v="0"/>
    <n v="0"/>
    <n v="0"/>
    <n v="0"/>
    <n v="0"/>
    <n v="0"/>
    <n v="3"/>
    <n v="3"/>
    <n v="0"/>
    <n v="0"/>
    <n v="9"/>
    <n v="0"/>
    <n v="0"/>
    <n v="0"/>
    <s v="No aplica"/>
    <n v="0"/>
    <n v="0"/>
    <x v="1"/>
    <s v="Usan limpido"/>
    <s v="Se le deja recomendaciones para evitar criaderos del zancudo transmisor del dengue"/>
    <s v=""/>
  </r>
  <r>
    <s v="f13364a6-e694-4832-8777-1a9fb661eaf7"/>
    <d v="2026-01-22T09:52:52"/>
    <d v="2026-01-22T09:52:56"/>
    <s v="K 27 # 116-30/ 2 piso"/>
    <x v="5"/>
    <d v="1899-12-30T09:48:00"/>
    <s v="Magaly Guerrero Chicangan"/>
    <x v="2"/>
    <x v="19"/>
    <s v="K 27 # 116-30/ 2 piso"/>
    <n v="3414762"/>
    <n v="-76473167"/>
    <n v="2"/>
    <n v="377563"/>
    <n v="336344"/>
    <s v="18N"/>
    <x v="1"/>
    <s v="Otras instituciones"/>
    <s v="Fundación AMPARO Y AMOR"/>
    <s v="Si"/>
    <s v="Olga Lucía meneces"/>
    <n v="3126587094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cfdfa820-2bed-4cac-b72f-1c78fd56769f"/>
    <d v="2026-01-22T09:29:48"/>
    <d v="2026-01-22T09:29:51"/>
    <s v="C 117#27D106"/>
    <x v="5"/>
    <d v="1899-12-30T09:24:00"/>
    <s v="Magaly Guerrero Chicangan"/>
    <x v="2"/>
    <x v="19"/>
    <s v="C 117#27D106"/>
    <n v="3412611"/>
    <n v="-76474262"/>
    <n v="2"/>
    <n v="377325"/>
    <n v="336222"/>
    <s v="18N"/>
    <x v="1"/>
    <s v="Otras instituciones"/>
    <s v="Comedor comunitario el buen samaritano"/>
    <s v="Si"/>
    <s v="Luis F caicedo"/>
    <n v="3507296477"/>
    <n v="8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Usan clorox y tarro con tapa"/>
    <s v="Se deja  las respectivas recomendaciones para evitar criaderos del zancudo transmisor del dengue"/>
    <s v=""/>
  </r>
  <r>
    <s v="051cb04b-2f90-44eb-af25-5baa953aba2e"/>
    <d v="2026-01-22T09:29:27"/>
    <d v="2026-01-22T09:29:33"/>
    <s v="Kra 42-B. #48-A -35"/>
    <x v="5"/>
    <d v="1899-12-30T09:23:00"/>
    <s v="Violet Jaramillo Valencia"/>
    <x v="0"/>
    <x v="7"/>
    <s v="Kra 42-B. #48-A -35"/>
    <n v="3404173"/>
    <n v="-76506865"/>
    <n v="2"/>
    <n v="376398"/>
    <n v="332598"/>
    <s v="18N"/>
    <x v="1"/>
    <s v="Centros de recreación"/>
    <s v="Parque Ornamental"/>
    <s v="Si"/>
    <s v="Ramón. Cruz"/>
    <n v="0"/>
    <n v="100"/>
    <n v="0"/>
    <n v="0"/>
    <n v="0"/>
    <n v="0"/>
    <n v="0"/>
    <n v="0"/>
    <n v="0"/>
    <n v="0"/>
    <n v="6"/>
    <n v="6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8"/>
    <n v="2"/>
    <n v="2"/>
    <n v="0"/>
    <s v="No aplica"/>
    <n v="0"/>
    <n v="0"/>
    <x v="4"/>
    <s v="Ninguna"/>
    <s v="No aplica"/>
    <s v="https://five.epicollect.net/api/media/control-larvario-en-lch-etv-2026?type=photo&amp;format=entry_original&amp;name=051cb04b-2f90-44eb-af25-5baa953aba2e_1769092162.jpg"/>
  </r>
  <r>
    <s v="69d2e94f-3ca0-44db-bc31-0de16b629e56"/>
    <d v="2026-01-22T09:21:57"/>
    <d v="2026-01-22T09:22:01"/>
    <s v="C 117-K27D"/>
    <x v="5"/>
    <d v="1899-12-30T09:17:00"/>
    <s v="Magaly Guerrero Chicangan"/>
    <x v="2"/>
    <x v="19"/>
    <s v="C 117-K27D"/>
    <n v="3413443"/>
    <n v="-76473753"/>
    <n v="1"/>
    <n v="377417"/>
    <n v="336279"/>
    <s v="18N"/>
    <x v="1"/>
    <s v="Otras instituciones"/>
    <s v="Caseta grupo centro vida"/>
    <s v="Si"/>
    <s v="Alfonso lopez"/>
    <n v="3236584700"/>
    <n v="45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00"/>
    <s v="Se deja recomendaciones a la persona encargada de como se evitan criaderos del zancudo transmisor del dengue"/>
    <s v=""/>
  </r>
  <r>
    <s v="0a977af7-303a-4b29-b26b-9a499a8c64e7"/>
    <d v="2026-01-22T09:13:47"/>
    <d v="2026-01-22T09:13:54"/>
    <s v="Kra 42-B.  #48-31"/>
    <x v="5"/>
    <d v="1899-12-30T09:10:00"/>
    <s v="Violet Jaramillo Valencia"/>
    <x v="0"/>
    <x v="7"/>
    <s v="Kra 42-B.  #48-31"/>
    <n v="3404629"/>
    <n v="-76507152"/>
    <n v="3"/>
    <n v="376449"/>
    <n v="332566"/>
    <s v="18N"/>
    <x v="1"/>
    <s v="Instituciones religiosas"/>
    <s v="Iglesia.Salon del.Reino de los testigos de Jehová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Se hicieron varios llamados y no atendieron."/>
    <s v=""/>
  </r>
  <r>
    <s v="3ec2ea43-1fec-47df-aae2-b71310f353c4"/>
    <d v="2026-01-22T09:07:38"/>
    <d v="2026-01-22T09:07:41"/>
    <s v="C 109-k27D"/>
    <x v="5"/>
    <d v="1899-12-30T08:55:00"/>
    <s v="Magaly Guerrero Chicangan"/>
    <x v="2"/>
    <x v="19"/>
    <s v="C 109-k27D"/>
    <n v="3413222"/>
    <n v="-76474533"/>
    <n v="2"/>
    <n v="377393"/>
    <n v="336192"/>
    <s v="18N"/>
    <x v="1"/>
    <s v="Otras instituciones"/>
    <s v="Parque las orquideas"/>
    <s v="Si"/>
    <s v="Brian solis"/>
    <n v="3023854365"/>
    <n v="50"/>
    <n v="2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4"/>
    <n v="0"/>
    <n v="0"/>
    <n v="9"/>
    <n v="0"/>
    <n v="0"/>
    <n v="0"/>
    <s v="No aplica"/>
    <n v="0"/>
    <n v="0"/>
    <x v="1"/>
    <s v="Usan límpido"/>
    <s v="Se deja las respectivas recomendaciones para evitar criaderos del zancudo transmisor del dengue"/>
    <s v=""/>
  </r>
  <r>
    <s v="1d7fa42e-4f75-4521-aeb2-ce6f21f61683"/>
    <d v="2026-01-22T09:06:46"/>
    <d v="2026-01-22T09:06:54"/>
    <s v="Krab42-B bis. #48-10"/>
    <x v="5"/>
    <d v="1899-12-30T09:02:00"/>
    <s v="Violet Jaramillo Valencia"/>
    <x v="0"/>
    <x v="7"/>
    <s v="Krab42-B bis. #48-10"/>
    <n v="3404432"/>
    <n v="-76507878"/>
    <n v="3"/>
    <n v="376427"/>
    <n v="332485"/>
    <s v="18N"/>
    <x v="1"/>
    <s v="Hoteles"/>
    <s v="Aparta Hotel.Lunas del oriente"/>
    <s v="Si"/>
    <s v="LinaMarcela. Hurtado"/>
    <n v="3114889116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6799a515-61ce-4f38-b786-338b98398ed8"/>
    <d v="2026-01-22T08:51:35"/>
    <d v="2026-01-22T08:51:41"/>
    <s v="Kra 43.#48-06"/>
    <x v="5"/>
    <d v="1899-12-30T08:31:00"/>
    <s v="Violet Jaramillo Valencia"/>
    <x v="0"/>
    <x v="7"/>
    <s v="Kra 43.#48-06"/>
    <n v="3403468"/>
    <n v="-76508815"/>
    <n v="2"/>
    <n v="376320"/>
    <n v="332381"/>
    <s v="18N"/>
    <x v="1"/>
    <s v="Otras instituciones"/>
    <s v="Comedor Comunitario.NuncaPam"/>
    <s v="Si"/>
    <s v="Adelaida García"/>
    <n v="3148787002"/>
    <n v="7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81151f2b-27c4-4d3b-b2d1-2ae315af90db"/>
    <d v="2026-01-22T08:48:46"/>
    <d v="2026-01-22T08:48:50"/>
    <s v="C 116- K27"/>
    <x v="5"/>
    <d v="1899-12-30T08:45:00"/>
    <s v="Magaly Guerrero Chicangan"/>
    <x v="2"/>
    <x v="19"/>
    <s v="C 116- K27"/>
    <n v="3414937"/>
    <n v="-76473545"/>
    <n v="1"/>
    <n v="377583"/>
    <n v="336302"/>
    <s v="18N"/>
    <x v="1"/>
    <s v="Otras instituciones"/>
    <s v="Separador vial"/>
    <s v="Si"/>
    <s v="Angela milena ortega"/>
    <n v="0"/>
    <n v="28"/>
    <n v="0"/>
    <n v="0"/>
    <n v="0"/>
    <n v="0"/>
    <n v="0"/>
    <n v="0"/>
    <n v="0"/>
    <n v="0"/>
    <n v="6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3"/>
    <n v="0"/>
    <n v="0"/>
    <s v="No aplica"/>
    <n v="0"/>
    <n v="0"/>
    <x v="4"/>
    <s v="00"/>
    <s v="Se deja recomendaciones a la señora que atendió la visita de darle buen uso a las llantas .. la señora no dio el número de telefono"/>
    <s v="https://five.epicollect.net/api/media/control-larvario-en-lch-etv-2026?type=photo&amp;format=entry_original&amp;name=81151f2b-27c4-4d3b-b2d1-2ae315af90db_1769089717.jpg"/>
  </r>
  <r>
    <s v="75104e32-8c01-4c9f-9ae5-07730fc114fc"/>
    <d v="2026-01-22T08:23:46"/>
    <d v="2026-01-22T08:23:50"/>
    <s v="C 112 # 27-35"/>
    <x v="5"/>
    <d v="1899-12-30T08:18:00"/>
    <s v="Magaly Guerrero Chicangan"/>
    <x v="2"/>
    <x v="19"/>
    <s v="C 112 # 27-35"/>
    <n v="3415337"/>
    <n v="-76474908"/>
    <n v="2"/>
    <n v="377627"/>
    <n v="336151"/>
    <s v="18N"/>
    <x v="1"/>
    <s v="Instituciones religiosas"/>
    <s v="Iglesia cristiana idiospen M.I de las orquideas"/>
    <s v="Si"/>
    <s v="Marina mosquera"/>
    <n v="3187927241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clorox"/>
    <s v="Se deja recomendaciones de como se evitan los criaderos del zancudo transmisor del dengue"/>
    <s v=""/>
  </r>
  <r>
    <s v="66504dda-20b8-403f-9ced-7fbe547b583c"/>
    <d v="2026-01-23T12:21:12"/>
    <d v="2026-01-26T09:43:57"/>
    <s v="Kra 46a#56d 34"/>
    <x v="6"/>
    <d v="1899-12-30T12:18:00"/>
    <s v="Jonatan Herrera Victoria"/>
    <x v="0"/>
    <x v="21"/>
    <s v="Kra 46a#56d 34"/>
    <n v="339498"/>
    <n v="-76505115"/>
    <n v="5"/>
    <n v="375381"/>
    <n v="332791"/>
    <s v="18N"/>
    <x v="1"/>
    <s v="Centros de recreación"/>
    <s v="Parque llano verde"/>
    <s v="Si"/>
    <s v="Carme zapata"/>
    <n v="0"/>
    <n v="5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0"/>
    <n v="0"/>
    <n v="0"/>
    <s v="No aplica"/>
    <n v="0"/>
    <n v="0"/>
    <x v="1"/>
    <s v="Ninguna"/>
    <s v="No aplica"/>
    <s v=""/>
  </r>
  <r>
    <s v="6f0e1310-8181-4b6e-95d4-5ff2598ebbfa"/>
    <d v="2026-01-23T12:11:20"/>
    <d v="2026-01-26T09:43:52"/>
    <s v="Kra44 #56-05"/>
    <x v="6"/>
    <d v="1899-12-30T12:09:00"/>
    <s v="Jonatan Herrera Victoria"/>
    <x v="0"/>
    <x v="17"/>
    <s v="Kra44 #56-05"/>
    <n v="3396591"/>
    <n v="-7650429"/>
    <n v="4"/>
    <n v="375559"/>
    <n v="332883"/>
    <s v="18N"/>
    <x v="2"/>
    <s v="Hogares de bienestar familiar"/>
    <s v="Semilleritos"/>
    <s v="Si"/>
    <s v="SandraMilenaramos"/>
    <n v="3107290983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484ad916-d95f-42bb-9570-8a739c7fb234"/>
    <d v="2026-01-23T11:49:39"/>
    <d v="2026-01-26T09:43:47"/>
    <s v="Kr 45a 55f1 61"/>
    <x v="6"/>
    <d v="1899-12-30T11:46:00"/>
    <s v="Jonatan Herrera Victoria"/>
    <x v="0"/>
    <x v="17"/>
    <s v="Kr 45a 55f1 61"/>
    <n v="3394887"/>
    <n v="-76503881"/>
    <n v="12"/>
    <n v="375371"/>
    <n v="332928"/>
    <s v="18N"/>
    <x v="2"/>
    <s v="Inst. Educativas Privadas"/>
    <s v="Morichal del saber"/>
    <s v="Si"/>
    <s v="Maríaconsuelo rojas"/>
    <n v="3107287571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53e4d9d3-a307-41f6-9943-16a13edd2a32"/>
    <d v="2026-01-23T11:25:06"/>
    <d v="2026-01-26T09:43:42"/>
    <s v="Kr 45c #55c-105"/>
    <x v="6"/>
    <d v="1899-12-30T11:20:00"/>
    <s v="Jonatan Herrera Victoria"/>
    <x v="0"/>
    <x v="17"/>
    <s v="Kr 45c #55c-105"/>
    <n v="3395946"/>
    <n v="-76505495"/>
    <n v="10"/>
    <n v="375488"/>
    <n v="332749"/>
    <s v="18N"/>
    <x v="1"/>
    <s v="Parqueaderos"/>
    <s v="ParqueaderosantaMarta"/>
    <s v="Si"/>
    <s v="Ledy"/>
    <n v="3205464410"/>
    <n v="10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Ninguna"/>
    <s v="No aplica"/>
    <s v=""/>
  </r>
  <r>
    <s v="2c60ebbe-a671-4afe-b777-ebe02cc86fb8"/>
    <d v="2026-01-23T10:19:48"/>
    <d v="2026-01-26T09:43:37"/>
    <s v="Calle55 # 43 a -09"/>
    <x v="6"/>
    <d v="1899-12-30T10:14:00"/>
    <s v="Jonatan Herrera Victoria"/>
    <x v="0"/>
    <x v="17"/>
    <s v="Calle55 # 43 a -09"/>
    <n v="3398682"/>
    <n v="-76505228"/>
    <n v="8"/>
    <n v="375791"/>
    <n v="332779"/>
    <s v="18N"/>
    <x v="2"/>
    <s v="Inst. Educativas Privadas"/>
    <s v="CentrodocenteSantiagode cali"/>
    <s v="Si"/>
    <s v="Nilsa campiño"/>
    <n v="3027817071"/>
    <n v="2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3"/>
    <n v="4"/>
    <n v="0"/>
    <n v="0"/>
    <n v="5"/>
    <n v="1"/>
    <n v="1"/>
    <n v="1"/>
    <s v="No aplica"/>
    <n v="0"/>
    <n v="0"/>
    <x v="4"/>
    <s v="Ninguna"/>
    <s v="Se deja recomendaciones"/>
    <s v=""/>
  </r>
  <r>
    <s v="d0407fb5-ad50-4d17-872b-547919feabc6"/>
    <d v="2026-01-23T09:42:50"/>
    <d v="2026-01-26T09:43:33"/>
    <s v="Carrera 42ccalle 56e"/>
    <x v="6"/>
    <d v="1899-12-30T09:40:00"/>
    <s v="Jonatan Herrera Victoria"/>
    <x v="0"/>
    <x v="7"/>
    <s v="Carrera 42ccalle 56e"/>
    <n v="3398555"/>
    <n v="-76503501"/>
    <n v="4"/>
    <n v="375776"/>
    <n v="332971"/>
    <s v="18N"/>
    <x v="1"/>
    <s v="Otras instituciones"/>
    <s v="SedecomunalMorichal"/>
    <s v="Si"/>
    <s v="Adriana"/>
    <n v="0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53b96d66-8e48-4a70-914c-0d7b4a566ad6"/>
    <d v="2026-01-23T09:26:14"/>
    <d v="2026-01-26T09:43:27"/>
    <s v="Kr 42d #07"/>
    <x v="6"/>
    <d v="1899-12-30T09:24:00"/>
    <s v="Jonatan Herrera Victoria"/>
    <x v="0"/>
    <x v="7"/>
    <s v="Kr 42d #07"/>
    <n v="3399231"/>
    <n v="-7650456"/>
    <n v="4"/>
    <n v="375851"/>
    <n v="332853"/>
    <s v="18N"/>
    <x v="1"/>
    <s v="Otras instituciones"/>
    <s v="Fundación"/>
    <s v="Si"/>
    <s v="CarenGarcía"/>
    <n v="0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95be3005-ec89-4602-882e-7664eeaff704"/>
    <d v="2026-01-23T09:12:54"/>
    <d v="2026-01-26T09:43:23"/>
    <s v="Kr 70c#40-56"/>
    <x v="6"/>
    <d v="1899-12-30T09:10:00"/>
    <s v="Jonatan Herrera Victoria"/>
    <x v="0"/>
    <x v="7"/>
    <s v="Kr 70c#40-56"/>
    <n v="3399997"/>
    <n v="-76505832"/>
    <n v="4"/>
    <n v="375936"/>
    <n v="332712"/>
    <s v="18N"/>
    <x v="1"/>
    <s v="Otras instituciones"/>
    <s v="Cedecomunal ciudadCórdoba"/>
    <s v="Si"/>
    <s v="Fanny"/>
    <n v="0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466a3340-3534-4898-9635-7c3217ad9602"/>
    <d v="2026-01-23T12:37:44"/>
    <d v="2026-01-23T13:20:41"/>
    <s v="Cl 47 # 56G- 03"/>
    <x v="6"/>
    <d v="1899-12-30T12:34:00"/>
    <s v="Jackeline Vergara Reina "/>
    <x v="0"/>
    <x v="21"/>
    <s v="Cl 47 # 56G- 03"/>
    <n v="3393934"/>
    <n v="-76505346"/>
    <n v="42"/>
    <n v="375266"/>
    <n v="332765"/>
    <s v="18N"/>
    <x v="2"/>
    <s v="Hogares de bienestar familiar"/>
    <s v="CDI Semillas De Paz"/>
    <s v="Si"/>
    <s v="Vivían ximena Mosquera"/>
    <n v="3207557013"/>
    <n v="1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5"/>
    <n v="25"/>
    <n v="0"/>
    <n v="0"/>
    <n v="25"/>
    <n v="0"/>
    <n v="0"/>
    <n v="0"/>
    <s v="No aplica"/>
    <n v="0"/>
    <n v="0"/>
    <x v="1"/>
    <s v="Clorox"/>
    <s v="Ninguna"/>
    <s v=""/>
  </r>
  <r>
    <s v="23cb8e09-f046-40ee-a6fc-c4ddeab421c3"/>
    <d v="2026-01-23T12:22:44"/>
    <d v="2026-01-23T13:20:38"/>
    <s v="Cra 46 A # 56 D - 64"/>
    <x v="6"/>
    <d v="1899-12-30T12:17:00"/>
    <s v="Jackeline Vergara Reina "/>
    <x v="0"/>
    <x v="21"/>
    <s v="Cra 46 A # 56 D - 64"/>
    <n v="3394993"/>
    <n v="-76505155"/>
    <n v="11"/>
    <n v="375383"/>
    <n v="332786"/>
    <s v="18N"/>
    <x v="1"/>
    <s v="Otras instituciones"/>
    <s v="Comedor Sonrisas De Amor"/>
    <s v="Si"/>
    <s v="Clara Eugenia cumbre"/>
    <n v="3014703647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Clorox"/>
    <s v="Ninguna"/>
    <s v=""/>
  </r>
  <r>
    <s v="28205234-2cdb-4cb9-886b-a3a99006f4ae"/>
    <d v="2026-01-23T12:01:19"/>
    <d v="2026-01-23T13:20:35"/>
    <s v="Cra 43 B #56 E - 95"/>
    <x v="6"/>
    <d v="1899-12-30T11:57:00"/>
    <s v="Jackeline Vergara Reina "/>
    <x v="0"/>
    <x v="17"/>
    <s v="Cra 43 B #56 E - 95"/>
    <n v="3396196"/>
    <n v="-76503143"/>
    <n v="10"/>
    <n v="375515"/>
    <n v="333010"/>
    <s v="18N"/>
    <x v="2"/>
    <s v="Guarderias"/>
    <s v="Guardería Mi Refugio"/>
    <s v="Si"/>
    <s v="Gloria Ester y Ibarguen"/>
    <n v="3225417243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Clorox"/>
    <s v="Ninguna"/>
    <s v=""/>
  </r>
  <r>
    <s v="23508ac1-6242-4b12-8280-3a75a2c28498"/>
    <d v="2026-01-23T11:25:39"/>
    <d v="2026-01-23T13:20:32"/>
    <s v="Cra 46 # 55C -102"/>
    <x v="6"/>
    <d v="1899-12-30T11:21:00"/>
    <s v="Jackeline Vergara Reina "/>
    <x v="0"/>
    <x v="17"/>
    <s v="Cra 46 # 55C -102"/>
    <n v="3395914"/>
    <n v="-76505475"/>
    <n v="14"/>
    <n v="375485"/>
    <n v="332751"/>
    <s v="18N"/>
    <x v="1"/>
    <s v="Instituciones religiosas"/>
    <s v="Parroquia Santa Marta"/>
    <s v="Si"/>
    <s v="Darío Cardona"/>
    <n v="3205464410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Clorox"/>
    <s v="Ninguna"/>
    <s v=""/>
  </r>
  <r>
    <s v="f607bbaa-8bfb-4e7a-b76c-62da3873a0ab"/>
    <d v="2026-01-23T11:14:38"/>
    <d v="2026-01-23T13:20:31"/>
    <s v="Cra 44 Cll 56C"/>
    <x v="6"/>
    <d v="1899-12-30T11:10:00"/>
    <s v="Jackeline Vergara Reina "/>
    <x v="0"/>
    <x v="17"/>
    <s v="Cra 44 Cll 56C"/>
    <n v="3397266"/>
    <n v="-76504736"/>
    <n v="10"/>
    <n v="375634"/>
    <n v="332833"/>
    <s v="18N"/>
    <x v="1"/>
    <s v="Centros de recreación"/>
    <s v="Leonas Boleivol Morichal"/>
    <s v="Si"/>
    <s v="Magnolia - presidenta"/>
    <n v="3184255618"/>
    <n v="5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3"/>
    <n v="0"/>
    <n v="0"/>
    <n v="8"/>
    <n v="0"/>
    <n v="0"/>
    <n v="0"/>
    <s v="No aplica"/>
    <n v="0"/>
    <n v="0"/>
    <x v="1"/>
    <s v="Ninguna"/>
    <s v="Ninguna"/>
    <s v=""/>
  </r>
  <r>
    <s v="734db87c-7921-4b82-9c83-763b785b64ff"/>
    <d v="2026-01-23T11:04:42"/>
    <d v="2026-01-23T13:20:27"/>
    <s v="Cll 56 C # 43 A - 35"/>
    <x v="6"/>
    <d v="1899-12-30T10:58:00"/>
    <s v="Jackeline Vergara Reina "/>
    <x v="0"/>
    <x v="17"/>
    <s v="Cll 56 C # 43 A - 35"/>
    <n v="3397041"/>
    <n v="-76504131"/>
    <n v="14"/>
    <n v="375609"/>
    <n v="332900"/>
    <s v="18N"/>
    <x v="2"/>
    <s v="Guarderias"/>
    <s v="Amiguitos de Jesús"/>
    <s v="Si"/>
    <s v="Deyanira Quiñonez"/>
    <n v="3187860514"/>
    <n v="15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Clorox"/>
    <s v="Ninguna"/>
    <s v=""/>
  </r>
  <r>
    <s v="92bf4e10-7b1e-4dfa-a6b3-a1c7ae217500"/>
    <d v="2026-01-23T09:54:34"/>
    <d v="2026-01-23T13:20:25"/>
    <s v="Cra 42 D 1#55-33"/>
    <x v="6"/>
    <d v="1899-12-30T09:51:00"/>
    <s v="Jackeline Vergara Reina "/>
    <x v="0"/>
    <x v="17"/>
    <s v="Cra 42 D 1#55-33"/>
    <n v="3400289"/>
    <n v="-76503425"/>
    <n v="1414"/>
    <n v="375968"/>
    <n v="332979"/>
    <s v="18N"/>
    <x v="2"/>
    <s v="Jardines infantiles"/>
    <s v="Guardería y taller Infantil Angelito"/>
    <s v="Si"/>
    <s v="Sandra Garcia"/>
    <n v="3215226031"/>
    <n v="48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Clorox"/>
    <s v="Ninguna"/>
    <s v=""/>
  </r>
  <r>
    <s v="dae41cea-41d4-4017-8248-77193c7a0a3d"/>
    <d v="2026-01-23T09:20:47"/>
    <d v="2026-01-23T13:20:23"/>
    <s v="Cra 42 C 1# 54-106"/>
    <x v="6"/>
    <d v="1899-12-30T09:17:00"/>
    <s v="Jackeline Vergara Reina "/>
    <x v="0"/>
    <x v="17"/>
    <s v="Cra 42 C 1# 54-106"/>
    <n v="3400226"/>
    <n v="-76504832"/>
    <n v="13"/>
    <n v="375961"/>
    <n v="332823"/>
    <s v="18N"/>
    <x v="1"/>
    <s v="Otras instituciones"/>
    <s v="Comedor Semillas De Amor"/>
    <s v="Si"/>
    <s v="Edith Garcia"/>
    <n v="3148973390"/>
    <n v="11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Clorox"/>
    <s v="Ninguna"/>
    <s v=""/>
  </r>
  <r>
    <s v="b68efac9-4fef-4565-87bc-9dc4d9e1eef1"/>
    <d v="2026-01-23T11:42:07"/>
    <d v="2026-01-23T12:25:11"/>
    <s v="K 26 p 13 #  103 e 04"/>
    <x v="6"/>
    <d v="1899-12-30T11:31:00"/>
    <s v="Hector Escobar Osorio"/>
    <x v="2"/>
    <x v="20"/>
    <s v="K 26 p 13 #  103 e 04"/>
    <n v="3421409"/>
    <n v="-76475312"/>
    <n v="2"/>
    <n v="378298"/>
    <n v="336107"/>
    <s v="18N"/>
    <x v="1"/>
    <s v="Otras instituciones"/>
    <s v="Comedor comunitario . Fe.Y esperanza"/>
    <s v="Si"/>
    <s v="Yanina mosquera"/>
    <n v="3178772027"/>
    <n v="7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Ninguna"/>
    <s v="No aplica"/>
    <s v=""/>
  </r>
  <r>
    <s v="6144c9be-c42d-4945-b5fd-f115dc227f17"/>
    <d v="2026-01-23T11:18:49"/>
    <d v="2026-01-23T12:25:06"/>
    <s v="K 26 j.#  106 - 70"/>
    <x v="6"/>
    <d v="1899-12-30T11:12:00"/>
    <s v="Hector Escobar Osorio"/>
    <x v="2"/>
    <x v="20"/>
    <s v="K 26 j.#  106 - 70"/>
    <n v="3421692"/>
    <n v="-76473765"/>
    <n v="3"/>
    <n v="378329"/>
    <n v="336279"/>
    <s v="18N"/>
    <x v="2"/>
    <s v="Inst. Educativas Públicas"/>
    <s v="Sede . Gabriela . Mistral"/>
    <s v="Si"/>
    <s v="ClaudiaRodriguez"/>
    <n v="3206177767"/>
    <n v="10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2"/>
    <s v="No aplica"/>
    <n v="0"/>
    <n v="0"/>
    <x v="1"/>
    <s v="Ninguna"/>
    <s v="No aplica"/>
    <s v=""/>
  </r>
  <r>
    <s v="c4e59281-7085-4132-b118-9db40e62f9d9"/>
    <d v="2026-01-23T10:28:25"/>
    <d v="2026-01-23T12:25:01"/>
    <s v="C 108  #  26 k 1 - 10"/>
    <x v="6"/>
    <d v="1899-12-30T10:17:00"/>
    <s v="Hector Escobar Osorio"/>
    <x v="2"/>
    <x v="20"/>
    <s v="C 108  #  26 k 1 - 10"/>
    <n v="3419815"/>
    <n v="-76474053"/>
    <n v="2"/>
    <n v="378122"/>
    <n v="336246"/>
    <s v="18N"/>
    <x v="2"/>
    <s v="Inst. Educativas Privadas"/>
    <s v="Asociación cesar contó"/>
    <s v="Si"/>
    <s v="Nelsy biojo"/>
    <n v="3174436671"/>
    <n v="50"/>
    <n v="0"/>
    <n v="0"/>
    <n v="0"/>
    <n v="0"/>
    <n v="0"/>
    <n v="0"/>
    <n v="0"/>
    <n v="0"/>
    <n v="1"/>
    <n v="1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3"/>
    <n v="0"/>
    <n v="0"/>
    <n v="0"/>
    <s v="No aplica"/>
    <n v="0"/>
    <n v="0"/>
    <x v="1"/>
    <s v="Ninguna"/>
    <s v="No aplica"/>
    <s v=""/>
  </r>
  <r>
    <s v="b3e3434b-2be4-4959-b44f-2555809a1abc"/>
    <d v="2026-01-23T10:01:43"/>
    <d v="2026-01-23T12:24:56"/>
    <s v="C 112  k  26"/>
    <x v="6"/>
    <d v="1899-12-30T09:57:00"/>
    <s v="Hector Escobar Osorio"/>
    <x v="2"/>
    <x v="20"/>
    <s v="C 112  k  26"/>
    <n v="341893"/>
    <n v="-7647296"/>
    <n v="2"/>
    <n v="378024"/>
    <n v="336368"/>
    <s v="18N"/>
    <x v="1"/>
    <s v="Centros de recreación"/>
    <s v="Separador vial . Manuela Beltrán"/>
    <s v="Si"/>
    <s v="Nadie"/>
    <n v="0"/>
    <n v="120"/>
    <n v="0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2"/>
    <s v="No aplica"/>
    <n v="0"/>
    <n v="0"/>
    <x v="1"/>
    <s v="Ninguna"/>
    <s v="No aplica"/>
    <s v=""/>
  </r>
  <r>
    <s v="5c52ff3b-279e-49a5-a638-c2283e55fce1"/>
    <d v="2026-01-23T09:30:00"/>
    <d v="2026-01-23T12:24:51"/>
    <s v="K.26 p - 13  #  108  - 103"/>
    <x v="6"/>
    <d v="1899-12-30T09:20:00"/>
    <s v="Hector Escobar Osorio"/>
    <x v="2"/>
    <x v="20"/>
    <s v="K.26 p - 13  #  108  - 103"/>
    <n v="3418756"/>
    <n v="-76474658"/>
    <n v="2"/>
    <n v="378005"/>
    <n v="336179"/>
    <s v="18N"/>
    <x v="1"/>
    <s v="Otras instituciones"/>
    <s v="Comedor comunitario . Prevenir  valemás"/>
    <s v="Si"/>
    <s v="Nidia rosa  largo"/>
    <n v="60229771139"/>
    <n v="96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0"/>
    <s v="No aplica"/>
    <n v="0"/>
    <n v="0"/>
    <x v="1"/>
    <s v="Ninguna"/>
    <s v="No aplica"/>
    <s v=""/>
  </r>
  <r>
    <s v="cf0a8f5b-320d-4043-99e3-f9d39161acd1"/>
    <d v="2026-01-23T09:13:44"/>
    <d v="2026-01-23T12:24:46"/>
    <s v="C 108  #.26 p 18"/>
    <x v="6"/>
    <d v="1899-12-30T09:09:00"/>
    <s v="Hector Escobar Osorio"/>
    <x v="2"/>
    <x v="20"/>
    <s v="C 108  #.26 p 18"/>
    <n v="3418033"/>
    <n v="-76475037"/>
    <n v="2"/>
    <n v="377925"/>
    <n v="336137"/>
    <s v="18N"/>
    <x v="1"/>
    <s v="Instituciones religiosas"/>
    <s v="Iglesia . La voz  de jesucristo"/>
    <s v="Si"/>
    <s v="AlvaLucia mena"/>
    <n v="3136125746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Ninguna"/>
    <s v="No aplica"/>
    <s v=""/>
  </r>
  <r>
    <s v="a808a057-a819-4621-8107-bb8bba5395df"/>
    <d v="2026-01-23T09:09:32"/>
    <d v="2026-01-23T12:24:40"/>
    <s v="C  108.#  26p - 12"/>
    <x v="6"/>
    <d v="1899-12-30T09:03:00"/>
    <s v="Hector Escobar Osorio"/>
    <x v="2"/>
    <x v="20"/>
    <s v="C  108.#  26p - 12"/>
    <n v="3418076"/>
    <n v="-76475026"/>
    <n v="6"/>
    <n v="377930"/>
    <n v="336138"/>
    <s v="18N"/>
    <x v="1"/>
    <s v="Otras instituciones"/>
    <s v="Comedor . La voz de jesucristo"/>
    <s v="Si"/>
    <s v="AlvaLuciamena"/>
    <n v="3136125746"/>
    <n v="1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0"/>
    <n v="0"/>
    <n v="0"/>
    <s v="No aplica"/>
    <n v="0"/>
    <n v="0"/>
    <x v="1"/>
    <s v="Ninguna"/>
    <s v="No aplica"/>
    <s v=""/>
  </r>
  <r>
    <s v="e0d07c8a-5e82-4b6e-824a-b70a92635ab7"/>
    <d v="2026-01-23T08:29:16"/>
    <d v="2026-01-23T12:24:35"/>
    <s v="C 107 B  # 27 D 49"/>
    <x v="6"/>
    <d v="1899-12-30T08:27:00"/>
    <s v="Hector Escobar Osorio"/>
    <x v="2"/>
    <x v="19"/>
    <s v="C 107 B  # 27 D 49"/>
    <n v="341512"/>
    <n v="-76476847"/>
    <n v="2"/>
    <n v="377603"/>
    <n v="335935"/>
    <s v="18N"/>
    <x v="1"/>
    <s v="Instituciones religiosas"/>
    <s v="Parroquia SanFrancisco javie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c933ea3a-69ee-4338-915d-d92f53045ae7"/>
    <d v="2026-01-23T11:20:45"/>
    <d v="2026-01-23T12:08:37"/>
    <s v="K 41 d c 48"/>
    <x v="6"/>
    <d v="1899-12-30T11:14:00"/>
    <s v="Maria Fernanda Calderon"/>
    <x v="0"/>
    <x v="7"/>
    <s v="K 41 d c 48"/>
    <n v="3407526"/>
    <n v="-76504527"/>
    <n v="6"/>
    <n v="376768"/>
    <n v="332858"/>
    <s v="18N"/>
    <x v="1"/>
    <s v="Otras instituciones"/>
    <s v="Biblioteca central ciudad cordoba"/>
    <s v="Si"/>
    <s v="Maria moripnes"/>
    <n v="0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N"/>
    <s v="No aplica"/>
    <s v=""/>
  </r>
  <r>
    <s v="6765a43c-fcdd-44c2-afdd-ad9b5b0b27dd"/>
    <d v="2026-01-23T10:39:20"/>
    <d v="2026-01-23T12:08:32"/>
    <s v="C 50 k 41"/>
    <x v="6"/>
    <d v="1899-12-30T10:37:00"/>
    <s v="Maria Fernanda Calderon"/>
    <x v="0"/>
    <x v="7"/>
    <s v="C 50 k 41"/>
    <n v="3405845"/>
    <n v="-76503908"/>
    <n v="10"/>
    <n v="376582"/>
    <n v="332927"/>
    <s v="18N"/>
    <x v="1"/>
    <s v="Instalaciones deportivas"/>
    <s v="Polideportivo ciudad cordoba cancha"/>
    <s v="Si"/>
    <s v="Andres rofriguez"/>
    <n v="0"/>
    <n v="18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"/>
    <s v="No aplica"/>
    <s v=""/>
  </r>
  <r>
    <s v="732eb83a-8bd8-4058-a9e2-f10e8e88aa1b"/>
    <d v="2026-01-23T10:36:16"/>
    <d v="2026-01-23T12:08:27"/>
    <s v="K 41 e 3 con c 50"/>
    <x v="6"/>
    <d v="1899-12-30T10:30:00"/>
    <s v="Maria Fernanda Calderon"/>
    <x v="0"/>
    <x v="7"/>
    <s v="K 41 e 3 con c 50"/>
    <n v="3404971"/>
    <n v="-76504606"/>
    <n v="12"/>
    <n v="376486"/>
    <n v="332849"/>
    <s v="18N"/>
    <x v="1"/>
    <s v="Parqueaderos"/>
    <s v="Parqueadero ciudad cordoba e a eb"/>
    <s v="Si"/>
    <s v="Juana Carlos mosquera"/>
    <n v="3185024619"/>
    <n v="180"/>
    <n v="0"/>
    <n v="0"/>
    <n v="0"/>
    <n v="0"/>
    <n v="0"/>
    <n v="0"/>
    <n v="0"/>
    <n v="0"/>
    <n v="4"/>
    <n v="4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8"/>
    <n v="0"/>
    <n v="0"/>
    <n v="0"/>
    <s v="No aplica"/>
    <n v="0"/>
    <n v="0"/>
    <x v="1"/>
    <s v="N"/>
    <s v="No aplica"/>
    <s v=""/>
  </r>
  <r>
    <s v="18db40a2-b72e-4b6c-9a1e-a1015f4e95af"/>
    <d v="2026-01-23T10:27:48"/>
    <d v="2026-01-23T12:08:21"/>
    <s v="K 41 g c 50"/>
    <x v="6"/>
    <d v="1899-12-30T10:25:00"/>
    <s v="Maria Fernanda Calderon"/>
    <x v="0"/>
    <x v="7"/>
    <s v="K 41 g c 50"/>
    <n v="3404618"/>
    <n v="-76505342"/>
    <n v="8"/>
    <n v="376447"/>
    <n v="332767"/>
    <s v="18N"/>
    <x v="2"/>
    <s v="Hogares de bienestar familiar"/>
    <s v="CDI sol y lun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f0d186d5-94bf-4c78-96ae-a32e7b5b6f96"/>
    <d v="2026-01-23T10:20:32"/>
    <d v="2026-01-23T12:08:00"/>
    <s v="K48 c 51"/>
    <x v="6"/>
    <d v="1899-12-30T10:17:00"/>
    <s v="Maria Fernanda Calderon"/>
    <x v="0"/>
    <x v="7"/>
    <s v="K48 c 51"/>
    <n v="3397917"/>
    <n v="-76511449"/>
    <n v="9"/>
    <n v="375707"/>
    <n v="332087"/>
    <s v="18N"/>
    <x v="1"/>
    <s v="Instituciones religiosas"/>
    <s v="Iglesia cristiana fuego santo"/>
    <s v="Si"/>
    <s v="No hay nombre por q están en oración"/>
    <n v="0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"/>
    <s v="No aplica"/>
    <s v=""/>
  </r>
  <r>
    <s v="316fd61b-0df9-4457-bd90-132686f66f52"/>
    <d v="2026-01-23T09:49:21"/>
    <d v="2026-01-23T12:07:27"/>
    <s v="K 42d bis #51-17"/>
    <x v="6"/>
    <d v="1899-12-30T09:46:00"/>
    <s v="Maria Fernanda Calderon"/>
    <x v="0"/>
    <x v="7"/>
    <s v="K 42d bis #51-17"/>
    <n v="3402599"/>
    <n v="-76506134"/>
    <n v="21"/>
    <n v="376224"/>
    <n v="332679"/>
    <s v="18N"/>
    <x v="1"/>
    <s v="Instituciones religiosas"/>
    <s v="Iglesia casa de alfarero"/>
    <s v="Si"/>
    <s v="Sara camayo"/>
    <n v="0"/>
    <n v="5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"/>
    <s v="No aplica"/>
    <s v=""/>
  </r>
  <r>
    <s v="44357ed1-69f4-4d3c-99fd-bc808b64078f"/>
    <d v="2026-01-23T09:46:27"/>
    <d v="2026-01-23T12:07:15"/>
    <s v="K42 d bis #51-17"/>
    <x v="6"/>
    <d v="1899-12-30T09:43:00"/>
    <s v="Maria Fernanda Calderon"/>
    <x v="0"/>
    <x v="7"/>
    <s v="K42 d bis #51-17"/>
    <n v="3402656"/>
    <n v="-76506036"/>
    <n v="14"/>
    <n v="376230"/>
    <n v="332690"/>
    <s v="18N"/>
    <x v="1"/>
    <s v="Otras instituciones"/>
    <s v="Comedor comunitario casa de alfarero"/>
    <s v="Si"/>
    <s v="Sara camayo"/>
    <n v="3104360224"/>
    <n v="5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"/>
    <s v="No aplica"/>
    <s v=""/>
  </r>
  <r>
    <s v="4e1c8296-c51f-4103-800e-2de15165fed4"/>
    <d v="2026-01-23T09:27:30"/>
    <d v="2026-01-23T12:07:05"/>
    <s v="K 43 #51-43"/>
    <x v="6"/>
    <d v="1899-12-30T09:21:00"/>
    <s v="Maria Fernanda Calderon"/>
    <x v="0"/>
    <x v="7"/>
    <s v="K 43 #51-43"/>
    <n v="3401798"/>
    <n v="-76507107"/>
    <n v="3"/>
    <n v="376136"/>
    <n v="332570"/>
    <s v="18N"/>
    <x v="2"/>
    <s v="Hogares de bienestar familiar"/>
    <s v="Hogar de bienestar madre sustituta"/>
    <s v="Si"/>
    <s v="Rosa linda garcia"/>
    <n v="3146959928"/>
    <n v="6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"/>
    <s v="No aplica"/>
    <s v=""/>
  </r>
  <r>
    <s v="4232bb66-b989-4684-b5c1-c25724586367"/>
    <d v="2026-01-23T11:28:25"/>
    <d v="2026-01-23T11:31:51"/>
    <s v="Kr 26j2CL 106"/>
    <x v="6"/>
    <d v="1899-12-30T11:26:00"/>
    <s v="Eliana Andrea Lopez Marin"/>
    <x v="2"/>
    <x v="20"/>
    <s v="Kr 26j2CL 106"/>
    <n v="342114"/>
    <n v="-76473908"/>
    <n v="2"/>
    <n v="378268"/>
    <n v="336263"/>
    <s v="18N"/>
    <x v="1"/>
    <s v="Instalaciones deportivas"/>
    <s v="Micro canchasManuel 3"/>
    <s v="Si"/>
    <s v="Amarildo renteria"/>
    <n v="3118079264"/>
    <n v="30"/>
    <n v="0"/>
    <n v="0"/>
    <n v="0"/>
    <n v="0"/>
    <n v="0"/>
    <n v="0"/>
    <n v="0"/>
    <n v="0"/>
    <n v="4"/>
    <n v="4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2"/>
    <n v="2"/>
    <n v="0"/>
    <s v="No aplica"/>
    <n v="0"/>
    <n v="0"/>
    <x v="4"/>
    <s v="Ninguna"/>
    <s v="No aplica"/>
    <s v=""/>
  </r>
  <r>
    <s v="be6a1762-b7eb-437f-a035-0afeec736774"/>
    <d v="2026-01-23T11:00:15"/>
    <d v="2026-01-23T11:31:46"/>
    <s v="Kr 26k CL 108"/>
    <x v="6"/>
    <d v="1899-12-30T10:50:00"/>
    <s v="Eliana Andrea Lopez Marin"/>
    <x v="2"/>
    <x v="20"/>
    <s v="Kr 26k CL 108"/>
    <n v="3420481"/>
    <n v="-76474118"/>
    <n v="3"/>
    <n v="378196"/>
    <n v="336239"/>
    <s v="18N"/>
    <x v="3"/>
    <s v="Instituciones de salud"/>
    <s v="IPS manuelaBeltrán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La enfermera jefe me indica que se debe solicitar el permiso en el hospital Carlos Holmes"/>
    <s v=""/>
  </r>
  <r>
    <s v="bae06db9-1fd5-48b9-9f8d-9e3a8f729ebf"/>
    <d v="2026-01-23T09:57:58"/>
    <d v="2026-01-23T11:31:41"/>
    <s v="CL112 # 26p15"/>
    <x v="6"/>
    <d v="1899-12-30T09:55:00"/>
    <s v="Eliana Andrea Lopez Marin"/>
    <x v="2"/>
    <x v="20"/>
    <s v="CL112 # 26p15"/>
    <n v="3418991"/>
    <n v="-76473052"/>
    <n v="3"/>
    <n v="378031"/>
    <n v="336357"/>
    <s v="18N"/>
    <x v="1"/>
    <s v="Instituciones religiosas"/>
    <s v="Iglesia cristianaPentecostés sedeManuelBeltrán"/>
    <s v="Si"/>
    <s v="Omar gomez"/>
    <n v="0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4ea6881c-c333-498e-9c23-5071b0776a36"/>
    <d v="2026-01-23T09:36:47"/>
    <d v="2026-01-23T11:31:36"/>
    <s v="Kr 26p18 # 107c-37"/>
    <x v="6"/>
    <d v="1899-12-30T09:35:00"/>
    <s v="Eliana Andrea Lopez Marin"/>
    <x v="2"/>
    <x v="20"/>
    <s v="Kr 26p18 # 107c-37"/>
    <n v="3418735"/>
    <n v="-76474622"/>
    <n v="2"/>
    <n v="378003"/>
    <n v="336183"/>
    <s v="18N"/>
    <x v="2"/>
    <s v="Hogares de bienestar familiar"/>
    <s v="Mis primeros garabat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No sé encuentra la persona encargada del hogar"/>
    <s v=""/>
  </r>
  <r>
    <s v="91f0608d-e640-436b-afa8-bd9040b23a40"/>
    <d v="2026-01-23T09:25:59"/>
    <d v="2026-01-23T11:31:31"/>
    <s v="Kr 26U # 108-94"/>
    <x v="6"/>
    <d v="1899-12-30T09:23:00"/>
    <s v="Eliana Andrea Lopez Marin"/>
    <x v="2"/>
    <x v="20"/>
    <s v="Kr 26U # 108-94"/>
    <n v="3417973"/>
    <n v="-76474072"/>
    <n v="2"/>
    <n v="377918"/>
    <n v="336244"/>
    <s v="18N"/>
    <x v="2"/>
    <s v="Hogares de bienestar familiar"/>
    <s v="Pequeños sabios"/>
    <s v="Si"/>
    <s v="Luz mery mosquera"/>
    <n v="3136359831"/>
    <n v="12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332aaf46-3ba1-43f6-9ddf-628951ccbfac"/>
    <d v="2026-01-23T08:53:21"/>
    <d v="2026-01-23T11:31:27"/>
    <s v="CL109 # 27-58"/>
    <x v="6"/>
    <d v="1899-12-30T08:50:00"/>
    <s v="Eliana Andrea Lopez Marin"/>
    <x v="2"/>
    <x v="19"/>
    <s v="CL109 # 27-58"/>
    <n v="3415778"/>
    <n v="-76476007"/>
    <n v="3"/>
    <n v="377676"/>
    <n v="336029"/>
    <s v="18N"/>
    <x v="2"/>
    <s v="Hogares de bienestar familiar"/>
    <s v="Burbujitas"/>
    <s v="Si"/>
    <s v="MaríaElena ospina"/>
    <n v="3173440962"/>
    <n v="13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100f41f0-5449-4dc1-b491-9e1e5d0e1c84"/>
    <d v="2026-01-23T08:33:35"/>
    <d v="2026-01-23T11:31:21"/>
    <s v="CL108 kr 27d"/>
    <x v="6"/>
    <d v="1899-12-30T08:32:00"/>
    <s v="Eliana Andrea Lopez Marin"/>
    <x v="2"/>
    <x v="19"/>
    <s v="CL108 kr 27d"/>
    <n v="3414475"/>
    <n v="-76476402"/>
    <n v="1"/>
    <n v="377532"/>
    <n v="335984"/>
    <s v="18N"/>
    <x v="1"/>
    <s v="Instalaciones deportivas"/>
    <s v="Polideportivo las orquídeas"/>
    <s v="Si"/>
    <s v="María ElenaGutierrez"/>
    <n v="0"/>
    <n v="2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Ninguna"/>
    <s v="No aplica"/>
    <s v=""/>
  </r>
  <r>
    <s v="08960dd4-cac5-4a14-90d0-243db154b352"/>
    <d v="2026-01-23T08:24:05"/>
    <d v="2026-01-23T11:31:17"/>
    <s v="CL107b # 27D-114"/>
    <x v="6"/>
    <d v="1899-12-30T08:22:00"/>
    <s v="Eliana Andrea Lopez Marin"/>
    <x v="2"/>
    <x v="19"/>
    <s v="CL107b # 27D-114"/>
    <n v="3414483"/>
    <n v="-76477713"/>
    <n v="1"/>
    <n v="377533"/>
    <n v="335839"/>
    <s v="18N"/>
    <x v="1"/>
    <s v="Instituciones religiosas"/>
    <s v="Templo adventista del séptimo día sede orquídea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a3df9c79-4bb9-4415-9c7d-be2209a86609"/>
    <d v="2026-01-23T11:24:12"/>
    <d v="2026-01-23T11:24:17"/>
    <s v="K 26Q # 116-1"/>
    <x v="6"/>
    <d v="1899-12-30T11:20:00"/>
    <s v="Magaly Guerrero Chicangan"/>
    <x v="2"/>
    <x v="20"/>
    <s v="K 26Q # 116-1"/>
    <n v="3416312"/>
    <n v="-76472488"/>
    <n v="2"/>
    <n v="377734"/>
    <n v="336420"/>
    <s v="18N"/>
    <x v="1"/>
    <s v="Otras instituciones"/>
    <s v="Caseta social manuela beltran"/>
    <s v="Si"/>
    <s v="Nelly araujo"/>
    <n v="3232580799"/>
    <n v="3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1"/>
    <n v="0"/>
    <n v="1"/>
    <s v="No aplica"/>
    <n v="0"/>
    <n v="0"/>
    <x v="4"/>
    <s v="00"/>
    <s v="Se encontró un tarro a la intemperie positivo se elimina y se le deja las respectivas recomendaciones a las señora que atendió la visita"/>
    <s v=""/>
  </r>
  <r>
    <s v="f55d2fb6-fb87-4ae0-a989-c40975ec368a"/>
    <d v="2026-01-23T11:18:53"/>
    <d v="2026-01-23T11:19:00"/>
    <s v="Cl 50.Kra41C"/>
    <x v="6"/>
    <d v="1899-12-30T11:15:00"/>
    <s v="Violet Jaramillo Valencia"/>
    <x v="0"/>
    <x v="18"/>
    <s v="Cl 50.Kra41C"/>
    <n v="3407544"/>
    <n v="-76504556"/>
    <n v="3"/>
    <n v="376770"/>
    <n v="332855"/>
    <s v="18N"/>
    <x v="1"/>
    <s v="Centros de recreación"/>
    <s v="Parque Ornamental"/>
    <s v="Si"/>
    <s v="Andrés.Solarte"/>
    <n v="0"/>
    <n v="5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7"/>
    <n v="0"/>
    <n v="0"/>
    <n v="0"/>
    <s v="No aplica"/>
    <n v="0"/>
    <n v="0"/>
    <x v="1"/>
    <s v="Ninguna"/>
    <s v="No aplica"/>
    <s v=""/>
  </r>
  <r>
    <s v="17fc7413-4d8f-44bd-929a-c8d65bd5f46f"/>
    <d v="2026-01-23T11:13:57"/>
    <d v="2026-01-23T11:14:06"/>
    <s v="Cl 48.#41C-49"/>
    <x v="6"/>
    <d v="1899-12-30T11:08:00"/>
    <s v="Violet Jaramillo Valencia"/>
    <x v="0"/>
    <x v="18"/>
    <s v="Cl 48.#41C-49"/>
    <n v="34072"/>
    <n v="-76504678"/>
    <n v="2"/>
    <n v="376732"/>
    <n v="332841"/>
    <s v="18N"/>
    <x v="1"/>
    <s v="Otras instituciones"/>
    <s v="Fundación. Carvajal"/>
    <s v="Si"/>
    <s v="María.Eugenia  Moriones"/>
    <n v="3137222171"/>
    <n v="4500"/>
    <n v="3"/>
    <n v="3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0"/>
    <n v="0"/>
    <n v="0"/>
    <n v="0"/>
    <s v="No aplica"/>
    <n v="0"/>
    <n v="0"/>
    <x v="1"/>
    <s v="Ninguna"/>
    <s v="No aplica"/>
    <s v=""/>
  </r>
  <r>
    <s v="f6c4a094-bd95-42e5-908c-af949c97c2d0"/>
    <d v="2026-01-23T11:10:33"/>
    <d v="2026-01-23T11:10:51"/>
    <s v="C 116-K26Q"/>
    <x v="6"/>
    <d v="1899-12-30T10:46:00"/>
    <s v="Magaly Guerrero Chicangan"/>
    <x v="2"/>
    <x v="20"/>
    <s v="C 116-K26Q"/>
    <n v="3416405"/>
    <n v="-76472555"/>
    <n v="1"/>
    <n v="377745"/>
    <n v="336412"/>
    <s v="18N"/>
    <x v="1"/>
    <s v="Instalaciones deportivas"/>
    <s v="Unidad recreativa manuela beltran"/>
    <s v="Si"/>
    <s v="Reibrando isaac"/>
    <n v="3127637886"/>
    <n v="5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5"/>
    <n v="0"/>
    <n v="0"/>
    <n v="8"/>
    <n v="0"/>
    <n v="0"/>
    <n v="0"/>
    <s v="No aplica"/>
    <n v="0"/>
    <n v="0"/>
    <x v="1"/>
    <s v="Usan clorox"/>
    <s v="Se dejo las respectivas recomendaciones para evitar criaderos del zancudo transmisor del dengue"/>
    <s v=""/>
  </r>
  <r>
    <s v="aee9188f-c098-4c57-82dd-89d73cac2f73"/>
    <d v="2026-01-23T10:43:35"/>
    <d v="2026-01-23T10:43:50"/>
    <s v="Cl 51.con. Kra  41-F"/>
    <x v="6"/>
    <d v="1899-12-30T10:32:00"/>
    <s v="Violet Jaramillo Valencia"/>
    <x v="0"/>
    <x v="7"/>
    <s v="Cl 51.con. Kra  41-F"/>
    <n v="3405047"/>
    <n v="-76504792"/>
    <n v="5"/>
    <n v="376494"/>
    <n v="332828"/>
    <s v="18N"/>
    <x v="1"/>
    <s v="Otras instituciones"/>
    <s v="Comedor Comunitario  Barriga llena.Corazón.Contento"/>
    <s v="Si"/>
    <s v="Katerine.Gómez.Gutiérrez"/>
    <n v="3185024619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d0cef5a9-e86a-4009-b724-8f9589a215ef"/>
    <d v="2026-01-23T10:36:42"/>
    <d v="2026-01-23T10:41:20"/>
    <s v="Cr26q#17-19"/>
    <x v="6"/>
    <d v="1899-12-30T10:18:00"/>
    <s v="Diana Milays Quinonez Manyoma"/>
    <x v="2"/>
    <x v="20"/>
    <s v="Cr26q#17-19"/>
    <n v="3416859"/>
    <n v="-76473999"/>
    <n v="3"/>
    <n v="377795"/>
    <n v="336252"/>
    <s v="18N"/>
    <x v="1"/>
    <s v="Instituciones religiosas"/>
    <s v="Iglesia pentecostal unida de colombia Manuela Be"/>
    <s v="Si"/>
    <s v="Jacinta quiñonez"/>
    <n v="3116544131"/>
    <n v="1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4"/>
    <n v="0"/>
    <n v="3"/>
    <n v="4"/>
    <n v="0"/>
    <n v="0"/>
    <s v="No aplica"/>
    <n v="0"/>
    <n v="0"/>
    <x v="4"/>
    <s v="Usan limpido"/>
    <s v="Se le deja recomendaciones para evitar criaderos del zancudo transmisor del dengue"/>
    <s v=""/>
  </r>
  <r>
    <s v="475b1932-8669-4623-b615-bfe483e6aaf0"/>
    <d v="2026-01-23T10:17:36"/>
    <d v="2026-01-23T10:41:15"/>
    <s v="Cr27b#112-117"/>
    <x v="6"/>
    <d v="1899-12-30T09:56:00"/>
    <s v="Diana Milays Quinonez Manyoma"/>
    <x v="2"/>
    <x v="19"/>
    <s v="Cr27b#112-117"/>
    <n v="3415664"/>
    <n v="-7647443"/>
    <n v="6"/>
    <n v="377663"/>
    <n v="336204"/>
    <s v="18N"/>
    <x v="1"/>
    <s v="Instituciones religiosas"/>
    <s v="Iglesia pentecostal del Nombrende Jesus"/>
    <s v="Si"/>
    <s v="Euler arias"/>
    <n v="3250235"/>
    <n v="7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Fumigan"/>
    <s v="Se le deja recomendaciones para evitar criaderos del zancudo transmisor del dengue"/>
    <s v=""/>
  </r>
  <r>
    <s v="1921dc90-74cc-4736-87d7-2eb3d6a6fe8d"/>
    <d v="2026-01-23T09:56:34"/>
    <d v="2026-01-23T10:41:10"/>
    <s v="Cr27 a 116-25"/>
    <x v="6"/>
    <d v="1899-12-30T09:46:00"/>
    <s v="Diana Milays Quinonez Manyoma"/>
    <x v="2"/>
    <x v="19"/>
    <s v="Cr27 a 116-25"/>
    <n v="3414484"/>
    <n v="-76473503"/>
    <n v="3"/>
    <n v="377532"/>
    <n v="336307"/>
    <s v="18N"/>
    <x v="2"/>
    <s v="Hogares de bienestar familiar"/>
    <s v="Hogar comunitario de bienestar Dianita"/>
    <s v="Si"/>
    <s v="Monica arias"/>
    <n v="3350987"/>
    <n v="2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impido"/>
    <s v="Se le deja recomendaciones para evitar criaderos del zancudo transmisor del dengue"/>
    <s v=""/>
  </r>
  <r>
    <s v="26ebb667-8a24-4c97-9fe8-6db35b7b767b"/>
    <d v="2026-01-23T09:46:14"/>
    <d v="2026-01-23T10:41:05"/>
    <s v="Cr 27 e #116 _116"/>
    <x v="6"/>
    <d v="1899-12-30T09:38:00"/>
    <s v="Diana Milays Quinonez Manyoma"/>
    <x v="2"/>
    <x v="19"/>
    <s v="Cr 27 e #116 _116"/>
    <n v="3413501"/>
    <n v="-76473153"/>
    <n v="3"/>
    <n v="377424"/>
    <n v="336345"/>
    <s v="18N"/>
    <x v="2"/>
    <s v="Guarderias"/>
    <s v="Centro escolar csminantes"/>
    <s v="Si"/>
    <s v="Monica guerrero"/>
    <n v="3172285502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ab2d63eb-da54-4365-885a-6262a3dcd973"/>
    <d v="2026-01-23T09:30:47"/>
    <d v="2026-01-23T10:41:00"/>
    <s v="Cl112# 27bg 08"/>
    <x v="6"/>
    <d v="1899-12-30T09:19:00"/>
    <s v="Diana Milays Quinonez Manyoma"/>
    <x v="2"/>
    <x v="19"/>
    <s v="Cl112# 27bg 08"/>
    <n v="3413097"/>
    <n v="-76476137"/>
    <n v="3"/>
    <n v="377380"/>
    <n v="336014"/>
    <s v="18N"/>
    <x v="1"/>
    <s v="Instituciones religiosas"/>
    <s v="Iglesia bde Dios ninternacional un a familisnndenlimpio corazon"/>
    <s v="Si"/>
    <s v="Pastor german arias"/>
    <n v="3113743592"/>
    <n v="8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9"/>
    <n v="0"/>
    <n v="0"/>
    <n v="0"/>
    <s v="No aplica"/>
    <n v="0"/>
    <n v="0"/>
    <x v="1"/>
    <s v="Usan limpido"/>
    <s v="Se le deja recomendaciones para evitar criaderos del zancudo transmisor del dengue"/>
    <s v=""/>
  </r>
  <r>
    <s v="b4075248-9c23-4c26-ab03-cb5f75bcdd12"/>
    <d v="2026-01-23T09:17:32"/>
    <d v="2026-01-23T10:40:55"/>
    <s v="Cr28a cl  16 a00"/>
    <x v="6"/>
    <d v="1899-12-30T09:07:00"/>
    <s v="Diana Milays Quinonez Manyoma"/>
    <x v="2"/>
    <x v="19"/>
    <s v="Cr28a cl  16 a00"/>
    <n v="3412304"/>
    <n v="-76474838"/>
    <n v="3"/>
    <n v="377292"/>
    <n v="336158"/>
    <s v="18N"/>
    <x v="1"/>
    <s v="Otras instituciones"/>
    <s v="Separadores viales"/>
    <s v="Si"/>
    <s v="Javier mosquera"/>
    <n v="3043216598"/>
    <n v="50"/>
    <n v="0"/>
    <n v="0"/>
    <n v="0"/>
    <n v="0"/>
    <n v="0"/>
    <n v="0"/>
    <n v="0"/>
    <n v="0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3"/>
    <n v="0"/>
    <n v="0"/>
    <n v="9"/>
    <n v="1"/>
    <n v="1"/>
    <n v="0"/>
    <s v="No aplica"/>
    <n v="0"/>
    <n v="0"/>
    <x v="4"/>
    <s v="Fumigan"/>
    <s v="Se encuentran dos llantas a la intemperia positivas para criaderos de dengue se le deja recomendación al vecino del frente"/>
    <s v=""/>
  </r>
  <r>
    <s v="359eab49-47c1-4238-a7b6-9ac59413f670"/>
    <d v="2026-01-23T09:06:55"/>
    <d v="2026-01-23T10:40:50"/>
    <s v="Cl 111 #281-11"/>
    <x v="6"/>
    <d v="1899-12-30T08:28:00"/>
    <s v="Diana Milays Quinonez Manyoma"/>
    <x v="2"/>
    <x v="19"/>
    <s v="Cl 111 #281-11"/>
    <n v="3412927"/>
    <n v="-76476126"/>
    <n v="6"/>
    <n v="377361"/>
    <n v="336015"/>
    <s v="18N"/>
    <x v="0"/>
    <s v="Vulcanizadoras"/>
    <s v="Vulcanizadora cuero"/>
    <s v="Si"/>
    <s v="Jowe cuerv9"/>
    <n v="3186398023"/>
    <n v="2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Usan limpido"/>
    <s v="Se le deja recomendaciones para evitar criaderos del zancudo transmisor del dengue"/>
    <s v=""/>
  </r>
  <r>
    <s v="b85169ca-a1ea-4c2f-8750-b013d84730f8"/>
    <d v="2026-01-23T10:31:34"/>
    <d v="2026-01-23T10:31:45"/>
    <s v="C 112 # 26Q93"/>
    <x v="6"/>
    <d v="1899-12-30T10:25:00"/>
    <s v="Magaly Guerrero Chicangan"/>
    <x v="2"/>
    <x v="20"/>
    <s v="C 112 # 26Q93"/>
    <n v="3416469"/>
    <n v="-76474246"/>
    <n v="2"/>
    <n v="377752"/>
    <n v="336224"/>
    <s v="18N"/>
    <x v="1"/>
    <s v="Otras instituciones"/>
    <s v="Servicio público ICBF Corporación unida por el desarrollo"/>
    <s v="Si"/>
    <s v="Laura Rodriguez"/>
    <n v="3177748281"/>
    <n v="1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Limpido"/>
    <s v="Se deja las respectivas recomendaciones para evitar criaderos del zancudo transmisor del dengue"/>
    <s v=""/>
  </r>
  <r>
    <s v="fdb556d9-7e53-4a79-8232-5e89fb6de357"/>
    <d v="2026-01-23T10:09:53"/>
    <d v="2026-01-23T10:09:59"/>
    <s v="C 116 -K27"/>
    <x v="6"/>
    <d v="1899-12-30T10:04:00"/>
    <s v="Magaly Guerrero Chicangan"/>
    <x v="2"/>
    <x v="19"/>
    <s v="C 116 -K27"/>
    <n v="341509"/>
    <n v="-76473653"/>
    <n v="1"/>
    <n v="377599"/>
    <n v="336290"/>
    <s v="18N"/>
    <x v="1"/>
    <s v="Otras instituciones"/>
    <s v="Separador vial"/>
    <s v="Si"/>
    <s v="Nidia ortiz"/>
    <n v="3213658800"/>
    <n v="28"/>
    <n v="0"/>
    <n v="0"/>
    <n v="0"/>
    <n v="0"/>
    <n v="0"/>
    <n v="0"/>
    <n v="0"/>
    <n v="0"/>
    <n v="12"/>
    <n v="12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16"/>
    <n v="5"/>
    <n v="0"/>
    <n v="0"/>
    <s v="No aplica"/>
    <n v="0"/>
    <n v="0"/>
    <x v="4"/>
    <s v="00"/>
    <s v="Se deja recomendaciones a la señora q atendió para que le den buen uso a las llantas y así evitar criaderos positivos del zancudo transmisor del dengue"/>
    <s v="https://five.epicollect.net/api/media/control-larvario-en-lch-etv-2026?type=photo&amp;format=entry_original&amp;name=fdb556d9-7e53-4a79-8232-5e89fb6de357_1769180984.jpg"/>
  </r>
  <r>
    <s v="1b93c3cf-ff1a-494d-911a-8aca83f4a004"/>
    <d v="2026-01-23T09:51:27"/>
    <d v="2026-01-23T09:51:38"/>
    <s v="K 27B # 116-157"/>
    <x v="6"/>
    <d v="1899-12-30T09:46:00"/>
    <s v="Magaly Guerrero Chicangan"/>
    <x v="2"/>
    <x v="19"/>
    <s v="K 27B # 116-157"/>
    <n v="3413663"/>
    <n v="-76472498"/>
    <n v="2"/>
    <n v="377441"/>
    <n v="336418"/>
    <s v="18N"/>
    <x v="0"/>
    <s v="Talleres"/>
    <s v="Taller mecánica automotriz el paisa"/>
    <s v="Si"/>
    <s v="Luis eduardo gaviria"/>
    <n v="3117257371"/>
    <n v="18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00"/>
    <s v="Se deja las respectivas recomendaciones para evitar criaderos del zancudo transmisor del dengue"/>
    <s v=""/>
  </r>
  <r>
    <s v="f61e6c05-a3b7-49c9-883e-bf2a35103b26"/>
    <d v="2026-01-23T09:38:18"/>
    <d v="2026-01-23T09:38:24"/>
    <s v="Kra 42-D-1.  #51-23"/>
    <x v="6"/>
    <d v="1899-12-30T09:33:00"/>
    <s v="Violet Jaramillo Valencia"/>
    <x v="0"/>
    <x v="7"/>
    <s v="Kra 42-D-1.  #51-23"/>
    <n v="3401899"/>
    <n v="-76506666"/>
    <n v="3"/>
    <n v="376147"/>
    <n v="332619"/>
    <s v="18N"/>
    <x v="2"/>
    <s v="Hogares de bienestar familiar"/>
    <s v="Hogar de Bienestar LaTía. Isabella"/>
    <s v="Si"/>
    <s v="Sofia.Pérez"/>
    <n v="3152813983"/>
    <n v="17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1"/>
    <n v="0"/>
    <n v="0"/>
    <s v="No aplica"/>
    <n v="0"/>
    <n v="0"/>
    <x v="4"/>
    <s v="Ninguna"/>
    <s v="No aplica"/>
    <s v=""/>
  </r>
  <r>
    <s v="1100ea1c-2dc2-492b-a002-2f732ce959bb"/>
    <d v="2026-01-23T09:25:54"/>
    <d v="2026-01-23T09:26:01"/>
    <s v="C 112 # 28-4/09"/>
    <x v="6"/>
    <d v="1899-12-30T09:21:00"/>
    <s v="Magaly Guerrero Chicangan"/>
    <x v="2"/>
    <x v="19"/>
    <s v="C 112 # 28-4/09"/>
    <n v="3412257"/>
    <n v="-76476665"/>
    <n v="1"/>
    <n v="377287"/>
    <n v="335955"/>
    <s v="18N"/>
    <x v="0"/>
    <s v="Talleres"/>
    <s v="Taller mecánica automotriz JC"/>
    <s v="Si"/>
    <s v="Jairo pelaez"/>
    <n v="3231548700"/>
    <n v="2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00"/>
    <s v="Se deja las respectivas recomendaciones para evitar criaderos del zancudo transmisor del dengue"/>
    <s v=""/>
  </r>
  <r>
    <s v="24365055-67c3-4618-9030-f0677437edf5"/>
    <d v="2026-01-23T09:13:03"/>
    <d v="2026-01-23T09:13:08"/>
    <s v="K 28-2 # 112-51"/>
    <x v="6"/>
    <d v="1899-12-30T09:06:00"/>
    <s v="Magaly Guerrero Chicangan"/>
    <x v="2"/>
    <x v="19"/>
    <s v="K 28-2 # 112-51"/>
    <n v="3412557"/>
    <n v="-76475843"/>
    <n v="2"/>
    <n v="377320"/>
    <n v="336046"/>
    <s v="18N"/>
    <x v="2"/>
    <s v="Hogares de bienestar familiar"/>
    <s v="Hogar ICBF LOS TRAVIESOS"/>
    <s v="Si"/>
    <s v="Fernanda"/>
    <n v="3155800257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ímpido"/>
    <s v="Se deja las respectivas recomendaciones para evitar criaderos del zancudo transmisor del dengue"/>
    <s v=""/>
  </r>
  <r>
    <s v="f0c88b11-9bc0-4cb7-b02f-6a837985f17b"/>
    <d v="2026-01-23T09:09:42"/>
    <d v="2026-01-23T09:09:48"/>
    <s v="Kra43.  #51-41"/>
    <x v="6"/>
    <d v="1899-12-30T09:03:00"/>
    <s v="Violet Jaramillo Valencia"/>
    <x v="0"/>
    <x v="7"/>
    <s v="Kra43.  #51-41"/>
    <n v="3401672"/>
    <n v="-76506859"/>
    <n v="7"/>
    <n v="376122"/>
    <n v="332598"/>
    <s v="18N"/>
    <x v="1"/>
    <s v="Otras instituciones"/>
    <s v="Comedor. Comunitario.Casa Oki - Doki"/>
    <s v="Si"/>
    <s v="Rosa.García"/>
    <n v="3146959928"/>
    <n v="6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Ninguna"/>
    <s v="No aplica"/>
    <s v=""/>
  </r>
  <r>
    <s v="4c73e056-75a4-40bd-910f-eb51890c4708"/>
    <d v="2026-01-23T08:53:47"/>
    <d v="2026-01-23T08:54:01"/>
    <s v="C116A- #27G03"/>
    <x v="6"/>
    <d v="1899-12-30T08:44:00"/>
    <s v="Magaly Guerrero Chicangan"/>
    <x v="2"/>
    <x v="19"/>
    <s v="C116A- #27G03"/>
    <n v="3412609"/>
    <n v="-764746"/>
    <n v="2"/>
    <n v="377325"/>
    <n v="336184"/>
    <s v="18N"/>
    <x v="1"/>
    <s v="Otras instituciones"/>
    <s v="Asociación lila mujer"/>
    <s v="Si"/>
    <s v="Alguien merizalde"/>
    <n v="3183307224"/>
    <n v="2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00"/>
    <s v="Se deja recomendaciones de aplicar límpido a sifones y ha er buen mantenimiento al tanque con agua y así evitar criaderos del zancudo transmisor del dengue"/>
    <s v=""/>
  </r>
  <r>
    <s v="6465fa38-cef4-499a-a435-fc9b4520dba4"/>
    <d v="2026-01-23T08:52:59"/>
    <d v="2026-01-23T08:53:04"/>
    <s v="Kra 43-A. #52-22"/>
    <x v="6"/>
    <d v="1899-12-30T08:46:00"/>
    <s v="Violet Jaramillo Valencia"/>
    <x v="0"/>
    <x v="7"/>
    <s v="Kra 43-A. #52-22"/>
    <n v="3400983"/>
    <n v="-76506934"/>
    <n v="3"/>
    <n v="376045"/>
    <n v="332590"/>
    <s v="18N"/>
    <x v="2"/>
    <s v="Hogares de bienestar familiar"/>
    <s v="Hogar de Bienestar Familiar.Los Pitufos.2"/>
    <s v="Si"/>
    <s v="Maritza.Alzate"/>
    <n v="3185915480"/>
    <n v="17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6465fa38-cef4-499a-a435-fc9b4520dba4_1769176369.jpg"/>
  </r>
  <r>
    <s v="32cddb9d-d93e-41f5-9b96-b00d3938c1c3"/>
    <d v="2026-01-23T08:37:33"/>
    <d v="2026-01-23T08:37:49"/>
    <s v="Kra 43-B.#48A-17"/>
    <x v="6"/>
    <d v="1899-12-30T08:31:00"/>
    <s v="Violet Jaramillo Valencia"/>
    <x v="0"/>
    <x v="7"/>
    <s v="Kra 43-B.#48A-17"/>
    <n v="3402587"/>
    <n v="-7650895"/>
    <n v="2"/>
    <n v="376223"/>
    <n v="332366"/>
    <s v="18N"/>
    <x v="1"/>
    <s v="Otras instituciones"/>
    <s v="Comedor Comunitario.El Mana con.Amor"/>
    <s v="Si"/>
    <s v="Eneida. Torres"/>
    <n v="3117391927"/>
    <n v="12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e4afb714-8ad7-42e9-b422-ae7ff7192924"/>
    <d v="2026-01-26T11:20:01"/>
    <d v="2026-01-27T09:12:51"/>
    <s v="C 53 #41a-08"/>
    <x v="7"/>
    <d v="1899-12-30T11:16:00"/>
    <s v="Maria Fernanda Calderon"/>
    <x v="0"/>
    <x v="7"/>
    <s v="C 53 #41a-08"/>
    <n v="340595"/>
    <n v="-76503603"/>
    <n v="3"/>
    <n v="376594"/>
    <n v="332961"/>
    <s v="18N"/>
    <x v="1"/>
    <s v="Instalaciones deportivas"/>
    <s v="Coliseo de ciudad cordoba 3a-3b"/>
    <s v="Si"/>
    <s v="Martin alvarez"/>
    <n v="0"/>
    <n v="15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"/>
    <s v="No aplica"/>
    <s v=""/>
  </r>
  <r>
    <s v="a48b2a5a-7070-4559-9bc1-bf45fb2b769e"/>
    <d v="2026-01-26T11:14:56"/>
    <d v="2026-01-27T09:12:41"/>
    <s v="C 53 con c 40"/>
    <x v="7"/>
    <d v="1899-12-30T11:11:00"/>
    <s v="Maria Fernanda Calderon"/>
    <x v="0"/>
    <x v="18"/>
    <s v="C 53 con c 40"/>
    <n v="3406053"/>
    <n v="-76503134"/>
    <n v="3"/>
    <n v="376605"/>
    <n v="333013"/>
    <s v="18N"/>
    <x v="1"/>
    <s v="Otras instituciones"/>
    <s v="Corredor el vayado"/>
    <s v="Si"/>
    <s v="Sandra nuñes"/>
    <n v="0"/>
    <n v="100"/>
    <n v="0"/>
    <n v="0"/>
    <n v="0"/>
    <n v="0"/>
    <n v="0"/>
    <n v="0"/>
    <n v="0"/>
    <n v="0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s v="No aplica"/>
    <n v="0"/>
    <n v="0"/>
    <x v="1"/>
    <s v="N"/>
    <s v="No aplica"/>
    <s v=""/>
  </r>
  <r>
    <s v="659f0a3f-eb73-46da-a0d9-d555b47cc526"/>
    <d v="2026-01-26T10:46:03"/>
    <d v="2026-01-27T09:12:36"/>
    <s v="C 51 #41 d 33"/>
    <x v="7"/>
    <d v="1899-12-30T10:39:00"/>
    <s v="Maria Fernanda Calderon"/>
    <x v="0"/>
    <x v="7"/>
    <s v="C 51 #41 d 33"/>
    <n v="3404541"/>
    <n v="-76501862"/>
    <n v="4"/>
    <n v="376438"/>
    <n v="333154"/>
    <s v="18N"/>
    <x v="1"/>
    <s v="Empresas"/>
    <s v="Empresa de transporte bretaña"/>
    <s v="Si"/>
    <s v="Ramiro medina"/>
    <n v="3117276962"/>
    <n v="60"/>
    <n v="6"/>
    <n v="6"/>
    <n v="0"/>
    <n v="0"/>
    <n v="0"/>
    <n v="0"/>
    <n v="0"/>
    <n v="0"/>
    <n v="4"/>
    <n v="4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5"/>
    <n v="0"/>
    <n v="0"/>
    <n v="0"/>
    <s v="No aplica"/>
    <n v="0"/>
    <n v="0"/>
    <x v="1"/>
    <s v="N"/>
    <s v="No aplica"/>
    <s v=""/>
  </r>
  <r>
    <s v="9078cc53-d32c-4e3f-b006-1f2316e0a9f0"/>
    <d v="2026-01-26T10:56:06"/>
    <d v="2026-01-27T09:12:31"/>
    <s v="C 54 #41c-30"/>
    <x v="7"/>
    <d v="1899-12-30T10:48:00"/>
    <s v="Maria Fernanda Calderon"/>
    <x v="0"/>
    <x v="7"/>
    <s v="C 54 #41c-30"/>
    <n v="340432"/>
    <n v="-76502318"/>
    <n v="5"/>
    <n v="376414"/>
    <n v="333103"/>
    <s v="18N"/>
    <x v="1"/>
    <s v="Empresas"/>
    <s v="Empresa de transporte villanueva belen"/>
    <s v="Si"/>
    <s v="Ramiro medina"/>
    <n v="3117276962"/>
    <n v="60"/>
    <n v="0"/>
    <n v="0"/>
    <n v="0"/>
    <n v="0"/>
    <n v="0"/>
    <n v="0"/>
    <n v="0"/>
    <n v="0"/>
    <n v="3"/>
    <n v="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8"/>
    <n v="0"/>
    <n v="0"/>
    <n v="0"/>
    <s v="No aplica"/>
    <n v="0"/>
    <n v="0"/>
    <x v="1"/>
    <s v="N"/>
    <s v="No aplica"/>
    <s v=""/>
  </r>
  <r>
    <s v="e3347b82-ea6c-4d9c-bcee-d6056277727e"/>
    <d v="2026-01-26T10:21:54"/>
    <d v="2026-01-27T09:12:26"/>
    <s v="K 45 con c 52"/>
    <x v="7"/>
    <d v="1899-12-30T10:20:00"/>
    <s v="Maria Fernanda Calderon"/>
    <x v="0"/>
    <x v="7"/>
    <s v="K 45 con c 52"/>
    <n v="3400012"/>
    <n v="-765086"/>
    <n v="3"/>
    <n v="375938"/>
    <n v="332404"/>
    <s v="18N"/>
    <x v="1"/>
    <s v="Otras instituciones"/>
    <s v="Comedor comunitario iglesia isanta cecili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2e0aa7a6-c33b-4ac2-81d3-9e6c16f13162"/>
    <d v="2026-01-26T09:40:20"/>
    <d v="2026-01-27T09:12:21"/>
    <s v="K 42 b #51-35"/>
    <x v="7"/>
    <d v="1899-12-30T09:32:00"/>
    <s v="Maria Fernanda Calderon"/>
    <x v="0"/>
    <x v="7"/>
    <s v="K 42 b #51-35"/>
    <n v="3402922"/>
    <n v="-76505364"/>
    <n v="27"/>
    <n v="376259"/>
    <n v="332764"/>
    <s v="18N"/>
    <x v="2"/>
    <s v="Inst. Educativas Privadas"/>
    <s v="Colegio ciudad cordoba"/>
    <s v="Si"/>
    <s v="Maicol diafrara"/>
    <n v="3173301717"/>
    <n v="1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9"/>
    <n v="19"/>
    <n v="0"/>
    <n v="0"/>
    <n v="19"/>
    <n v="0"/>
    <n v="0"/>
    <n v="0"/>
    <s v="No aplica"/>
    <n v="0"/>
    <n v="0"/>
    <x v="1"/>
    <s v="N"/>
    <s v="No aplica"/>
    <s v=""/>
  </r>
  <r>
    <s v="156ec7f5-813d-4ece-b9de-0807f3f94e75"/>
    <d v="2026-01-26T09:29:57"/>
    <d v="2026-01-27T09:12:16"/>
    <s v="K 42 b con 53"/>
    <x v="7"/>
    <d v="1899-12-30T09:26:00"/>
    <s v="Maria Fernanda Calderon"/>
    <x v="0"/>
    <x v="7"/>
    <s v="K 42 b con 53"/>
    <n v="3401946"/>
    <n v="-76505158"/>
    <n v="5"/>
    <n v="376152"/>
    <n v="332787"/>
    <s v="18N"/>
    <x v="0"/>
    <s v="Vulcanizadoras"/>
    <s v="Vulcanizadora cordoba"/>
    <s v="Si"/>
    <s v="Roin mena"/>
    <n v="3165671029"/>
    <n v="2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No aplica"/>
    <s v=""/>
  </r>
  <r>
    <s v="1051e020-d264-4507-b4ff-7869576d5624"/>
    <d v="2026-01-26T09:21:05"/>
    <d v="2026-01-27T09:12:11"/>
    <s v="C 50 con k 42a"/>
    <x v="7"/>
    <d v="1899-12-30T09:20:00"/>
    <s v="Maria Fernanda Calderon"/>
    <x v="0"/>
    <x v="7"/>
    <s v="C 50 con k 42a"/>
    <n v="3404201"/>
    <n v="-76505673"/>
    <n v="5"/>
    <n v="376401"/>
    <n v="332730"/>
    <s v="18N"/>
    <x v="1"/>
    <s v="Instituciones religiosas"/>
    <s v="Iglesia ríos de agua viv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40698e50-d908-4426-8550-10218f1301ce"/>
    <d v="2026-01-26T11:27:32"/>
    <d v="2026-01-26T14:54:59"/>
    <s v="Calle 54c#48-17"/>
    <x v="7"/>
    <d v="1899-12-30T11:23:00"/>
    <s v="Jonatan Herrera Victoria"/>
    <x v="0"/>
    <x v="22"/>
    <s v="Calle 54c#48-17"/>
    <n v="3395733"/>
    <n v="-76509511"/>
    <n v="4"/>
    <n v="375465"/>
    <n v="332302"/>
    <s v="18N"/>
    <x v="1"/>
    <s v="Otras instituciones"/>
    <s v="Las delicias deCórdobaresercado"/>
    <s v="Si"/>
    <s v="Bertanaranjo"/>
    <n v="3167184621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430a0296-2ef6-45f9-85a9-fcb16081854f"/>
    <d v="2026-01-26T11:18:26"/>
    <d v="2026-01-26T14:54:54"/>
    <s v="Calle54c47-68"/>
    <x v="7"/>
    <d v="1899-12-30T11:13:00"/>
    <s v="Jonatan Herrera Victoria"/>
    <x v="0"/>
    <x v="22"/>
    <s v="Calle54c47-68"/>
    <n v="3396346"/>
    <n v="-76509104"/>
    <n v="10"/>
    <n v="375533"/>
    <n v="332348"/>
    <s v="18N"/>
    <x v="1"/>
    <s v="Otras instituciones"/>
    <s v="Mana del cielo"/>
    <s v="Si"/>
    <s v="SandraPatriciaidrobo"/>
    <n v="3128355204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4ce4e5b5-1535-4c8c-ab6f-108f6b7215e6"/>
    <d v="2026-01-26T10:57:30"/>
    <d v="2026-01-26T14:54:49"/>
    <s v="Calle 55#47c -42"/>
    <x v="7"/>
    <d v="1899-12-30T10:54:00"/>
    <s v="Jonatan Herrera Victoria"/>
    <x v="0"/>
    <x v="21"/>
    <s v="Calle 55#47c -42"/>
    <n v="3395423"/>
    <n v="-76508128"/>
    <n v="10"/>
    <n v="375431"/>
    <n v="332456"/>
    <s v="18N"/>
    <x v="2"/>
    <s v="Inst. Educativas Privadas"/>
    <s v="La piedad"/>
    <s v="Si"/>
    <s v="Helenrosero"/>
    <n v="3185109141"/>
    <n v="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c2e2f0f6-07fc-4059-886f-30fa7696edde"/>
    <d v="2026-01-26T10:29:36"/>
    <d v="2026-01-26T14:54:44"/>
    <s v="Carrera 47 # 56d12"/>
    <x v="7"/>
    <d v="1899-12-30T10:26:00"/>
    <s v="Jonatan Herrera Victoria"/>
    <x v="0"/>
    <x v="21"/>
    <s v="Carrera 47 # 56d12"/>
    <n v="3395169"/>
    <n v="-76505616"/>
    <n v="12"/>
    <n v="375402"/>
    <n v="332735"/>
    <s v="18N"/>
    <x v="2"/>
    <s v="Hogares de bienestar familiar"/>
    <s v="La del sol"/>
    <s v="Si"/>
    <s v="FanyPerlaza"/>
    <n v="0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78c9d2f2-b920-4efe-ac0a-309ac2804720"/>
    <d v="2026-01-26T10:14:46"/>
    <d v="2026-01-26T14:54:39"/>
    <s v="Calle 56d#46d-15"/>
    <x v="7"/>
    <d v="1899-12-30T10:11:00"/>
    <s v="Jonatan Herrera Victoria"/>
    <x v="0"/>
    <x v="21"/>
    <s v="Calle 56d#46d-15"/>
    <n v="3395014"/>
    <n v="-76505921"/>
    <n v="11"/>
    <n v="375385"/>
    <n v="332701"/>
    <s v="18N"/>
    <x v="1"/>
    <s v="Otras instituciones"/>
    <s v="Comedor niños del futuro"/>
    <s v="Si"/>
    <s v="AnaMilenaguerrero"/>
    <n v="3188607634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e2767bea-70e3-4eeb-b868-a804e61b0f81"/>
    <d v="2026-01-26T09:56:28"/>
    <d v="2026-01-26T14:54:33"/>
    <s v="Kr 47#56 a12"/>
    <x v="7"/>
    <d v="1899-12-30T09:53:00"/>
    <s v="Jonatan Herrera Victoria"/>
    <x v="0"/>
    <x v="21"/>
    <s v="Kr 47#56 a12"/>
    <n v="3394996"/>
    <n v="-76507013"/>
    <n v="10"/>
    <n v="375383"/>
    <n v="332580"/>
    <s v="18N"/>
    <x v="1"/>
    <s v="Otras instituciones"/>
    <s v="Comedor comunitario fi de Dios"/>
    <s v="Si"/>
    <s v="Jenifer Castro"/>
    <n v="3126737943"/>
    <n v="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3483f0f9-5ae1-4a61-aa7f-86eb928bb4af"/>
    <d v="2026-01-26T11:38:20"/>
    <d v="2026-01-26T13:02:27"/>
    <s v="Cra 48 A # 54-76"/>
    <x v="7"/>
    <d v="1899-12-30T11:32:00"/>
    <s v="Jackeline Vergara Reina "/>
    <x v="0"/>
    <x v="22"/>
    <s v="Cra 48 A # 54-76"/>
    <n v="3395598"/>
    <n v="-76509856"/>
    <n v="13"/>
    <n v="375450"/>
    <n v="332264"/>
    <s v="18N"/>
    <x v="2"/>
    <s v="Jardines infantiles"/>
    <s v="Jardín infantil Corazón De Jesús"/>
    <s v="Si"/>
    <s v="Claudia López"/>
    <n v="3156371784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Clorox"/>
    <s v="Ninguna"/>
    <s v=""/>
  </r>
  <r>
    <s v="97df662a-9ac1-4568-b453-692e76b80651"/>
    <d v="2026-01-26T11:00:35"/>
    <d v="2026-01-26T13:02:25"/>
    <s v="Cll 55A # 47C-52"/>
    <x v="7"/>
    <d v="1899-12-30T10:55:00"/>
    <s v="Jackeline Vergara Reina "/>
    <x v="0"/>
    <x v="22"/>
    <s v="Cll 55A # 47C-52"/>
    <n v="3394807"/>
    <n v="-76508619"/>
    <n v="1414"/>
    <n v="375363"/>
    <n v="332401"/>
    <s v="18N"/>
    <x v="1"/>
    <s v="Parqueaderos"/>
    <s v="Parqueadero reservado"/>
    <s v="Si"/>
    <s v="Jhan carlos Murillo Rivas"/>
    <n v="3104431528"/>
    <n v="18"/>
    <n v="5"/>
    <n v="5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0"/>
    <n v="0"/>
    <n v="0"/>
    <n v="0"/>
    <s v="No aplica"/>
    <n v="0"/>
    <n v="0"/>
    <x v="1"/>
    <s v="Clorox"/>
    <s v="Ninguna"/>
    <s v=""/>
  </r>
  <r>
    <s v="dc43630c-833d-4778-8f59-6a056f2b9bb9"/>
    <d v="2026-01-26T10:40:26"/>
    <d v="2026-01-26T13:02:23"/>
    <s v="Cra 46C # 56A-21"/>
    <x v="7"/>
    <d v="1899-12-30T10:35:00"/>
    <s v="Jackeline Vergara Reina "/>
    <x v="0"/>
    <x v="21"/>
    <s v="Cra 46C # 56A-21"/>
    <n v="3395605"/>
    <n v="-76506245"/>
    <n v="8"/>
    <n v="375451"/>
    <n v="332665"/>
    <s v="18N"/>
    <x v="1"/>
    <s v="Otras instituciones"/>
    <s v="Comedor comunitario Semillas De Amor"/>
    <s v="Si"/>
    <s v="Consuelo Mondragón"/>
    <n v="3164921199"/>
    <n v="5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Clorox"/>
    <s v="Ninguna"/>
    <s v=""/>
  </r>
  <r>
    <s v="fb231d63-9e17-4c71-8ad4-1903f3e79796"/>
    <d v="2026-01-26T10:23:47"/>
    <d v="2026-01-26T13:02:21"/>
    <s v="Cra 46B #56 D - 12"/>
    <x v="7"/>
    <d v="1899-12-30T10:18:00"/>
    <s v="Jackeline Vergara Reina "/>
    <x v="0"/>
    <x v="21"/>
    <s v="Cra 46B #56 D - 12"/>
    <n v="3395117"/>
    <n v="-76504862"/>
    <n v="1414"/>
    <n v="375396"/>
    <n v="332819"/>
    <s v="18N"/>
    <x v="1"/>
    <s v="Otras instituciones"/>
    <s v="Comedor comunitario Amor y Paz"/>
    <s v="Si"/>
    <s v="Fanny perlaza"/>
    <n v="3133263388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Clorox"/>
    <s v="Ninguna"/>
    <s v=""/>
  </r>
  <r>
    <s v="2e760bdc-7823-4f2c-a8c3-554c0f2eab78"/>
    <d v="2026-01-26T10:08:16"/>
    <d v="2026-01-26T13:02:19"/>
    <s v="Cll 56 cra47 # D 31"/>
    <x v="7"/>
    <d v="1899-12-30T10:03:00"/>
    <s v="Jackeline Vergara Reina "/>
    <x v="0"/>
    <x v="21"/>
    <s v="Cll 56 cra47 # D 31"/>
    <n v="3394587"/>
    <n v="-76506157"/>
    <n v="19"/>
    <n v="375338"/>
    <n v="332675"/>
    <s v="18N"/>
    <x v="1"/>
    <s v="Otras instituciones"/>
    <s v="Comedor comunitario Plan Jarillon"/>
    <s v="Si"/>
    <s v="Rosa Angelica Monrroy"/>
    <n v="3167601706"/>
    <n v="104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0139e4e8-3a4e-4a74-935e-395d6910760d"/>
    <d v="2026-01-26T09:49:19"/>
    <d v="2026-01-26T13:02:17"/>
    <s v="Cll 47A -54c-96"/>
    <x v="7"/>
    <d v="1899-12-30T09:43:00"/>
    <s v="Jackeline Vergara Reina "/>
    <x v="0"/>
    <x v="22"/>
    <s v="Cll 47A -54c-96"/>
    <n v="3395765"/>
    <n v="-7650803"/>
    <n v="7"/>
    <n v="375469"/>
    <n v="332467"/>
    <s v="18N"/>
    <x v="1"/>
    <s v="Otras instituciones"/>
    <s v="Comedor comunitario Pan Del Cielo"/>
    <s v="Si"/>
    <s v="Yaneth pavón"/>
    <n v="3217001108"/>
    <n v="8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Clorox"/>
    <s v="Ninguna"/>
    <s v=""/>
  </r>
  <r>
    <s v="f231aabc-39bc-4a05-b13e-b0a2c0023f20"/>
    <d v="2026-01-26T09:38:02"/>
    <d v="2026-01-26T13:02:15"/>
    <s v="Cra 46 B # 55 A -08"/>
    <x v="7"/>
    <d v="1899-12-30T09:31:00"/>
    <s v="Jackeline Vergara Reina "/>
    <x v="0"/>
    <x v="22"/>
    <s v="Cra 46 B # 55 A -08"/>
    <n v="3396557"/>
    <n v="-76506981"/>
    <n v="14"/>
    <n v="375556"/>
    <n v="332584"/>
    <s v="18N"/>
    <x v="1"/>
    <s v="Otras instituciones"/>
    <s v="Comedor comunitario Levi"/>
    <s v="Si"/>
    <s v="Yanile tejada Micolta"/>
    <n v="3188883777"/>
    <n v="12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Limpido"/>
    <s v="Ninguna"/>
    <s v=""/>
  </r>
  <r>
    <s v="d7a775c7-4dcd-488c-804a-9fdfe19b8fde"/>
    <d v="2026-01-26T09:25:14"/>
    <d v="2026-01-26T13:02:13"/>
    <s v="Cll 54 # 45-25 IPS Comfandi"/>
    <x v="7"/>
    <d v="1899-12-30T09:17:00"/>
    <s v="Jackeline Vergara Reina "/>
    <x v="0"/>
    <x v="17"/>
    <s v="Cll 54 # 45-25 IPS Comfandi"/>
    <n v="3398408"/>
    <n v="-76507141"/>
    <n v="12"/>
    <n v="375761"/>
    <n v="332566"/>
    <s v="18N"/>
    <x v="1"/>
    <s v="Parqueaderos"/>
    <s v="Parqueadero IPS Comfandi"/>
    <s v="Si"/>
    <s v="Claudia tapasco osorio"/>
    <n v="3154492314"/>
    <n v="200"/>
    <n v="3"/>
    <n v="3"/>
    <n v="3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3"/>
    <n v="0"/>
    <n v="0"/>
    <s v="No aplica"/>
    <n v="0"/>
    <n v="0"/>
    <x v="4"/>
    <s v="Limpido"/>
    <s v="Se encuentra positivo para el criadero de zancudo y se deja recomendaciones."/>
    <s v=""/>
  </r>
  <r>
    <s v="73bd5b90-ed44-47a9-afda-4d0be9549ced"/>
    <d v="2026-01-26T11:22:53"/>
    <d v="2026-01-26T11:30:02"/>
    <s v="K  26;p 14  # 103 A 59"/>
    <x v="7"/>
    <d v="1899-12-30T11:13:00"/>
    <s v="Hector Escobar Osorio"/>
    <x v="2"/>
    <x v="5"/>
    <s v="K  26;p 14  # 103 A 59"/>
    <n v="3421035"/>
    <n v="-76477232"/>
    <n v="2"/>
    <n v="378257"/>
    <n v="335893"/>
    <s v="18N"/>
    <x v="1"/>
    <s v="Otras instituciones"/>
    <s v="Comedor comunitario  sembrando . Amor"/>
    <s v="Si"/>
    <s v="Sandra  mosquera"/>
    <n v="3154596199"/>
    <n v="7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0"/>
    <n v="0"/>
    <n v="0"/>
    <s v="No aplica"/>
    <n v="0"/>
    <n v="0"/>
    <x v="1"/>
    <s v="Ninguna"/>
    <s v="No aplica"/>
    <s v=""/>
  </r>
  <r>
    <s v="97fffe9a-95f0-49a4-b317-3d673de80628"/>
    <d v="2026-01-26T11:07:49"/>
    <d v="2026-01-26T11:29:55"/>
    <s v="K 26 p 14  #  103 D 39"/>
    <x v="7"/>
    <d v="1899-12-30T11:03:00"/>
    <s v="Hector Escobar Osorio"/>
    <x v="2"/>
    <x v="20"/>
    <s v="K 26 p 14  #  103 D 39"/>
    <n v="3421008"/>
    <n v="-76475705"/>
    <n v="2"/>
    <n v="378254"/>
    <n v="336063"/>
    <s v="18N"/>
    <x v="1"/>
    <s v="Instituciones religiosas"/>
    <s v="Iglesia pentecostal . Ipunje"/>
    <s v="Si"/>
    <s v="RodrigoGarcía"/>
    <n v="3146549586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58f58a45-8aa9-468e-b510-6bedf3157eeb"/>
    <d v="2026-01-26T10:36:20"/>
    <d v="2026-01-26T11:29:49"/>
    <s v="K 26 p 16  #  103 d 59"/>
    <x v="7"/>
    <d v="1899-12-30T10:27:00"/>
    <s v="Hector Escobar Osorio"/>
    <x v="2"/>
    <x v="20"/>
    <s v="K 26 p 16  #  103 d 59"/>
    <n v="341999"/>
    <n v="-76475545"/>
    <n v="3"/>
    <n v="378142"/>
    <n v="336081"/>
    <s v="18N"/>
    <x v="1"/>
    <s v="Otras instituciones"/>
    <s v="Comedor comunitario . Afro vida"/>
    <s v="Si"/>
    <s v="Isaac . Caneo"/>
    <n v="3185667297"/>
    <n v="9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s v="No aplica"/>
    <n v="0"/>
    <n v="0"/>
    <x v="1"/>
    <s v="Ninguna"/>
    <s v="No aplica"/>
    <s v=""/>
  </r>
  <r>
    <s v="f1e826c3-3ac5-47fa-a6e7-5a2a7985e009"/>
    <d v="2026-01-26T09:55:36"/>
    <d v="2026-01-26T11:29:43"/>
    <s v="K.26. P  18  #  103 c 04"/>
    <x v="7"/>
    <d v="1899-12-30T09:51:00"/>
    <s v="Hector Escobar Osorio"/>
    <x v="2"/>
    <x v="20"/>
    <s v="K.26. P  18  #  103 c 04"/>
    <n v="341959"/>
    <n v="-7647689"/>
    <n v="2"/>
    <n v="378098"/>
    <n v="335931"/>
    <s v="18N"/>
    <x v="2"/>
    <s v="Hogares de bienestar familiar"/>
    <s v="Hogar. Comunitario . Mi nuevo hogar"/>
    <s v="Si"/>
    <s v="Andy  charria"/>
    <n v="3167947883"/>
    <n v="1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Ninguna"/>
    <s v="No aplica"/>
    <s v=""/>
  </r>
  <r>
    <s v="653ff99c-8db7-4ba2-8703-91c35b98f511"/>
    <d v="2026-01-26T09:43:13"/>
    <d v="2026-01-26T11:29:39"/>
    <s v="K 26 p 19  #. 103 a - 10"/>
    <x v="7"/>
    <d v="1899-12-30T09:40:00"/>
    <s v="Hector Escobar Osorio"/>
    <x v="2"/>
    <x v="20"/>
    <s v="K 26 p 19  #. 103 a - 10"/>
    <n v="3419233"/>
    <n v="-76477635"/>
    <n v="2"/>
    <n v="378058"/>
    <n v="335848"/>
    <s v="18N"/>
    <x v="1"/>
    <s v="Instituciones religiosas"/>
    <s v="Iglesia deDios vivo .. luz del mund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d1f7a30e-4690-41a8-a3df-ea44feb4f49f"/>
    <d v="2026-01-26T09:16:27"/>
    <d v="2026-01-26T11:29:32"/>
    <s v="K.26 r  #  107 - c 10"/>
    <x v="7"/>
    <d v="1899-12-30T08:58:00"/>
    <s v="Hector Escobar Osorio"/>
    <x v="2"/>
    <x v="20"/>
    <s v="K.26 r  #  107 - c 10"/>
    <n v="3417878"/>
    <n v="-76475548"/>
    <n v="2"/>
    <n v="377908"/>
    <n v="336080"/>
    <s v="18N"/>
    <x v="2"/>
    <s v="Inst. Educativas Privadas"/>
    <s v="Instituto técnico . Latinoamericano"/>
    <s v="Si"/>
    <s v="Luz yanned cano"/>
    <n v="3012528680"/>
    <n v="1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2"/>
    <n v="0"/>
    <n v="0"/>
    <n v="0"/>
    <s v="No aplica"/>
    <n v="0"/>
    <n v="0"/>
    <x v="1"/>
    <s v="Ninguna"/>
    <s v="No aplica"/>
    <s v=""/>
  </r>
  <r>
    <s v="6f0f9599-73f2-42ee-a249-e8fbce6d3c3a"/>
    <d v="2026-01-26T08:51:44"/>
    <d v="2026-01-26T11:29:27"/>
    <s v="C 106  #  26 p - 02"/>
    <x v="7"/>
    <d v="1899-12-30T08:45:00"/>
    <s v="Hector Escobar Osorio"/>
    <x v="2"/>
    <x v="20"/>
    <s v="C 106  #  26 p - 02"/>
    <n v="3418735"/>
    <n v="-76475985"/>
    <n v="2"/>
    <n v="378003"/>
    <n v="336032"/>
    <s v="18N"/>
    <x v="0"/>
    <s v="Vulcanizadoras"/>
    <s v="Vulcanizadora Yeym"/>
    <s v="Si"/>
    <s v="Yenny . Orozco"/>
    <n v="3127226090"/>
    <n v="3"/>
    <n v="0"/>
    <n v="0"/>
    <n v="0"/>
    <n v="0"/>
    <n v="1"/>
    <n v="1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6"/>
    <n v="0"/>
    <n v="0"/>
    <n v="0"/>
    <s v="No aplica"/>
    <n v="0"/>
    <n v="0"/>
    <x v="1"/>
    <s v="Ninguna"/>
    <s v="No aplica"/>
    <s v=""/>
  </r>
  <r>
    <s v="33064956-8fd8-44b9-8664-e1eb9ed19d40"/>
    <d v="2026-01-26T08:39:17"/>
    <d v="2026-01-26T11:29:22"/>
    <s v="K 26 k  c 107"/>
    <x v="7"/>
    <d v="1899-12-30T08:28:00"/>
    <s v="Hector Escobar Osorio"/>
    <x v="2"/>
    <x v="20"/>
    <s v="K 26 k  c 107"/>
    <n v="3420617"/>
    <n v="-76474165"/>
    <n v="2"/>
    <n v="378211"/>
    <n v="336234"/>
    <s v="18N"/>
    <x v="2"/>
    <s v="Hogares de bienestar familiar"/>
    <s v="Hogar comunitario.. la casa de los niños"/>
    <s v="Si"/>
    <s v="Isabel hurtado"/>
    <n v="3195807795"/>
    <n v="20"/>
    <n v="0"/>
    <n v="0"/>
    <n v="0"/>
    <n v="0"/>
    <n v="0"/>
    <n v="0"/>
    <n v="0"/>
    <n v="0"/>
    <n v="2"/>
    <n v="2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3"/>
    <n v="1"/>
    <n v="0"/>
    <n v="1"/>
    <s v="No aplica"/>
    <n v="0"/>
    <n v="0"/>
    <x v="4"/>
    <s v="La llanta quedó bajo techo"/>
    <s v="No aplica"/>
    <s v=""/>
  </r>
  <r>
    <s v="8f516a51-25df-4feb-b5bb-1fd152ce0c01"/>
    <d v="2026-01-26T11:23:06"/>
    <d v="2026-01-26T11:23:12"/>
    <s v="Kra.41-C. con Cl 51"/>
    <x v="7"/>
    <d v="1899-12-30T11:19:00"/>
    <s v="Violet Jaramillo Valencia"/>
    <x v="0"/>
    <x v="18"/>
    <s v="Kra.41-C. con Cl 51"/>
    <n v="3406038"/>
    <n v="-76502948"/>
    <n v="3"/>
    <n v="376604"/>
    <n v="333033"/>
    <s v="18N"/>
    <x v="1"/>
    <s v="Centros de recreación"/>
    <s v="Parque  Ornamental.E. Infantil"/>
    <s v="Si"/>
    <s v="Jorge. Adolfo.Gil"/>
    <n v="0"/>
    <n v="5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0"/>
    <n v="0"/>
    <n v="6"/>
    <n v="0"/>
    <n v="0"/>
    <n v="0"/>
    <s v="No aplica"/>
    <n v="0"/>
    <n v="0"/>
    <x v="1"/>
    <s v="Ninguna"/>
    <s v="No aplica"/>
    <s v=""/>
  </r>
  <r>
    <s v="a0638ea7-9f6d-4a5b-805e-0a1aa33b209a"/>
    <d v="2026-01-26T11:14:02"/>
    <d v="2026-01-26T11:14:08"/>
    <s v="Kra 41 E-1. con Cl 52"/>
    <x v="7"/>
    <d v="1899-12-30T11:10:00"/>
    <s v="Violet Jaramillo Valencia"/>
    <x v="0"/>
    <x v="18"/>
    <s v="Kra 41 E-1. con Cl 52"/>
    <n v="340518"/>
    <n v="-7650332"/>
    <n v="3"/>
    <n v="376509"/>
    <n v="332992"/>
    <s v="18N"/>
    <x v="1"/>
    <s v="Centros de recreación"/>
    <s v="Parque Ornamental"/>
    <s v="Si"/>
    <s v="Jos.Manzano"/>
    <n v="3246109379"/>
    <n v="8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"/>
    <n v="1"/>
    <n v="0"/>
    <n v="0"/>
    <n v="6"/>
    <n v="0"/>
    <n v="0"/>
    <n v="0"/>
    <s v="No aplica"/>
    <n v="0"/>
    <n v="0"/>
    <x v="1"/>
    <s v="Ninguna"/>
    <s v="No aplica"/>
    <s v=""/>
  </r>
  <r>
    <s v="cc5e7180-f5a2-4c10-9371-e3015cb67d48"/>
    <d v="2026-01-26T11:01:59"/>
    <d v="2026-01-26T11:03:15"/>
    <s v="Kr 29p16 # 103-18"/>
    <x v="7"/>
    <d v="1899-12-30T10:57:00"/>
    <s v="Eliana Andrea Lopez Marin"/>
    <x v="2"/>
    <x v="5"/>
    <s v="Kr 29p16 # 103-18"/>
    <n v="3420236"/>
    <n v="-7647811"/>
    <n v="2"/>
    <n v="378169"/>
    <n v="335796"/>
    <s v="18N"/>
    <x v="1"/>
    <s v="Instituciones religiosas"/>
    <s v="Iglesia cristiana cuerpo de crist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49f2b0fd-b8be-4e83-a21d-47d4c3e798ce"/>
    <d v="2026-01-26T10:52:21"/>
    <d v="2026-01-26T11:03:11"/>
    <s v="Kr 26p16 # 103a-02"/>
    <x v="7"/>
    <d v="1899-12-30T10:49:00"/>
    <s v="Eliana Andrea Lopez Marin"/>
    <x v="2"/>
    <x v="5"/>
    <s v="Kr 26p16 # 103a-02"/>
    <n v="3420193"/>
    <n v="-76477686"/>
    <n v="7"/>
    <n v="378164"/>
    <n v="335843"/>
    <s v="18N"/>
    <x v="1"/>
    <s v="Otras instituciones"/>
    <s v="Comedor corporacion para la 3edad"/>
    <s v="Si"/>
    <s v="Martha bustos leon"/>
    <n v="3146967863"/>
    <n v="110"/>
    <n v="0"/>
    <n v="0"/>
    <n v="0"/>
    <n v="0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6c10b5dc-eaca-4186-9291-823193b16b2b"/>
    <d v="2026-01-26T10:39:59"/>
    <d v="2026-01-26T11:03:06"/>
    <s v="Kr 26p17 # 103c-03"/>
    <x v="7"/>
    <d v="1899-12-30T10:28:00"/>
    <s v="Eliana Andrea Lopez Marin"/>
    <x v="2"/>
    <x v="5"/>
    <s v="Kr 26p17 # 103c-03"/>
    <n v="3420082"/>
    <n v="-76476833"/>
    <n v="3"/>
    <n v="378152"/>
    <n v="335938"/>
    <s v="18N"/>
    <x v="2"/>
    <s v="Inst. Educativas Públicas"/>
    <s v="Sede Alfonso reyes echandia"/>
    <s v="Si"/>
    <s v="IlseMontaño"/>
    <n v="3102921824"/>
    <n v="400"/>
    <n v="0"/>
    <n v="0"/>
    <n v="0"/>
    <n v="0"/>
    <n v="2"/>
    <n v="2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1"/>
    <n v="0"/>
    <n v="3"/>
    <s v="No aplica"/>
    <n v="0"/>
    <n v="0"/>
    <x v="4"/>
    <s v="Ninguna"/>
    <s v="No aplica"/>
    <s v="https://five.epicollect.net/api/media/control-larvario-en-lch-etv-2026?type=photo&amp;format=entry_original&amp;name=6c10b5dc-eaca-4186-9291-823193b16b2b_1769441997.jpg"/>
  </r>
  <r>
    <s v="404ceebc-c85c-4604-a7b6-d1b342100113"/>
    <d v="2026-01-26T09:46:18"/>
    <d v="2026-01-26T11:03:01"/>
    <s v="Kr 27 # 103-101"/>
    <x v="7"/>
    <d v="1899-12-30T09:40:00"/>
    <s v="Eliana Andrea Lopez Marin"/>
    <x v="2"/>
    <x v="23"/>
    <s v="Kr 27 # 103-101"/>
    <n v="3418763"/>
    <n v="-76478493"/>
    <n v="2"/>
    <n v="378006"/>
    <n v="335753"/>
    <s v="18N"/>
    <x v="0"/>
    <s v="Vulcanizadoras"/>
    <s v="VulcanizadoraVasquez"/>
    <s v="Si"/>
    <s v="Alberto millan"/>
    <n v="3244914056"/>
    <n v="3"/>
    <n v="0"/>
    <n v="0"/>
    <n v="0"/>
    <n v="0"/>
    <n v="0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s v="No aplica"/>
    <n v="0"/>
    <n v="0"/>
    <x v="1"/>
    <s v="Ninguna"/>
    <s v="No aplica"/>
    <s v=""/>
  </r>
  <r>
    <s v="0cf31ab3-38e7-47a7-8512-24daaeb141ae"/>
    <d v="2026-01-26T09:33:49"/>
    <d v="2026-01-26T11:02:56"/>
    <s v="Kr 27 # 103-71"/>
    <x v="7"/>
    <d v="1899-12-30T09:31:00"/>
    <s v="Eliana Andrea Lopez Marin"/>
    <x v="2"/>
    <x v="23"/>
    <s v="Kr 27 # 103-71"/>
    <n v="341819"/>
    <n v="-76478335"/>
    <n v="1"/>
    <n v="377943"/>
    <n v="335770"/>
    <s v="18N"/>
    <x v="1"/>
    <s v="Otras instituciones"/>
    <s v="FundaciónCarvajal casona"/>
    <s v="Si"/>
    <s v="Marco Elías mesa"/>
    <n v="3023300972"/>
    <n v="100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0"/>
    <n v="0"/>
    <n v="0"/>
    <n v="0"/>
    <s v="No aplica"/>
    <n v="0"/>
    <n v="0"/>
    <x v="1"/>
    <s v="Aplican clorox en los sumideros"/>
    <s v="No aplica"/>
    <s v=""/>
  </r>
  <r>
    <s v="9b6e8581-a7b8-4bdf-8dba-2ef858f9e477"/>
    <d v="2026-01-26T09:03:04"/>
    <d v="2026-01-26T11:02:51"/>
    <s v="Kr 26s # 106-34"/>
    <x v="7"/>
    <d v="1899-12-30T08:59:00"/>
    <s v="Eliana Andrea Lopez Marin"/>
    <x v="2"/>
    <x v="20"/>
    <s v="Kr 26s # 106-34"/>
    <n v="3417892"/>
    <n v="-76476312"/>
    <n v="2"/>
    <n v="377910"/>
    <n v="335995"/>
    <s v="18N"/>
    <x v="2"/>
    <s v="Hogares de bienestar familiar"/>
    <s v="Mariposa juguetona"/>
    <s v="Si"/>
    <s v="Katerine Rivas"/>
    <n v="3135854294"/>
    <n v="10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Aplican clorox a las sifones"/>
    <s v="No aplica"/>
    <s v=""/>
  </r>
  <r>
    <s v="97db1dde-5455-40ac-ac61-1ae3eb8affd3"/>
    <d v="2026-01-26T08:37:18"/>
    <d v="2026-01-26T11:02:46"/>
    <s v="Kr 26k # 106-24"/>
    <x v="7"/>
    <d v="1899-12-30T08:35:00"/>
    <s v="Eliana Andrea Lopez Marin"/>
    <x v="2"/>
    <x v="20"/>
    <s v="Kr 26k # 106-24"/>
    <n v="3420748"/>
    <n v="-76474297"/>
    <n v="1"/>
    <n v="378225"/>
    <n v="336219"/>
    <s v="18N"/>
    <x v="1"/>
    <s v="Instituciones religiosas"/>
    <s v="Iglesia la luz verdadera"/>
    <s v="Si"/>
    <s v="Carolina sastoque"/>
    <n v="3210984237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7e9ce89f-3f2f-41c9-85ff-0aafd1aeec5c"/>
    <d v="2026-01-26T08:27:41"/>
    <d v="2026-01-26T11:02:41"/>
    <s v="Kr 26K # 106-04"/>
    <x v="7"/>
    <d v="1899-12-30T08:25:00"/>
    <s v="Eliana Andrea Lopez Marin"/>
    <x v="2"/>
    <x v="20"/>
    <s v="Kr 26K # 106-04"/>
    <n v="3420537"/>
    <n v="-7647464"/>
    <n v="3"/>
    <n v="378202"/>
    <n v="336181"/>
    <s v="18N"/>
    <x v="2"/>
    <s v="Hogares de bienestar familiar"/>
    <s v="Las Beibis"/>
    <s v="Si"/>
    <s v="María ZulmaCifuentes"/>
    <n v="3163889889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9c465ccb-93ee-424f-99c5-2fe4c695fed9"/>
    <d v="2026-01-26T10:50:50"/>
    <d v="2026-01-26T10:50:57"/>
    <s v="Kra 41.E-1. con   Cl.51"/>
    <x v="7"/>
    <d v="1899-12-30T10:34:00"/>
    <s v="Violet Jaramillo Valencia"/>
    <x v="0"/>
    <x v="18"/>
    <s v="Kra 41.E-1. con   Cl.51"/>
    <n v="340522"/>
    <n v="-76503432"/>
    <n v="3"/>
    <n v="376513"/>
    <n v="332979"/>
    <s v="18N"/>
    <x v="0"/>
    <s v="Vulcanizadoras"/>
    <s v="Vulcanizadora."/>
    <s v="Si"/>
    <s v="No hay nadie"/>
    <n v="0"/>
    <n v="1"/>
    <n v="0"/>
    <n v="0"/>
    <n v="0"/>
    <n v="0"/>
    <n v="0"/>
    <n v="0"/>
    <n v="0"/>
    <n v="0"/>
    <n v="6"/>
    <n v="6"/>
    <n v="4"/>
    <n v="4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8"/>
    <n v="4"/>
    <n v="4"/>
    <n v="0"/>
    <s v="No aplica"/>
    <n v="0"/>
    <n v="0"/>
    <x v="4"/>
    <s v="Ninguna"/>
    <s v="Vulcanizadora.Establecida enla calle. En el momento de la Visita No hay nadie."/>
    <s v="https://five.epicollect.net/api/media/control-larvario-en-lch-etv-2026?type=photo&amp;format=entry_original&amp;name=9c465ccb-93ee-424f-99c5-2fe4c695fed9_1769442647.jpg"/>
  </r>
  <r>
    <s v="334a29a2-7e1c-4bb5-b938-b1ef97b1fc71"/>
    <d v="2026-01-26T10:30:41"/>
    <d v="2026-01-26T10:30:51"/>
    <s v="C116#26K-15"/>
    <x v="7"/>
    <d v="1899-12-30T10:23:00"/>
    <s v="Magaly Guerrero Chicangan"/>
    <x v="2"/>
    <x v="20"/>
    <s v="C116#26K-15"/>
    <n v="341829"/>
    <n v="-76471193"/>
    <n v="1"/>
    <n v="377953"/>
    <n v="336564"/>
    <s v="18N"/>
    <x v="2"/>
    <s v="Inst. Educativas Privadas"/>
    <s v="Institución educativa fe alegría fray luis amigo"/>
    <s v="Si"/>
    <s v="Jose mosquera"/>
    <n v="3148577370"/>
    <n v="3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Usan clorox"/>
    <s v="Se deja recomendaciones para evitar criaderos del zancudo transmisor del dengue"/>
    <s v=""/>
  </r>
  <r>
    <s v="8a4da511-75f1-4019-bdb2-428c52c455e2"/>
    <d v="2026-01-26T10:29:34"/>
    <d v="2026-01-26T10:29:50"/>
    <s v="Kra 41-E3.  #52-05"/>
    <x v="7"/>
    <d v="1899-12-30T10:26:00"/>
    <s v="Violet Jaramillo Valencia"/>
    <x v="0"/>
    <x v="18"/>
    <s v="Kra 41-E3.  #52-05"/>
    <n v="3404655"/>
    <n v="-76504083"/>
    <n v="3"/>
    <n v="376451"/>
    <n v="332907"/>
    <s v="18N"/>
    <x v="2"/>
    <s v="Hogares de bienestar familiar"/>
    <s v="C.D.I.  Arco. Iris. de. Sueñ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Aúnn  No han  iniciado.Labores"/>
    <s v=""/>
  </r>
  <r>
    <s v="f7bf0718-dbb6-454b-b1c4-f6258e29d30c"/>
    <d v="2026-01-26T10:22:23"/>
    <d v="2026-01-26T10:23:08"/>
    <s v="Kr26k1 #118-67"/>
    <x v="7"/>
    <d v="1899-12-30T10:13:00"/>
    <s v="Diana Milays Quinonez Manyoma"/>
    <x v="2"/>
    <x v="20"/>
    <s v="Kr26k1 #118-67"/>
    <n v="3417733"/>
    <n v="-76470259"/>
    <n v="11"/>
    <n v="377891"/>
    <n v="336668"/>
    <s v="18N"/>
    <x v="1"/>
    <s v="Otras instituciones"/>
    <s v="Comedor  comunitario el sazon de amigas de corazon"/>
    <s v="Si"/>
    <s v="Yormen vanegas"/>
    <n v="3117983996"/>
    <n v="90"/>
    <n v="7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n v="3"/>
    <n v="0"/>
    <n v="0"/>
    <n v="0"/>
    <s v="No aplica"/>
    <n v="0"/>
    <n v="0"/>
    <x v="1"/>
    <s v="Usan limpido y fumigan"/>
    <s v="Se le deja recomendaciones para evitar criaderos del zancudo transmisor del dengue"/>
    <s v=""/>
  </r>
  <r>
    <s v="af85470b-e81b-461c-8256-9b548d83a7e8"/>
    <d v="2026-01-26T10:12:18"/>
    <d v="2026-01-26T10:12:28"/>
    <s v="Kr 26p15 # 118 -52"/>
    <x v="7"/>
    <d v="1899-12-30T09:59:00"/>
    <s v="Diana Milays Quinonez Manyoma"/>
    <x v="2"/>
    <x v="20"/>
    <s v="Kr 26p15 # 118 -52"/>
    <n v="3417635"/>
    <n v="-7647059"/>
    <n v="3"/>
    <n v="377880"/>
    <n v="336631"/>
    <s v="18N"/>
    <x v="2"/>
    <s v="Hogares de bienestar familiar"/>
    <s v="Estrella traviesas 1"/>
    <s v="Si"/>
    <s v="Diana Erazo"/>
    <n v="3214930498"/>
    <n v="20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7"/>
    <n v="0"/>
    <n v="0"/>
    <n v="12"/>
    <n v="0"/>
    <n v="0"/>
    <n v="0"/>
    <s v="No aplica"/>
    <n v="0"/>
    <n v="0"/>
    <x v="1"/>
    <s v="Usan limpido y fumigan"/>
    <s v="Se les dejan recomendaciones para evitar el criadero del zancudo transmisor del dengue y que por favor los tarros mantenerlos con tapa Y si los van a mantener sin tapa que por favor le apliquen límpido"/>
    <s v=""/>
  </r>
  <r>
    <s v="50fcac6b-c0f6-4dfd-bc2e-492283e62e57"/>
    <d v="2026-01-26T10:12:09"/>
    <d v="2026-01-26T10:12:18"/>
    <s v="K 26P15# 118-38"/>
    <x v="7"/>
    <d v="1899-12-30T10:08:00"/>
    <s v="Magaly Guerrero Chicangan"/>
    <x v="2"/>
    <x v="20"/>
    <s v="K 26P15# 118-38"/>
    <n v="3417647"/>
    <n v="-76470655"/>
    <n v="2"/>
    <n v="377882"/>
    <n v="336624"/>
    <s v="18N"/>
    <x v="2"/>
    <s v="Hogares de bienestar familiar"/>
    <s v="Hogar ICBF mis grandes sonrisitas"/>
    <s v="Si"/>
    <s v="Jorge muñuZ"/>
    <n v="3117186370"/>
    <n v="9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ímpido"/>
    <s v="Se deja las respectivas recomendaciones para evitar criaderos del zancudo transmisor del dengue"/>
    <s v=""/>
  </r>
  <r>
    <s v="a185085b-d364-4b8a-85e9-c137c997db4c"/>
    <d v="2026-01-26T10:00:02"/>
    <d v="2026-01-26T10:00:11"/>
    <s v="C 116#26L17"/>
    <x v="7"/>
    <d v="1899-12-30T09:56:00"/>
    <s v="Magaly Guerrero Chicangan"/>
    <x v="2"/>
    <x v="20"/>
    <s v="C 116#26L17"/>
    <n v="3417987"/>
    <n v="-76471667"/>
    <n v="2"/>
    <n v="377919"/>
    <n v="336511"/>
    <s v="18N"/>
    <x v="1"/>
    <s v="Otras instituciones"/>
    <s v="Comedor comunitario destellos de sabiduria"/>
    <s v="Si"/>
    <s v="Monica gonazaleZ"/>
    <n v="3167141504"/>
    <n v="9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Usan límpido."/>
    <s v="Se deja las respectivas recomendaciones para evitar criaderos del zancudo transmisor del dengue"/>
    <s v=""/>
  </r>
  <r>
    <s v="643e743f-eb4e-496d-bcf2-82c44d33e6fd"/>
    <d v="2026-01-26T09:48:17"/>
    <d v="2026-01-26T09:48:43"/>
    <s v="Cr26n# 116-03"/>
    <x v="7"/>
    <d v="1899-12-30T09:46:00"/>
    <s v="Diana Milays Quinonez Manyoma"/>
    <x v="2"/>
    <x v="20"/>
    <s v="Cr26n# 116-03"/>
    <n v="3417306"/>
    <n v="-76472015"/>
    <n v="3"/>
    <n v="377844"/>
    <n v="336472"/>
    <s v="18N"/>
    <x v="1"/>
    <s v="Instituciones religiosas"/>
    <s v="Iglesia cristiana fuente de luz  a la nacione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Fumigan"/>
    <s v="El pastor Estaba de afán y no me dio mucha información"/>
    <s v=""/>
  </r>
  <r>
    <s v="1cf3da0c-d88a-4e7a-9f66-9b8eb453942c"/>
    <d v="2026-01-26T09:36:04"/>
    <d v="2026-01-26T09:44:06"/>
    <s v="Carrera46 b #55-12"/>
    <x v="7"/>
    <d v="1899-12-30T09:33:00"/>
    <s v="Jonatan Herrera Victoria"/>
    <x v="0"/>
    <x v="22"/>
    <s v="Carrera46 b #55-12"/>
    <n v="3396581"/>
    <n v="-76507037"/>
    <n v="4"/>
    <n v="375559"/>
    <n v="332577"/>
    <s v="18N"/>
    <x v="1"/>
    <s v="Instituciones religiosas"/>
    <s v="IglesiaLevi"/>
    <s v="Si"/>
    <s v="LuzcarimeMondragón"/>
    <n v="3187498271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9a2f2991-834d-400e-a977-a14ef9e81488"/>
    <d v="2026-01-26T09:20:23"/>
    <d v="2026-01-26T09:44:02"/>
    <s v="Calle 54#45-35"/>
    <x v="7"/>
    <d v="1899-12-30T09:17:00"/>
    <s v="Jonatan Herrera Victoria"/>
    <x v="0"/>
    <x v="21"/>
    <s v="Calle 54#45-35"/>
    <n v="3398351"/>
    <n v="-76507181"/>
    <n v="4"/>
    <n v="375754"/>
    <n v="332562"/>
    <s v="18N"/>
    <x v="3"/>
    <s v="Instituciones de salud"/>
    <s v="Comfandi"/>
    <s v="Si"/>
    <s v="Anderson"/>
    <n v="3183453782"/>
    <n v="15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3"/>
    <n v="3"/>
    <n v="0"/>
    <s v="No aplica"/>
    <n v="0"/>
    <n v="0"/>
    <x v="4"/>
    <s v="Ninguna"/>
    <s v="No aplica"/>
    <s v=""/>
  </r>
  <r>
    <s v="604f8d7b-efd3-48d4-9589-6dd3a78b9914"/>
    <d v="2026-01-26T09:40:50"/>
    <d v="2026-01-26T09:41:01"/>
    <s v="C 112 #26N10"/>
    <x v="7"/>
    <d v="1899-12-30T09:36:00"/>
    <s v="Magaly Guerrero Chicangan"/>
    <x v="2"/>
    <x v="20"/>
    <s v="C 112 #26N10"/>
    <n v="341811"/>
    <n v="-76473287"/>
    <n v="1"/>
    <n v="377933"/>
    <n v="336331"/>
    <s v="18N"/>
    <x v="1"/>
    <s v="Instituciones religiosas"/>
    <s v="Iglesia cristiana estableciendo el reino de dios"/>
    <s v="Si"/>
    <s v="Gildardo marin"/>
    <n v="3168014413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29051998-1f44-4956-8da4-901caf5851d3"/>
    <d v="2026-01-26T09:38:48"/>
    <d v="2026-01-26T09:38:55"/>
    <s v="Cl 54.  #42B-04"/>
    <x v="7"/>
    <d v="1899-12-30T09:26:00"/>
    <s v="Violet Jaramillo Valencia"/>
    <x v="0"/>
    <x v="7"/>
    <s v="Cl 54.  #42B-04"/>
    <n v="3401829"/>
    <n v="-76505072"/>
    <n v="3"/>
    <n v="376139"/>
    <n v="332797"/>
    <s v="18N"/>
    <x v="1"/>
    <s v="Estaciones de servicio"/>
    <s v="E.D.S.  Terpel. Avenida. Ciudad de Cali."/>
    <s v="Si"/>
    <s v="Alejandra. Chamorro"/>
    <n v="3226190648"/>
    <n v="55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8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29051998-1f44-4956-8da4-901caf5851d3_1769438309.jpg"/>
  </r>
  <r>
    <s v="ad35d80c-d722-4417-b7a9-0e706140f08b"/>
    <d v="2026-01-26T09:35:50"/>
    <d v="2026-01-26T09:36:17"/>
    <s v="C112#26N14"/>
    <x v="7"/>
    <d v="1899-12-30T09:31:00"/>
    <s v="Magaly Guerrero Chicangan"/>
    <x v="2"/>
    <x v="20"/>
    <s v="C112#26N14"/>
    <n v="341808"/>
    <n v="-76473335"/>
    <n v="2"/>
    <n v="377930"/>
    <n v="336326"/>
    <s v="18N"/>
    <x v="1"/>
    <s v="Otras instituciones"/>
    <s v="Comedor comunitario mi bendición"/>
    <s v="Si"/>
    <s v="Leisy johana"/>
    <n v="3103095747"/>
    <n v="10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Tarros con tapa usan limpido"/>
    <s v="Se deja las respectivas recomendaciones para evitar criaderos del zancudo transmisor del dengue"/>
    <s v=""/>
  </r>
  <r>
    <s v="09464b57-70a9-40c3-8f34-94433f09adee"/>
    <d v="2026-01-26T09:31:39"/>
    <d v="2026-01-26T09:32:05"/>
    <s v="Cr26p 118-104"/>
    <x v="7"/>
    <d v="1899-12-30T09:19:00"/>
    <s v="Diana Milays Quinonez Manyoma"/>
    <x v="2"/>
    <x v="20"/>
    <s v="Cr26p 118-104"/>
    <n v="3415862"/>
    <n v="-7647119"/>
    <n v="3"/>
    <n v="377684"/>
    <n v="336564"/>
    <s v="18N"/>
    <x v="1"/>
    <s v="Otras instituciones"/>
    <s v="Cuidador de niños  kadosh"/>
    <s v="Si"/>
    <s v="Maria magdalena"/>
    <n v="3167858065"/>
    <n v="18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9"/>
    <n v="9"/>
    <n v="0"/>
    <n v="0"/>
    <n v="13"/>
    <n v="0"/>
    <n v="0"/>
    <n v="0"/>
    <s v="No aplica"/>
    <n v="0"/>
    <n v="0"/>
    <x v="1"/>
    <s v="Desinfectsn con limpido"/>
    <s v="Se les dejan recomendaciones para evitar el criadero del zancudo transmisor del dengue y que por favor los tarros mantenerlos con tapa Y si los van a mantener sin tapa que por favor le apliquen límpido"/>
    <s v=""/>
  </r>
  <r>
    <s v="112e7d75-afd6-4179-ae57-01c962931eb2"/>
    <d v="2026-01-26T09:19:30"/>
    <d v="2026-01-26T09:32:00"/>
    <s v="Kr26o #112-136"/>
    <x v="7"/>
    <d v="1899-12-30T09:12:00"/>
    <s v="Diana Milays Quinonez Manyoma"/>
    <x v="2"/>
    <x v="20"/>
    <s v="Kr26o #112-136"/>
    <n v="3417072"/>
    <n v="-76472423"/>
    <n v="3"/>
    <n v="377818"/>
    <n v="336427"/>
    <s v="18N"/>
    <x v="2"/>
    <s v="Hogares de bienestar familiar"/>
    <s v="Hogar de bienestar familiar tu segundo hogar"/>
    <s v="Si"/>
    <s v="Stella alvarez"/>
    <n v="3148917150"/>
    <n v="2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0"/>
    <n v="0"/>
    <n v="0"/>
    <n v="0"/>
    <s v="No aplica"/>
    <n v="0"/>
    <n v="0"/>
    <x v="1"/>
    <s v="Usan limpido"/>
    <s v="Se les dejan recomendaciones para evitar el criadero del zancudo transmisor del dengue y que por favor los tarros mantenerlos con tapa Y si los van a mantener sin tapa que por favor le apliquen límpido"/>
    <s v=""/>
  </r>
  <r>
    <s v="8ab31e55-e391-4420-a10d-f6f41e6d7766"/>
    <d v="2026-01-26T09:11:49"/>
    <d v="2026-01-26T09:31:55"/>
    <s v="Cr26 0 #112-86"/>
    <x v="7"/>
    <d v="1899-12-30T08:49:00"/>
    <s v="Diana Milays Quinonez Manyoma"/>
    <x v="2"/>
    <x v="20"/>
    <s v="Cr26 0 #112-86"/>
    <n v="3417339"/>
    <n v="-76472821"/>
    <n v="3"/>
    <n v="377848"/>
    <n v="336383"/>
    <s v="18N"/>
    <x v="1"/>
    <s v="Otras instituciones"/>
    <s v="Comedor comunitario la divina providencia"/>
    <s v="Si"/>
    <s v="Edgar henry jaramillo"/>
    <n v="3152862916"/>
    <n v="90"/>
    <n v="0"/>
    <n v="0"/>
    <n v="0"/>
    <n v="0"/>
    <n v="0"/>
    <n v="0"/>
    <n v="0"/>
    <n v="0"/>
    <n v="0"/>
    <n v="0"/>
    <n v="0"/>
    <n v="0"/>
    <n v="3"/>
    <n v="3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11"/>
    <n v="0"/>
    <n v="0"/>
    <n v="0"/>
    <s v="No aplica"/>
    <n v="0"/>
    <n v="0"/>
    <x v="1"/>
    <s v="Usan limpido"/>
    <s v="Se les dejan recomendaciones para evitar el criadero del zancudo transmisor del dengue y que por favor los tarros mantenerlos con tapa Y si los van a mantener sin tapa que por favor le apliquen límpido"/>
    <s v=""/>
  </r>
  <r>
    <s v="f05c5cb5-f17e-43c0-893e-216b20815b1e"/>
    <d v="2026-01-26T09:14:46"/>
    <d v="2026-01-26T09:14:52"/>
    <s v="Cl 49. con. Kra  41-C"/>
    <x v="7"/>
    <d v="1899-12-30T09:07:00"/>
    <s v="Violet Jaramillo Valencia"/>
    <x v="0"/>
    <x v="18"/>
    <s v="Cl 49. con. Kra  41-C"/>
    <n v="3407618"/>
    <n v="-76504442"/>
    <n v="3"/>
    <n v="376779"/>
    <n v="332868"/>
    <s v="18N"/>
    <x v="2"/>
    <s v="Hogares de bienestar familiar"/>
    <s v="Externado. Predhesca.I.C.B.F."/>
    <s v="Si"/>
    <s v="Yuliana.Mejia"/>
    <n v="3117391565"/>
    <n v="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inguna"/>
    <s v="No aplica"/>
    <s v=""/>
  </r>
  <r>
    <s v="e66c9ccf-de9e-4f78-a3b8-e075e3b62f03"/>
    <d v="2026-01-26T09:12:43"/>
    <d v="2026-01-26T09:12:51"/>
    <s v="K 26O # 112-120"/>
    <x v="7"/>
    <d v="1899-12-30T09:09:00"/>
    <s v="Magaly Guerrero Chicangan"/>
    <x v="2"/>
    <x v="20"/>
    <s v="K 26O # 112-120"/>
    <n v="3417163"/>
    <n v="-76472582"/>
    <n v="2"/>
    <n v="377829"/>
    <n v="336409"/>
    <s v="18N"/>
    <x v="2"/>
    <s v="Inst. Educativas Privadas"/>
    <s v="Centro de nivelación  escolar alegrias"/>
    <s v="Si"/>
    <s v="Ana feliza guerrero"/>
    <n v="3117460706"/>
    <n v="5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95395ef6-6fb5-46bb-9717-933c592b0982"/>
    <d v="2026-01-26T08:54:41"/>
    <d v="2026-01-26T08:54:50"/>
    <s v="K 26S - C 118"/>
    <x v="7"/>
    <d v="1899-12-30T08:48:00"/>
    <s v="Magaly Guerrero Chicangan"/>
    <x v="2"/>
    <x v="20"/>
    <s v="K 26S - C 118"/>
    <n v="3415313"/>
    <n v="-76471692"/>
    <n v="1"/>
    <n v="377624"/>
    <n v="336508"/>
    <s v="18N"/>
    <x v="1"/>
    <s v="Parqueaderos"/>
    <s v="Parqueadero manuela"/>
    <s v="Si"/>
    <s v="Hernesto figueroa"/>
    <n v="3214708966"/>
    <n v="35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s v="No aplica"/>
    <n v="0"/>
    <n v="0"/>
    <x v="1"/>
    <s v="00"/>
    <s v="Se deja recomendaciones a la persona de cómo evitar los criaderos del zancudo transmisor del dengue"/>
    <s v=""/>
  </r>
  <r>
    <s v="9c4a533b-e164-4478-97d4-1c02e06648ca"/>
    <d v="2026-01-26T08:51:51"/>
    <d v="2026-01-26T08:51:58"/>
    <s v="Kra.41-B  #48- 42"/>
    <x v="7"/>
    <d v="1899-12-30T08:48:00"/>
    <s v="Violet Jaramillo Valencia"/>
    <x v="0"/>
    <x v="18"/>
    <s v="Kra.41-B  #48- 42"/>
    <n v="3407652"/>
    <n v="-76503702"/>
    <n v="2"/>
    <n v="376782"/>
    <n v="332950"/>
    <s v="18N"/>
    <x v="1"/>
    <s v="Instituciones religiosas"/>
    <s v="Iglesia. Pentecostal unida de Colombia"/>
    <s v="Si"/>
    <s v="Liliana. Orozco"/>
    <n v="3147581113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7e21d630-561c-4767-adc3-0f884c8132b9"/>
    <d v="2026-01-26T08:48:36"/>
    <d v="2026-01-26T08:48:46"/>
    <s v="Kr26t #126- 157"/>
    <x v="7"/>
    <d v="1899-12-30T08:40:00"/>
    <s v="Diana Milays Quinonez Manyoma"/>
    <x v="2"/>
    <x v="20"/>
    <s v="Kr26t #126- 157"/>
    <n v="3414954"/>
    <n v="-76471684"/>
    <n v="3"/>
    <n v="377584"/>
    <n v="336509"/>
    <s v="18N"/>
    <x v="0"/>
    <s v="Bodegas de reciclaje"/>
    <s v="Recuperadora restrepo"/>
    <s v="Si"/>
    <s v="Diego fernando restrepo"/>
    <n v="3184792246"/>
    <n v="2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0"/>
    <n v="10"/>
    <n v="0"/>
    <n v="0"/>
    <n v="15"/>
    <n v="0"/>
    <n v="0"/>
    <n v="0"/>
    <s v="No aplica"/>
    <n v="0"/>
    <n v="0"/>
    <x v="1"/>
    <s v="Fumigan"/>
    <s v="Se le deja recomendaciones para evitar criaderos del zancudo transmisor del dengue"/>
    <s v=""/>
  </r>
  <r>
    <s v="6158f294-3a98-454c-be06-dda6740ca064"/>
    <d v="2026-01-26T08:44:46"/>
    <d v="2026-01-26T08:44:53"/>
    <s v="Kra  41-B.#48-18"/>
    <x v="7"/>
    <d v="1899-12-30T08:34:00"/>
    <s v="Violet Jaramillo Valencia"/>
    <x v="0"/>
    <x v="7"/>
    <s v="Kra  41-B.#48-18"/>
    <n v="3407862"/>
    <n v="-76503957"/>
    <n v="2"/>
    <n v="376805"/>
    <n v="332922"/>
    <s v="18N"/>
    <x v="0"/>
    <s v="Vulcanizadoras"/>
    <s v="Vulcanizadora. Ramirez"/>
    <s v="Si"/>
    <s v="Diego. Lugo"/>
    <n v="3136019844"/>
    <n v="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6158f294-3a98-454c-be06-dda6740ca064_1769435080.jpg"/>
  </r>
  <r>
    <s v="28da97af-c5f2-4400-9f42-182a50506c38"/>
    <d v="2026-01-26T08:40:27"/>
    <d v="2026-01-26T08:40:42"/>
    <s v="K 26U#116-11"/>
    <x v="7"/>
    <d v="1899-12-30T08:32:00"/>
    <s v="Magaly Guerrero Chicangan"/>
    <x v="2"/>
    <x v="20"/>
    <s v="K 26U#116-11"/>
    <n v="3415338"/>
    <n v="-7647315"/>
    <n v="2"/>
    <n v="377627"/>
    <n v="336346"/>
    <s v="18N"/>
    <x v="1"/>
    <s v="Otras instituciones"/>
    <s v="Comedor comunitario barriguitas llenas"/>
    <s v="Si"/>
    <s v="Edmundo gonzalez"/>
    <n v="3162420003"/>
    <n v="70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Límpido"/>
    <s v="Se deja las respectivas recomendaciones para evitar criaderos del zancudo transmisordel dengue"/>
    <s v=""/>
  </r>
  <r>
    <s v="72a1170d-1c68-45d1-bb88-5fcb67047aba"/>
    <d v="2026-01-26T08:33:16"/>
    <d v="2026-01-26T08:35:09"/>
    <s v="Kr 27# 116‐79"/>
    <x v="7"/>
    <d v="1899-12-30T08:25:00"/>
    <s v="Diana Milays Quinonez Manyoma"/>
    <x v="2"/>
    <x v="20"/>
    <s v="Kr 27# 116‐79"/>
    <n v="3414771"/>
    <n v="-76472761"/>
    <n v="5"/>
    <n v="377564"/>
    <n v="336389"/>
    <s v="18N"/>
    <x v="1"/>
    <s v="Otras instituciones"/>
    <s v="Reciclsje el mono"/>
    <s v="Si"/>
    <s v="Jesus maria tabares cortes"/>
    <n v="3116645954"/>
    <n v="30"/>
    <n v="0"/>
    <n v="0"/>
    <n v="0"/>
    <n v="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9"/>
    <n v="0"/>
    <n v="0"/>
    <n v="15"/>
    <n v="0"/>
    <n v="0"/>
    <n v="0"/>
    <s v="No aplica"/>
    <n v="0"/>
    <n v="0"/>
    <x v="1"/>
    <s v="Fumigan"/>
    <s v="No aplica"/>
    <s v=""/>
  </r>
  <r>
    <s v="8e02a4ef-f791-441b-8966-b88d25923e20"/>
    <d v="2026-01-27T10:23:57"/>
    <d v="2026-01-27T13:23:31"/>
    <s v="Cra 49 G # 56 C - 04"/>
    <x v="8"/>
    <d v="1899-12-30T10:20:00"/>
    <s v="Jackeline Vergara Reina "/>
    <x v="0"/>
    <x v="21"/>
    <s v="Cra 49 G # 56 C - 04"/>
    <n v="3391644"/>
    <n v="-76510083"/>
    <n v="14"/>
    <n v="375013"/>
    <n v="332238"/>
    <s v="18N"/>
    <x v="1"/>
    <s v="Otras instituciones"/>
    <s v="Comedor comunitario las Delicias De Llano verde"/>
    <s v="Si"/>
    <s v="Sandra Karina Sánchez pedriaita"/>
    <n v="3106112614"/>
    <n v="1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8"/>
    <n v="0"/>
    <n v="0"/>
    <n v="0"/>
    <s v="No aplica"/>
    <n v="0"/>
    <n v="0"/>
    <x v="1"/>
    <s v="Clorox"/>
    <s v="Ninguna"/>
    <s v=""/>
  </r>
  <r>
    <s v="d130ce79-a829-45a0-b086-4b69f75cb52a"/>
    <d v="2026-01-27T10:09:29"/>
    <d v="2026-01-27T13:23:29"/>
    <s v="Cll 56 A # 49 D - 03"/>
    <x v="8"/>
    <d v="1899-12-30T10:04:00"/>
    <s v="Jackeline Vergara Reina "/>
    <x v="0"/>
    <x v="21"/>
    <s v="Cll 56 A # 49 D - 03"/>
    <n v="3392479"/>
    <n v="-76509845"/>
    <n v="9"/>
    <n v="375106"/>
    <n v="332265"/>
    <s v="18N"/>
    <x v="1"/>
    <s v="Otras instituciones"/>
    <s v="Comedor comunitario Nuestra Huella Colombia"/>
    <s v="Si"/>
    <s v="María Eugenia Cabrera"/>
    <n v="0"/>
    <n v="16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35765377-b0c9-40f0-944a-3c54570f0cd4"/>
    <d v="2026-01-27T09:58:33"/>
    <d v="2026-01-27T13:23:26"/>
    <s v="Cra 49 E 56 A - 69"/>
    <x v="8"/>
    <d v="1899-12-30T09:53:00"/>
    <s v="Jackeline Vergara Reina "/>
    <x v="0"/>
    <x v="21"/>
    <s v="Cra 49 E 56 A - 69"/>
    <n v="3391938"/>
    <n v="-7650969"/>
    <n v="26"/>
    <n v="375046"/>
    <n v="332282"/>
    <s v="18N"/>
    <x v="1"/>
    <s v="Otras instituciones"/>
    <s v="Comedor comunitario Menta y Sabor"/>
    <s v="Si"/>
    <s v="Paola Díaz"/>
    <n v="3186249474"/>
    <n v="11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968374e7-8a7a-447d-bf6d-9d349352d5b0"/>
    <d v="2026-01-27T09:49:08"/>
    <d v="2026-01-27T13:23:24"/>
    <s v="Cra 49 D # 56 A - 62"/>
    <x v="8"/>
    <d v="1899-12-30T09:45:00"/>
    <s v="Jackeline Vergara Reina "/>
    <x v="0"/>
    <x v="21"/>
    <s v="Cra 49 D # 56 A - 62"/>
    <n v="3392189"/>
    <n v="-76509483"/>
    <n v="94"/>
    <n v="375073"/>
    <n v="332305"/>
    <s v="18N"/>
    <x v="1"/>
    <s v="Otras instituciones"/>
    <s v="Comedor comunitario fundación ONG del buen samaritano"/>
    <s v="Si"/>
    <s v="Andrea Mina Camilo"/>
    <n v="3164341022"/>
    <n v="12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a82a8894-c2cd-434f-8d58-0e1511d6145a"/>
    <d v="2026-01-27T09:41:29"/>
    <d v="2026-01-27T13:23:22"/>
    <s v="Cll 56 B Cra 49D esquina"/>
    <x v="8"/>
    <d v="1899-12-30T09:37:00"/>
    <s v="Jackeline Vergara Reina "/>
    <x v="0"/>
    <x v="21"/>
    <s v="Cll 56 B Cra 49D esquina"/>
    <n v="3392163"/>
    <n v="-76509258"/>
    <n v="14"/>
    <n v="375071"/>
    <n v="332330"/>
    <s v="18N"/>
    <x v="3"/>
    <s v="Instituciones de salud"/>
    <s v="Centro De salud llano Verde"/>
    <s v="Si"/>
    <s v="Anny Michel cetter"/>
    <n v="3146059477"/>
    <n v="15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"/>
    <n v="26"/>
    <n v="0"/>
    <n v="0"/>
    <n v="28"/>
    <n v="0"/>
    <n v="0"/>
    <n v="0"/>
    <s v="No aplica"/>
    <n v="0"/>
    <n v="0"/>
    <x v="1"/>
    <s v="Clorox"/>
    <s v="Ninguna"/>
    <s v=""/>
  </r>
  <r>
    <s v="41155436-e5fa-4697-ad26-da13b8a1e631"/>
    <d v="2026-01-27T09:21:02"/>
    <d v="2026-01-27T13:23:20"/>
    <s v="Cll 56 D # 48 B - 53"/>
    <x v="8"/>
    <d v="1899-12-30T09:16:00"/>
    <s v="Jackeline Vergara Reina "/>
    <x v="0"/>
    <x v="21"/>
    <s v="Cll 56 D # 48 B - 53"/>
    <n v="3392722"/>
    <n v="-76508317"/>
    <n v="7"/>
    <n v="375132"/>
    <n v="332434"/>
    <s v="18N"/>
    <x v="1"/>
    <s v="Otras instituciones"/>
    <s v="Comedor Comunitario transformando futuro"/>
    <s v="Si"/>
    <s v="Alba Obando Estupiñan"/>
    <n v="3001777932"/>
    <n v="5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91fbe0f1-564a-45da-9a89-e090c3b65c3c"/>
    <d v="2026-01-27T09:14:05"/>
    <d v="2026-01-27T13:23:18"/>
    <s v="Cra 48 B con 56 D"/>
    <x v="8"/>
    <d v="1899-12-30T09:07:00"/>
    <s v="Jackeline Vergara Reina "/>
    <x v="0"/>
    <x v="21"/>
    <s v="Cra 48 B con 56 D"/>
    <n v="3392994"/>
    <n v="-76508096"/>
    <n v="14"/>
    <n v="375162"/>
    <n v="332459"/>
    <s v="18N"/>
    <x v="0"/>
    <s v="Vulcanizadoras"/>
    <s v="Vulcanizadora llano verde"/>
    <s v="Si"/>
    <s v="Fernando primero Martínez"/>
    <n v="3027196001"/>
    <n v="20"/>
    <n v="0"/>
    <n v="0"/>
    <n v="0"/>
    <n v="0"/>
    <n v="0"/>
    <n v="0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7"/>
    <n v="0"/>
    <n v="0"/>
    <n v="0"/>
    <s v="No aplica"/>
    <n v="0"/>
    <n v="0"/>
    <x v="1"/>
    <s v="Desengrasante"/>
    <s v="Ninguna"/>
    <s v=""/>
  </r>
  <r>
    <s v="e5a9be2c-aabc-4f0b-86d0-405557472263"/>
    <d v="2026-01-27T08:59:44"/>
    <d v="2026-01-27T13:23:16"/>
    <s v="Cll 54 C 48-17"/>
    <x v="8"/>
    <d v="1899-12-30T08:55:00"/>
    <s v="Jackeline Vergara Reina "/>
    <x v="0"/>
    <x v="22"/>
    <s v="Cll 54 C 48-17"/>
    <n v="339569"/>
    <n v="-76509583"/>
    <n v="14"/>
    <n v="375461"/>
    <n v="332294"/>
    <s v="18N"/>
    <x v="1"/>
    <s v="Centros culturales"/>
    <s v="Salón Múltiple reservados de Córdoba"/>
    <s v="Si"/>
    <s v="Berta Naranjo"/>
    <n v="3167184621"/>
    <n v="35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Clorox"/>
    <s v="Ninguna"/>
    <s v=""/>
  </r>
  <r>
    <s v="56944671-b2e7-498e-90f0-6d5842e2c985"/>
    <d v="2026-01-27T11:47:44"/>
    <d v="2026-01-27T11:47:54"/>
    <s v="K 26J#114-11"/>
    <x v="8"/>
    <d v="1899-12-30T11:42:00"/>
    <s v="Magaly Guerrero Chicangan"/>
    <x v="2"/>
    <x v="20"/>
    <s v="K 26J#114-11"/>
    <n v="3420557"/>
    <n v="-76470983"/>
    <n v="2"/>
    <n v="378204"/>
    <n v="336588"/>
    <s v="18N"/>
    <x v="1"/>
    <s v="Otras instituciones"/>
    <s v="Comedor comunitario grano de amor nayibe"/>
    <s v="Si"/>
    <s v="Gloria herrera"/>
    <n v="3165846776"/>
    <n v="10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56c7989f-5426-4601-9831-1a9ec6004bfb"/>
    <d v="2026-01-27T11:44:07"/>
    <d v="2026-01-27T11:44:39"/>
    <s v="Cr26j# 116-45"/>
    <x v="8"/>
    <d v="1899-12-30T11:39:00"/>
    <s v="Diana Milays Quinonez Manyoma"/>
    <x v="2"/>
    <x v="20"/>
    <s v="Cr26j# 116-45"/>
    <n v="3420068"/>
    <n v="-76470094"/>
    <n v="3"/>
    <n v="378149"/>
    <n v="336686"/>
    <s v="18N"/>
    <x v="1"/>
    <s v="Instituciones religiosas"/>
    <s v="Iglesia ctistiana cuerpo de cristo"/>
    <s v="Si"/>
    <s v="Pastor tito"/>
    <n v="3214316674"/>
    <n v="9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Fumigan"/>
    <s v="Se le deja recomendaciones para evitar criaderos del zancudo transmisor del dengue"/>
    <s v=""/>
  </r>
  <r>
    <s v="1145db3e-052a-4a54-8010-911126a6dc72"/>
    <d v="2026-01-27T11:34:49"/>
    <d v="2026-01-27T11:35:00"/>
    <s v="Cr26p9 116 -157"/>
    <x v="8"/>
    <d v="1899-12-30T11:21:00"/>
    <s v="Diana Milays Quinonez Manyoma"/>
    <x v="2"/>
    <x v="20"/>
    <s v="Cr26p9 116 -157"/>
    <n v="3419052"/>
    <n v="-76469529"/>
    <n v="3"/>
    <n v="378037"/>
    <n v="336749"/>
    <s v="18N"/>
    <x v="2"/>
    <s v="Hogares de bienestar familiar"/>
    <s v="Gotitas de amor"/>
    <s v="Si"/>
    <s v="Nilo benavidez"/>
    <n v="3350826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Usan limpido"/>
    <s v="Se le deja recomendaciones para evitar criaderos del zancudo transmisor del dengue"/>
    <s v=""/>
  </r>
  <r>
    <s v="7d138ce3-8b23-4a50-98d1-48dbfbc03d9b"/>
    <d v="2026-01-27T11:24:24"/>
    <d v="2026-01-27T11:24:39"/>
    <s v="K 26P10# 116-143/ 2 piso"/>
    <x v="8"/>
    <d v="1899-12-30T11:19:00"/>
    <s v="Magaly Guerrero Chicangan"/>
    <x v="2"/>
    <x v="20"/>
    <s v="K 26P10# 116-143/ 2 piso"/>
    <n v="3418822"/>
    <n v="-76469805"/>
    <n v="2"/>
    <n v="378011"/>
    <n v="336718"/>
    <s v="18N"/>
    <x v="2"/>
    <s v="Hogares de bienestar familiar"/>
    <s v="Hogar ICBF CARMELITA"/>
    <s v="Si"/>
    <s v="Onoria dindicue"/>
    <n v="0"/>
    <n v="9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ímpido"/>
    <s v="Se deja las respectivas recomendaciones para evitar criaderos del zancudo transmisor del dengue"/>
    <s v=""/>
  </r>
  <r>
    <s v="ad4dc5be-739c-458b-80cc-76dc8889c80c"/>
    <d v="2026-01-27T11:20:35"/>
    <d v="2026-01-27T11:21:03"/>
    <s v="K26j4 #118-05"/>
    <x v="8"/>
    <d v="1899-12-30T11:15:00"/>
    <s v="Diana Milays Quinonez Manyoma"/>
    <x v="2"/>
    <x v="20"/>
    <s v="K26j4 #118-05"/>
    <n v="3418731"/>
    <n v="-76470451"/>
    <n v="3"/>
    <n v="378002"/>
    <n v="336646"/>
    <s v="18N"/>
    <x v="1"/>
    <s v="Otras instituciones"/>
    <s v="Fundacion  social afro integral colombians"/>
    <s v="Si"/>
    <s v="Jorge ocoro"/>
    <n v="3175864593"/>
    <n v="20"/>
    <n v="0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Usan limpido"/>
    <s v="Se les dejan recomendaciones para evitar el criadero del zancudo transmisor del dengue y que por favor los tarros mantenerlos con tapa Y si los van a mantener sin tapa que por favor le apliquen límpido"/>
    <s v=""/>
  </r>
  <r>
    <s v="ac001600-84ca-4bff-a344-060b76dc2d11"/>
    <d v="2026-01-27T11:08:18"/>
    <d v="2026-01-27T11:20:58"/>
    <s v="Cl115 cr26p8 -56"/>
    <x v="8"/>
    <d v="1899-12-30T11:04:00"/>
    <s v="Diana Milays Quinonez Manyoma"/>
    <x v="2"/>
    <x v="20"/>
    <s v="Cl115 cr26p8 -56"/>
    <n v="3420241"/>
    <n v="-76470882"/>
    <n v="3"/>
    <n v="378169"/>
    <n v="336599"/>
    <s v="18N"/>
    <x v="1"/>
    <s v="Instituciones religiosas"/>
    <s v="Iglesia pentecostesunidade colombia sede manuela2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00"/>
    <s v="No aplica"/>
    <s v=""/>
  </r>
  <r>
    <s v="eef50ed5-6ecc-4a57-98f2-7a0ea8c4f8b0"/>
    <d v="2026-01-27T11:14:06"/>
    <d v="2026-01-27T11:14:13"/>
    <s v="K 26P8 # 116-21"/>
    <x v="8"/>
    <d v="1899-12-30T11:10:00"/>
    <s v="Magaly Guerrero Chicangan"/>
    <x v="2"/>
    <x v="20"/>
    <s v="K 26P8 # 116-21"/>
    <n v="3419033"/>
    <n v="-76470932"/>
    <n v="2"/>
    <n v="378035"/>
    <n v="336593"/>
    <s v="18N"/>
    <x v="1"/>
    <s v="Otras instituciones"/>
    <s v="Fundación torre fuerte"/>
    <s v="Si"/>
    <s v="Hector días"/>
    <n v="3177662797"/>
    <n v="3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00"/>
    <s v="Se deja las respectivas recomendaciones para evitar criaderos del zancudo transmisor del dengue"/>
    <s v=""/>
  </r>
  <r>
    <s v="b9e3b9c1-bc53-463d-a46a-e0e932eb05af"/>
    <d v="2026-01-27T10:51:18"/>
    <d v="2026-01-27T11:13:16"/>
    <s v="K 41 e #52-132"/>
    <x v="8"/>
    <d v="1899-12-30T10:47:00"/>
    <s v="Maria Fernanda Calderon"/>
    <x v="0"/>
    <x v="18"/>
    <s v="K 41 e #52-132"/>
    <n v="3403844"/>
    <n v="-76502259"/>
    <n v="4"/>
    <n v="376361"/>
    <n v="333110"/>
    <s v="18N"/>
    <x v="0"/>
    <s v="Talleres"/>
    <s v="Taller Moto repuesto 3a"/>
    <s v="Si"/>
    <s v="Andrea alvarez"/>
    <n v="3163975368"/>
    <n v="3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No aplica"/>
    <s v=""/>
  </r>
  <r>
    <s v="95966d25-ad91-4338-a683-486a9f1c2e3d"/>
    <d v="2026-01-27T10:27:24"/>
    <d v="2026-01-27T11:13:06"/>
    <s v="K 41 b # 52-69"/>
    <x v="8"/>
    <d v="1899-12-30T10:23:00"/>
    <s v="Maria Fernanda Calderon"/>
    <x v="0"/>
    <x v="18"/>
    <s v="K 41 b # 52-69"/>
    <n v="340554"/>
    <n v="-76501303"/>
    <n v="6"/>
    <n v="376548"/>
    <n v="333216"/>
    <s v="18N"/>
    <x v="0"/>
    <s v="Talleres"/>
    <s v="Taller de motos daniel stung"/>
    <s v="Si"/>
    <s v="Karen vega"/>
    <n v="3024505085"/>
    <n v="4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No aplica"/>
    <s v=""/>
  </r>
  <r>
    <s v="ccc24cc8-999a-4e4b-84a7-68bca798deef"/>
    <d v="2026-01-27T10:22:19"/>
    <d v="2026-01-27T11:12:58"/>
    <s v="K 41 b con c 53"/>
    <x v="8"/>
    <d v="1899-12-30T10:14:00"/>
    <s v="Maria Fernanda Calderon"/>
    <x v="0"/>
    <x v="18"/>
    <s v="K 41 b con c 53"/>
    <n v="3405089"/>
    <n v="-76501403"/>
    <n v="8"/>
    <n v="376498"/>
    <n v="333205"/>
    <s v="18N"/>
    <x v="0"/>
    <s v="Vulcanizadoras"/>
    <s v="Vulcanizadora santiago"/>
    <s v="Si"/>
    <s v="Santiago caballos"/>
    <n v="0"/>
    <n v="2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No aplica"/>
    <s v=""/>
  </r>
  <r>
    <s v="5e52c8be-86eb-4fcf-a06e-388131be24c7"/>
    <d v="2026-01-27T10:10:24"/>
    <d v="2026-01-27T11:12:53"/>
    <s v="C 50 #41c-26"/>
    <x v="8"/>
    <d v="1899-12-30T10:09:00"/>
    <s v="Maria Fernanda Calderon"/>
    <x v="0"/>
    <x v="18"/>
    <s v="C 50 #41c-26"/>
    <n v="3406418"/>
    <n v="-76503174"/>
    <n v="3"/>
    <n v="376646"/>
    <n v="333008"/>
    <s v="18N"/>
    <x v="1"/>
    <s v="Entidades de gobierno"/>
    <s v="Sede comunal el vallado 1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bcb697d2-ee6e-47d1-88bd-825385a6ebb6"/>
    <d v="2026-01-27T09:42:26"/>
    <d v="2026-01-27T11:12:47"/>
    <s v="K 40 a con c 50"/>
    <x v="8"/>
    <d v="1899-12-30T09:38:00"/>
    <s v="Maria Fernanda Calderon"/>
    <x v="0"/>
    <x v="18"/>
    <s v="K 40 a con c 50"/>
    <n v="3406772"/>
    <n v="-7650193"/>
    <n v="4"/>
    <n v="376685"/>
    <n v="333147"/>
    <s v="18N"/>
    <x v="1"/>
    <s v="Otras instituciones"/>
    <s v="Espobeda club el vallado"/>
    <s v="Si"/>
    <s v="Valentina landazury"/>
    <n v="0"/>
    <n v="7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"/>
    <s v="No aplica"/>
    <s v=""/>
  </r>
  <r>
    <s v="20e63c42-c8cf-4d9d-9c12-ab4d4e47fe9b"/>
    <d v="2026-01-27T09:38:22"/>
    <d v="2026-01-27T11:12:43"/>
    <s v="K 41b con c 51"/>
    <x v="8"/>
    <d v="1899-12-30T09:34:00"/>
    <s v="Maria Fernanda Calderon"/>
    <x v="0"/>
    <x v="18"/>
    <s v="K 41b con c 51"/>
    <n v="3406734"/>
    <n v="-76501976"/>
    <n v="2"/>
    <n v="376680"/>
    <n v="333141"/>
    <s v="18N"/>
    <x v="1"/>
    <s v="Instalaciones deportivas"/>
    <s v="Parque olaya el vallado"/>
    <s v="Si"/>
    <s v="Alexander gonzalez"/>
    <n v="0"/>
    <n v="200"/>
    <n v="30"/>
    <n v="3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4"/>
    <n v="0"/>
    <n v="0"/>
    <n v="0"/>
    <s v="No aplica"/>
    <n v="0"/>
    <n v="0"/>
    <x v="1"/>
    <s v="N"/>
    <s v="No aplica"/>
    <s v=""/>
  </r>
  <r>
    <s v="fb2929b2-7c38-4ade-98b1-7078de533859"/>
    <d v="2026-01-27T09:31:36"/>
    <d v="2026-01-27T11:12:37"/>
    <s v="K41b con c 52"/>
    <x v="8"/>
    <d v="1899-12-30T09:29:00"/>
    <s v="Maria Fernanda Calderon"/>
    <x v="0"/>
    <x v="18"/>
    <s v="K41b con c 52"/>
    <n v="3406083"/>
    <n v="-76502501"/>
    <n v="4"/>
    <n v="376609"/>
    <n v="333083"/>
    <s v="18N"/>
    <x v="1"/>
    <s v="Otras instituciones"/>
    <s v="Cali 15 el vallado"/>
    <s v="Si"/>
    <s v="Lenis congo"/>
    <n v="0"/>
    <n v="1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"/>
    <s v="No aplica"/>
    <s v=""/>
  </r>
  <r>
    <s v="dfa9d246-0044-4b3f-9c9c-70b635ea6f7c"/>
    <d v="2026-01-27T09:19:10"/>
    <d v="2026-01-27T11:12:32"/>
    <s v="C 50 con k41 b"/>
    <x v="8"/>
    <d v="1899-12-30T09:13:00"/>
    <s v="Maria Fernanda Calderon"/>
    <x v="0"/>
    <x v="18"/>
    <s v="C 50 con k41 b"/>
    <n v="3406519"/>
    <n v="-76502843"/>
    <n v="3"/>
    <n v="376657"/>
    <n v="333045"/>
    <s v="18N"/>
    <x v="1"/>
    <s v="Otras instituciones"/>
    <s v="Estacion de policía el vallado"/>
    <s v="Si"/>
    <s v="Fabian sandoval"/>
    <n v="3116032730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"/>
    <s v="Se da recomendaciones sobre las rejillas"/>
    <s v=""/>
  </r>
  <r>
    <s v="face8abd-9b98-4830-9514-30104ec350a7"/>
    <d v="2026-01-27T11:02:30"/>
    <d v="2026-01-27T11:02:39"/>
    <s v="K 26J # 113-04"/>
    <x v="8"/>
    <d v="1899-12-30T10:57:00"/>
    <s v="Magaly Guerrero Chicangan"/>
    <x v="2"/>
    <x v="20"/>
    <s v="K 26J # 113-04"/>
    <n v="3420592"/>
    <n v="-76471475"/>
    <n v="1"/>
    <n v="378207"/>
    <n v="336533"/>
    <s v="18N"/>
    <x v="0"/>
    <s v="Talleres"/>
    <s v="Taller industrial y automotriz cepillo"/>
    <s v="Si"/>
    <s v="Miguel Angel ortiz"/>
    <n v="3127842680"/>
    <n v="25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00"/>
    <s v="Se deja las respectivas recomendaciones para evitar criaderos del zancudo transmisor del dengue"/>
    <s v=""/>
  </r>
  <r>
    <s v="9e385962-22ad-4e17-ae8b-ea23e8c03cd8"/>
    <d v="2026-01-27T10:58:10"/>
    <d v="2026-01-27T10:58:21"/>
    <s v="Cr26p7#114"/>
    <x v="8"/>
    <d v="1899-12-30T10:52:00"/>
    <s v="Diana Milays Quinonez Manyoma"/>
    <x v="2"/>
    <x v="20"/>
    <s v="Cr26p7#114"/>
    <n v="3420441"/>
    <n v="-76471172"/>
    <n v="3"/>
    <n v="378191"/>
    <n v="336567"/>
    <s v="18N"/>
    <x v="1"/>
    <s v="Parqueaderos"/>
    <s v="Parqueadero manuela"/>
    <s v="Si"/>
    <s v="Carlos lopez"/>
    <n v="3233371559"/>
    <n v="35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9"/>
    <n v="0"/>
    <n v="0"/>
    <n v="12"/>
    <n v="0"/>
    <n v="0"/>
    <n v="0"/>
    <s v="No aplica"/>
    <n v="0"/>
    <n v="0"/>
    <x v="1"/>
    <s v="Fumigan"/>
    <s v="Se le deja recomendaciones para evitar criaderos del zancudo transmisor del dengue"/>
    <s v=""/>
  </r>
  <r>
    <s v="2b7f31dd-08d0-4bd0-972b-b81eb639b323"/>
    <d v="2026-01-27T10:54:32"/>
    <d v="2026-01-27T10:54:37"/>
    <s v="Kra 41-E. #52-132"/>
    <x v="8"/>
    <d v="1899-12-30T10:50:00"/>
    <s v="Violet Jaramillo Valencia"/>
    <x v="0"/>
    <x v="18"/>
    <s v="Kra 41-E. #52-132"/>
    <n v="3404003"/>
    <n v="-76502329"/>
    <n v="3"/>
    <n v="376378"/>
    <n v="333102"/>
    <s v="18N"/>
    <x v="1"/>
    <s v="Empresas"/>
    <s v="Empresa Lavadero"/>
    <s v="Si"/>
    <s v="Mike castillo"/>
    <n v="3006496223"/>
    <n v="25"/>
    <n v="1"/>
    <n v="1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0"/>
    <n v="0"/>
    <n v="0"/>
    <s v="No aplica"/>
    <n v="0"/>
    <n v="0"/>
    <x v="1"/>
    <s v="Ninguna"/>
    <s v="No aplica"/>
    <s v=""/>
  </r>
  <r>
    <s v="7457b97f-4b1f-44f2-a717-3a9a4867d855"/>
    <d v="2026-01-27T10:49:36"/>
    <d v="2026-01-27T10:49:54"/>
    <s v="C 112 - k 26J"/>
    <x v="8"/>
    <d v="1899-12-30T10:37:00"/>
    <s v="Magaly Guerrero Chicangan"/>
    <x v="2"/>
    <x v="20"/>
    <s v="C 112 - k 26J"/>
    <n v="3420923"/>
    <n v="-76471522"/>
    <n v="2"/>
    <n v="378244"/>
    <n v="336528"/>
    <s v="18N"/>
    <x v="1"/>
    <s v="Estaciones de policia"/>
    <s v="Caí manuela beltran"/>
    <s v="Si"/>
    <s v="Carlos reyes"/>
    <n v="3183717652"/>
    <n v="1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253c3ba3-902a-4591-b3bb-3c2433b28a65"/>
    <d v="2026-01-27T10:44:18"/>
    <d v="2026-01-27T10:44:26"/>
    <s v="Cl 54. #41-C-30"/>
    <x v="8"/>
    <d v="1899-12-30T10:32:00"/>
    <s v="Violet Jaramillo Valencia"/>
    <x v="0"/>
    <x v="18"/>
    <s v="Cl 54. #41-C-30"/>
    <n v="3404288"/>
    <n v="-76502356"/>
    <n v="3"/>
    <n v="376410"/>
    <n v="333099"/>
    <s v="18N"/>
    <x v="1"/>
    <s v="Empresas"/>
    <s v="Empresa.Transporte Villa.Nueva.Belén"/>
    <s v="Si"/>
    <s v="Laura.Sofia Salinas"/>
    <n v="3112116431"/>
    <n v="35"/>
    <n v="2"/>
    <n v="2"/>
    <n v="0"/>
    <n v="0"/>
    <n v="4"/>
    <n v="4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4"/>
    <n v="4"/>
    <n v="0"/>
    <n v="0"/>
    <n v="13"/>
    <n v="0"/>
    <n v="0"/>
    <n v="0"/>
    <s v="No aplica"/>
    <n v="0"/>
    <n v="0"/>
    <x v="1"/>
    <s v="Ninguna"/>
    <s v="No aplica"/>
    <s v=""/>
  </r>
  <r>
    <s v="d44bfebd-4766-448c-aeb9-123ceb19a1a8"/>
    <d v="2026-01-27T10:41:08"/>
    <d v="2026-01-27T10:41:19"/>
    <s v="Cl112 26j34"/>
    <x v="8"/>
    <d v="1899-12-30T10:31:00"/>
    <s v="Diana Milays Quinonez Manyoma"/>
    <x v="2"/>
    <x v="20"/>
    <s v="Cl112 26j34"/>
    <n v="3420091"/>
    <n v="-76472163"/>
    <n v="3"/>
    <n v="378152"/>
    <n v="336456"/>
    <s v="18N"/>
    <x v="0"/>
    <s v="Vulcanizadoras"/>
    <s v="Vulcanizadora todo terreno"/>
    <s v="Si"/>
    <s v="Hector gonzalez"/>
    <n v="3158774568"/>
    <n v="20"/>
    <n v="0"/>
    <n v="0"/>
    <n v="0"/>
    <n v="0"/>
    <n v="1"/>
    <n v="1"/>
    <n v="0"/>
    <n v="0"/>
    <n v="5"/>
    <n v="5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3"/>
    <n v="0"/>
    <n v="0"/>
    <n v="0"/>
    <s v="No aplica"/>
    <n v="0"/>
    <n v="0"/>
    <x v="1"/>
    <s v="Usan limpido"/>
    <s v="Se encuentran dos llantas a la intemperia positivas para criaderos de dengue se le deja recomendación al vecino del frente"/>
    <s v=""/>
  </r>
  <r>
    <s v="410678a7-7a70-47f9-bcff-14c61975da50"/>
    <d v="2026-01-27T10:19:30"/>
    <d v="2026-01-27T10:35:36"/>
    <s v="K 26 p.10  #  103 - 52"/>
    <x v="8"/>
    <d v="1899-12-30T10:16:00"/>
    <s v="Hector Escobar Osorio"/>
    <x v="2"/>
    <x v="4"/>
    <s v="K 26 p.10  #  103 - 52"/>
    <n v="3422442"/>
    <n v="-76477319"/>
    <n v="3"/>
    <n v="378413"/>
    <n v="335884"/>
    <s v="18N"/>
    <x v="1"/>
    <s v="Instituciones religiosas"/>
    <s v="Iglesia .Cristiana . Jesucristo . Salva y san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9a785401-268a-4aec-bbd9-c61edc960512"/>
    <d v="2026-01-27T10:12:05"/>
    <d v="2026-01-27T10:35:31"/>
    <s v="K.26 p 9. # 103 c - 80"/>
    <x v="8"/>
    <d v="1899-12-30T10:05:00"/>
    <s v="Hector Escobar Osorio"/>
    <x v="2"/>
    <x v="4"/>
    <s v="K.26 p 9. # 103 c - 80"/>
    <n v="3422795"/>
    <n v="-76476192"/>
    <n v="2"/>
    <n v="378452"/>
    <n v="336009"/>
    <s v="18N"/>
    <x v="1"/>
    <s v="Otras instituciones"/>
    <s v="Comedor comunitario  . Porvenir"/>
    <s v="Si"/>
    <s v="Miriam delgado"/>
    <n v="3213893436"/>
    <n v="7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1"/>
    <s v="No aplica"/>
    <n v="0"/>
    <n v="0"/>
    <x v="1"/>
    <s v="Ninguna"/>
    <s v="No aplica"/>
    <s v=""/>
  </r>
  <r>
    <s v="6635a1a6-a49b-4070-9f95-cfdb5cd3ed10"/>
    <d v="2026-01-27T09:31:52"/>
    <d v="2026-01-27T10:35:15"/>
    <s v="K 26 p 10.# 103 - 10"/>
    <x v="8"/>
    <d v="1899-12-30T09:20:00"/>
    <s v="Hector Escobar Osorio"/>
    <x v="2"/>
    <x v="4"/>
    <s v="K 26 p 10.# 103 - 10"/>
    <m/>
    <m/>
    <m/>
    <m/>
    <m/>
    <s v=""/>
    <x v="1"/>
    <s v="Otras instituciones"/>
    <s v="Comedor comunitario kYrios"/>
    <s v="Si"/>
    <s v="MilenaJuárez"/>
    <n v="3167131549"/>
    <n v="9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0"/>
    <n v="0"/>
    <n v="0"/>
    <s v="No aplica"/>
    <n v="0"/>
    <n v="0"/>
    <x v="1"/>
    <s v="Ninguna"/>
    <s v="No aplica"/>
    <s v=""/>
  </r>
  <r>
    <s v="997b1ceb-a95d-4338-b348-07d10412cba6"/>
    <d v="2026-01-27T09:12:35"/>
    <d v="2026-01-27T10:35:10"/>
    <s v="K.26 p 11  #  103 c - 74"/>
    <x v="8"/>
    <d v="1899-12-30T09:03:00"/>
    <s v="Hector Escobar Osorio"/>
    <x v="2"/>
    <x v="4"/>
    <s v="K.26 p 11  #  103 c - 74"/>
    <n v="342207"/>
    <n v="-76476319"/>
    <n v="2"/>
    <n v="378372"/>
    <n v="335995"/>
    <s v="18N"/>
    <x v="1"/>
    <s v="Otras instituciones"/>
    <s v="Comedor comunitario fénix"/>
    <s v="Si"/>
    <s v="Martín de cros"/>
    <n v="3153072610"/>
    <n v="9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1"/>
    <s v="No aplica"/>
    <n v="0"/>
    <n v="0"/>
    <x v="1"/>
    <s v="Ninguna"/>
    <s v="No aplica"/>
    <s v=""/>
  </r>
  <r>
    <s v="0c3f6ba1-5474-47dc-a7fd-b5bf27234645"/>
    <d v="2026-01-27T08:58:54"/>
    <d v="2026-01-27T10:35:05"/>
    <s v="K 26 p 12  # 103 - 18"/>
    <x v="8"/>
    <d v="1899-12-30T08:48:00"/>
    <s v="Hector Escobar Osorio"/>
    <x v="2"/>
    <x v="4"/>
    <s v="K 26 p 12  # 103 - 18"/>
    <n v="3421553"/>
    <n v="-76477862"/>
    <n v="4"/>
    <n v="378315"/>
    <n v="335823"/>
    <s v="18N"/>
    <x v="1"/>
    <s v="Otras instituciones"/>
    <s v="Comedor comunitario . Manos de misericordia"/>
    <s v="Si"/>
    <s v="Valentina.Torres"/>
    <n v="3226733597"/>
    <n v="5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2"/>
    <n v="0"/>
    <n v="0"/>
    <n v="0"/>
    <s v="No aplica"/>
    <n v="0"/>
    <n v="0"/>
    <x v="1"/>
    <s v="Ninguna"/>
    <s v="No aplica"/>
    <s v=""/>
  </r>
  <r>
    <s v="8498eda4-65e8-49f2-b8ea-64945207c467"/>
    <d v="2026-01-27T08:47:07"/>
    <d v="2026-01-27T10:35:00"/>
    <s v="K.26 p 12  #  103 - 14"/>
    <x v="8"/>
    <d v="1899-12-30T08:37:00"/>
    <s v="Hector Escobar Osorio"/>
    <x v="2"/>
    <x v="4"/>
    <s v="K.26 p 12  #  103 - 14"/>
    <n v="3421719"/>
    <n v="-76477927"/>
    <n v="2"/>
    <n v="378333"/>
    <n v="335816"/>
    <s v="18N"/>
    <x v="1"/>
    <s v="Otras instituciones"/>
    <s v="Fundación nuevo comienzo"/>
    <s v="Si"/>
    <s v="Valentina torres"/>
    <n v="3226733597"/>
    <n v="1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8a98d27d-a024-41ca-b279-db71d3245966"/>
    <d v="2026-01-27T08:32:00"/>
    <d v="2026-01-27T10:34:55"/>
    <s v="Trans  103 # 26 p 12 - 77"/>
    <x v="8"/>
    <d v="1899-12-30T08:24:00"/>
    <s v="Hector Escobar Osorio"/>
    <x v="2"/>
    <x v="4"/>
    <s v="Trans  103 # 26 p 12 - 77"/>
    <n v="3421492"/>
    <n v="-76478058"/>
    <n v="7"/>
    <n v="378308"/>
    <n v="335802"/>
    <s v="18N"/>
    <x v="1"/>
    <s v="Otras instituciones"/>
    <s v="Vivero.La casa del viverista"/>
    <s v="Si"/>
    <s v="Wilimton"/>
    <n v="3128812259"/>
    <n v="3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2"/>
    <n v="2"/>
    <n v="0"/>
    <n v="0"/>
    <n v="3"/>
    <n v="3"/>
    <n v="0"/>
    <n v="0"/>
    <n v="0"/>
    <n v="0"/>
    <n v="0"/>
    <n v="0"/>
    <n v="2"/>
    <n v="0"/>
    <n v="0"/>
    <n v="0"/>
    <n v="8"/>
    <n v="0"/>
    <n v="0"/>
    <n v="2"/>
    <s v="No aplica"/>
    <n v="0"/>
    <n v="0"/>
    <x v="1"/>
    <s v="Ninguna"/>
    <s v="No aplica"/>
    <s v=""/>
  </r>
  <r>
    <s v="9cc0215e-7da0-4a45-97cc-21217010f115"/>
    <d v="2026-01-27T08:18:20"/>
    <d v="2026-01-27T10:34:50"/>
    <s v="K 26 p 13"/>
    <x v="8"/>
    <d v="1899-12-30T08:09:00"/>
    <s v="Hector Escobar Osorio"/>
    <x v="2"/>
    <x v="4"/>
    <s v="K 26 p 13"/>
    <n v="3421393"/>
    <n v="-76476732"/>
    <n v="2"/>
    <n v="378297"/>
    <n v="335949"/>
    <s v="18N"/>
    <x v="1"/>
    <s v="Otras instituciones"/>
    <s v="Fundación. Pequeños. Remanes  de cristo"/>
    <s v="Si"/>
    <s v="Fabián gallego"/>
    <n v="3181583855"/>
    <n v="2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2"/>
    <n v="0"/>
    <n v="0"/>
    <n v="0"/>
    <s v="No aplica"/>
    <n v="0"/>
    <n v="0"/>
    <x v="1"/>
    <s v="Ninguna"/>
    <s v="No aplica"/>
    <s v=""/>
  </r>
  <r>
    <s v="623ae668-9110-4ee5-8816-573229f0b2ef"/>
    <d v="2026-01-27T10:29:42"/>
    <d v="2026-01-27T10:29:49"/>
    <s v="Cl.54. #41-D-50"/>
    <x v="8"/>
    <d v="1899-12-30T10:25:00"/>
    <s v="Violet Jaramillo Valencia"/>
    <x v="0"/>
    <x v="18"/>
    <s v="Cl.54. #41-D-50"/>
    <n v="3404288"/>
    <n v="-76502031"/>
    <n v="3"/>
    <n v="376410"/>
    <n v="333135"/>
    <s v="18N"/>
    <x v="1"/>
    <s v="Estaciones de servicio"/>
    <s v="E.D.S.  Navada"/>
    <s v="Si"/>
    <s v="GeneriethAlfaro jurado"/>
    <n v="3168294385"/>
    <n v="30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623ae668-9110-4ee5-8816-573229f0b2ef_1769527774.jpg"/>
  </r>
  <r>
    <s v="7270f4a5-cdc5-4628-9241-555b93d506f9"/>
    <d v="2026-01-27T10:21:08"/>
    <d v="2026-01-27T10:21:36"/>
    <s v="Cl 54.  Kra.41-C"/>
    <x v="8"/>
    <d v="1899-12-30T10:17:00"/>
    <s v="Violet Jaramillo Valencia"/>
    <x v="0"/>
    <x v="18"/>
    <s v="Cl 54.  Kra.41-C"/>
    <n v="3404585"/>
    <n v="-76501748"/>
    <n v="3"/>
    <n v="376443"/>
    <n v="333166"/>
    <s v="18N"/>
    <x v="1"/>
    <s v="Otras instituciones"/>
    <s v="Fundapre. I.C.B.F."/>
    <s v="Si"/>
    <s v="Andrea. Jaramillo"/>
    <n v="3104430111"/>
    <n v="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0"/>
    <n v="0"/>
    <n v="0"/>
    <n v="0"/>
    <s v="No aplica"/>
    <n v="0"/>
    <n v="0"/>
    <x v="1"/>
    <s v="Ninguna"/>
    <s v="No aplica"/>
    <s v=""/>
  </r>
  <r>
    <s v="de058d9d-ff1b-439b-9bb2-22ca627fbb74"/>
    <d v="2026-01-27T10:19:01"/>
    <d v="2026-01-27T10:19:08"/>
    <s v="C 116# 26jP28"/>
    <x v="8"/>
    <d v="1899-12-30T10:12:00"/>
    <s v="Magaly Guerrero Chicangan"/>
    <x v="2"/>
    <x v="20"/>
    <s v="C 116# 26jP28"/>
    <n v="3419022"/>
    <n v="-76471168"/>
    <n v="2"/>
    <n v="378034"/>
    <n v="336567"/>
    <s v="18N"/>
    <x v="1"/>
    <s v="Otras instituciones"/>
    <s v="Comedor comunitario torre fuerte"/>
    <s v="Si"/>
    <s v="AAron bonilla"/>
    <n v="3177662797"/>
    <n v="3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29653696-af10-45ad-a2ab-43e58a76ffff"/>
    <d v="2026-01-27T10:11:36"/>
    <d v="2026-01-27T10:11:43"/>
    <s v="Ķ26K #115-32"/>
    <x v="8"/>
    <d v="1899-12-30T10:07:00"/>
    <s v="Magaly Guerrero Chicangan"/>
    <x v="2"/>
    <x v="20"/>
    <s v="Ķ26K #115-32"/>
    <n v="3418743"/>
    <n v="-76471292"/>
    <n v="1"/>
    <n v="378003"/>
    <n v="336553"/>
    <s v="18N"/>
    <x v="1"/>
    <s v="Otras instituciones"/>
    <s v="Comedor comunitario FUNDARENACER"/>
    <s v="Si"/>
    <s v="Zuley villareal"/>
    <n v="3004016854"/>
    <n v="8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Usan tapa en tarro y limpido"/>
    <s v="Se deja las respectivas recomendaciones para evitar criaderos del zancudo transmisor del dengue"/>
    <s v=""/>
  </r>
  <r>
    <s v="5fe6010d-a4f2-4f07-a5c0-dba18d9520b9"/>
    <d v="2026-01-27T10:07:27"/>
    <d v="2026-01-27T10:07:38"/>
    <s v="K 26K #115-50"/>
    <x v="8"/>
    <d v="1899-12-30T10:00:00"/>
    <s v="Magaly Guerrero Chicangan"/>
    <x v="2"/>
    <x v="20"/>
    <s v="K 26K #115-50"/>
    <n v="3418745"/>
    <n v="-76471287"/>
    <n v="1"/>
    <n v="378003"/>
    <n v="336554"/>
    <s v="18N"/>
    <x v="2"/>
    <s v="Inst. Educativas Privadas"/>
    <s v="Liceo etno educativo renaser"/>
    <s v="Si"/>
    <s v="July maria cuero"/>
    <n v="3003289953"/>
    <n v="1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Usan limpido"/>
    <s v="Se dejan las recomendaciones pertinentes para el control y prevención contra el dengue"/>
    <s v=""/>
  </r>
  <r>
    <s v="9ebfaea5-7df4-43ca-952a-4a08cd48d4ae"/>
    <d v="2026-01-27T10:05:01"/>
    <d v="2026-01-27T10:05:07"/>
    <s v="Kra 41C. #49-47"/>
    <x v="8"/>
    <d v="1899-12-30T10:02:00"/>
    <s v="Violet Jaramillo Valencia"/>
    <x v="0"/>
    <x v="18"/>
    <s v="Kra 41C. #49-47"/>
    <n v="3406838"/>
    <n v="-76503298"/>
    <n v="3"/>
    <n v="376692"/>
    <n v="332995"/>
    <s v="18N"/>
    <x v="2"/>
    <s v="Inst. Educativas Privadas"/>
    <s v="Colegio.Sant.Isabel"/>
    <s v="Si"/>
    <s v="Martha.Luci.Loboa"/>
    <n v="3206168797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12"/>
    <n v="0"/>
    <n v="0"/>
    <n v="0"/>
    <s v="No aplica"/>
    <n v="0"/>
    <n v="0"/>
    <x v="1"/>
    <s v="Ninguna"/>
    <s v="No aplica"/>
    <s v=""/>
  </r>
  <r>
    <s v="c5662312-bdb3-4f82-8f5a-3eae87d22084"/>
    <d v="2026-01-27T09:58:15"/>
    <d v="2026-01-27T09:58:49"/>
    <s v="Cr26k # 115-32"/>
    <x v="8"/>
    <d v="1899-12-30T09:54:00"/>
    <s v="Diana Milays Quinonez Manyoma"/>
    <x v="2"/>
    <x v="20"/>
    <s v="Cr26k # 115-32"/>
    <n v="3418843"/>
    <n v="-7647149"/>
    <n v="6"/>
    <n v="378014"/>
    <n v="336531"/>
    <s v="18N"/>
    <x v="2"/>
    <s v="Inst. Educativas Públicas"/>
    <s v="Colegio renacer"/>
    <s v="Si"/>
    <s v="Magnolia chsvez"/>
    <n v="3176524823"/>
    <n v="8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limpido"/>
    <s v="Se le deja recomendaciones para evitar criaderos del zancudo transmisor del dengue"/>
    <s v=""/>
  </r>
  <r>
    <s v="19ae5aa6-cd4d-437a-adfc-be5e85532cdc"/>
    <d v="2026-01-27T09:50:24"/>
    <d v="2026-01-27T09:58:44"/>
    <s v="Cl 116 cr 26 p1 00"/>
    <x v="8"/>
    <d v="1899-12-30T09:45:00"/>
    <s v="Diana Milays Quinonez Manyoma"/>
    <x v="2"/>
    <x v="20"/>
    <s v="Cl 116 cr 26 p1 00"/>
    <n v="341873"/>
    <n v="-76471217"/>
    <n v="3"/>
    <n v="378002"/>
    <n v="336561"/>
    <s v="18N"/>
    <x v="1"/>
    <s v="Instalaciones deportivas"/>
    <s v="Paque manuela"/>
    <s v="Si"/>
    <s v="German vargas"/>
    <n v="3389860"/>
    <n v="50"/>
    <n v="0"/>
    <n v="0"/>
    <n v="0"/>
    <n v="0"/>
    <n v="0"/>
    <n v="0"/>
    <n v="0"/>
    <n v="0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1"/>
    <n v="1"/>
    <n v="0"/>
    <s v="No aplica"/>
    <n v="0"/>
    <n v="0"/>
    <x v="4"/>
    <s v="Fumigan"/>
    <s v="Se le deja recomendaciones para evitar criaderos del zancudo transmisor del dengue"/>
    <s v=""/>
  </r>
  <r>
    <s v="fc8e81a9-b0a5-4aed-aa94-7b6943087916"/>
    <d v="2026-01-27T09:42:49"/>
    <d v="2026-01-27T09:58:40"/>
    <s v="Cl 116 # 26k- 126"/>
    <x v="8"/>
    <d v="1899-12-30T09:23:00"/>
    <s v="Diana Milays Quinonez Manyoma"/>
    <x v="2"/>
    <x v="20"/>
    <s v="Cl 116 # 26k- 126"/>
    <n v="3418206"/>
    <n v="-76471514"/>
    <n v="4"/>
    <n v="377944"/>
    <n v="336528"/>
    <s v="18N"/>
    <x v="2"/>
    <s v="Inst. Educativas Públicas"/>
    <s v="Uts  el lugar de mi infancia"/>
    <s v="Si"/>
    <s v="Isa rojas"/>
    <n v="3158481914"/>
    <n v="8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3"/>
    <n v="0"/>
    <n v="0"/>
    <n v="9"/>
    <n v="0"/>
    <n v="0"/>
    <n v="0"/>
    <s v="No aplica"/>
    <n v="0"/>
    <n v="0"/>
    <x v="1"/>
    <s v="Usan limpido"/>
    <s v="Se le deja recomendaciones para evitar criaderos del zancudo transmisor del dengue"/>
    <s v=""/>
  </r>
  <r>
    <s v="c8b287bf-2621-434b-97b9-f466737f09f8"/>
    <d v="2026-01-27T09:43:57"/>
    <d v="2026-01-27T09:44:03"/>
    <s v="Kra.41-B.#51-00"/>
    <x v="8"/>
    <d v="1899-12-30T09:38:00"/>
    <s v="Violet Jaramillo Valencia"/>
    <x v="0"/>
    <x v="18"/>
    <s v="Kra.41-B.#51-00"/>
    <n v="3406236"/>
    <n v="-76502592"/>
    <n v="3"/>
    <n v="376625"/>
    <n v="333073"/>
    <s v="18N"/>
    <x v="3"/>
    <s v="Instituciones de salud"/>
    <s v="Centro de salud de el Vallado"/>
    <s v="Si"/>
    <s v="José. Giraldo. ( Guarda de seguridad)"/>
    <n v="3207364696"/>
    <n v="3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10"/>
    <n v="10"/>
    <n v="0"/>
    <n v="0"/>
    <n v="13"/>
    <n v="0"/>
    <n v="0"/>
    <n v="3"/>
    <s v="No aplica"/>
    <n v="0"/>
    <n v="0"/>
    <x v="1"/>
    <s v="Ninguna"/>
    <s v="Todos los tanques de sanitarios se encuentran sin tapa"/>
    <s v="https://five.epicollect.net/api/media/control-larvario-en-lch-etv-2026?type=photo&amp;format=entry_original&amp;name=c8b287bf-2621-434b-97b9-f466737f09f8_1769525034.jpg"/>
  </r>
  <r>
    <s v="535eb03e-42cb-44d7-87cb-f8b3bdc60909"/>
    <d v="2026-01-27T09:27:16"/>
    <d v="2026-01-27T09:27:23"/>
    <s v="Cl 51.# 41-B40.  (segundo.Piso)"/>
    <x v="8"/>
    <d v="1899-12-30T09:21:00"/>
    <s v="Violet Jaramillo Valencia"/>
    <x v="0"/>
    <x v="18"/>
    <s v="Cl 51.# 41-B40.  (segundo.Piso)"/>
    <n v="3405912"/>
    <n v="-76502648"/>
    <n v="2"/>
    <n v="376590"/>
    <n v="333067"/>
    <s v="18N"/>
    <x v="1"/>
    <s v="Instituciones religiosas"/>
    <s v="Casa  Cural.Parroquia San.Ambrosio de Milan"/>
    <s v="Si"/>
    <s v="Carmen. Ocoro"/>
    <n v="333643934868"/>
    <n v="4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2"/>
    <n v="2"/>
    <n v="0"/>
    <n v="0"/>
    <n v="2"/>
    <n v="2"/>
    <n v="0"/>
    <n v="0"/>
    <n v="0"/>
    <n v="0"/>
    <n v="0"/>
    <n v="0"/>
    <n v="4"/>
    <n v="4"/>
    <n v="0"/>
    <n v="0"/>
    <n v="10"/>
    <n v="0"/>
    <n v="0"/>
    <n v="0"/>
    <s v="No aplica"/>
    <n v="0"/>
    <n v="0"/>
    <x v="1"/>
    <s v="Ninguna"/>
    <s v="No aplica"/>
    <s v=""/>
  </r>
  <r>
    <s v="57c2c6f7-f7a8-4348-b95d-be27b73ff3f5"/>
    <d v="2026-01-27T09:20:19"/>
    <d v="2026-01-27T09:20:25"/>
    <s v="Cl  51. # 41-B 40"/>
    <x v="8"/>
    <d v="1899-12-30T09:14:00"/>
    <s v="Violet Jaramillo Valencia"/>
    <x v="0"/>
    <x v="18"/>
    <s v="Cl  51. # 41-B 40"/>
    <n v="3406153"/>
    <n v="-76502956"/>
    <n v="6"/>
    <n v="376616"/>
    <n v="333032"/>
    <s v="18N"/>
    <x v="1"/>
    <s v="Instituciones religiosas"/>
    <s v="Parroquia.San.ambrosio.de.Milan"/>
    <s v="Si"/>
    <s v="Carmen. Ocoro"/>
    <n v="3148139363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"/>
  </r>
  <r>
    <s v="5d19eb01-d5bd-4eae-a0cb-be512dfff717"/>
    <d v="2026-01-28T11:31:59"/>
    <d v="2026-01-29T08:58:08"/>
    <s v="K 39  e con cl 49"/>
    <x v="9"/>
    <d v="1899-12-30T11:19:00"/>
    <s v="Maria Fernanda Calderon"/>
    <x v="0"/>
    <x v="18"/>
    <s v="K 39  e con cl 49"/>
    <n v="3409536"/>
    <n v="-76501059"/>
    <n v="4"/>
    <n v="376990"/>
    <n v="333244"/>
    <s v="18N"/>
    <x v="1"/>
    <s v="Otras instituciones"/>
    <s v="Comedor comunitarios la nueva gloria de Israel"/>
    <s v="Si"/>
    <s v="Claudia gonzalez"/>
    <n v="322303813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"/>
    <s v="No aplica"/>
    <s v=""/>
  </r>
  <r>
    <s v="315ee513-a99a-4fbd-941e-badc20e21514"/>
    <d v="2026-01-28T11:06:14"/>
    <d v="2026-01-29T08:57:59"/>
    <s v="K 39 h #51-84"/>
    <x v="9"/>
    <d v="1899-12-30T11:02:00"/>
    <s v="Maria Fernanda Calderon"/>
    <x v="0"/>
    <x v="18"/>
    <s v="K 39 h #51-84"/>
    <n v="3407126"/>
    <n v="-76500227"/>
    <n v="5"/>
    <n v="376723"/>
    <n v="333336"/>
    <s v="18N"/>
    <x v="1"/>
    <s v="Otras instituciones"/>
    <s v="Parque ornamental el vallado 51"/>
    <s v="Si"/>
    <s v="Carlos gutierrez"/>
    <n v="3156647424"/>
    <n v="10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M"/>
    <s v="No aplica"/>
    <s v=""/>
  </r>
  <r>
    <s v="517bed48-47af-4bfa-bc90-8b07b175344f"/>
    <d v="2026-01-28T11:02:27"/>
    <d v="2026-01-29T08:57:55"/>
    <s v="K 39 h #52-84"/>
    <x v="9"/>
    <d v="1899-12-30T10:59:00"/>
    <s v="Maria Fernanda Calderon"/>
    <x v="0"/>
    <x v="18"/>
    <s v="K 39 h #52-84"/>
    <n v="3407191"/>
    <n v="-76500308"/>
    <n v="7"/>
    <n v="376731"/>
    <n v="333327"/>
    <s v="18N"/>
    <x v="0"/>
    <s v="Talleres"/>
    <s v="Taller gomez"/>
    <s v="Si"/>
    <s v="Juan gomez"/>
    <n v="3153101568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"/>
    <s v="No aplica"/>
    <s v=""/>
  </r>
  <r>
    <s v="f559c4f4-92ed-4238-b786-e30d7d3fefda"/>
    <d v="2026-01-28T10:48:58"/>
    <d v="2026-01-29T08:57:49"/>
    <s v="K 41 b #48-18"/>
    <x v="9"/>
    <d v="1899-12-30T10:46:00"/>
    <s v="Maria Fernanda Calderon"/>
    <x v="0"/>
    <x v="18"/>
    <s v="K 41 b #48-18"/>
    <n v="3407857"/>
    <n v="-76504005"/>
    <n v="7"/>
    <n v="376805"/>
    <n v="332916"/>
    <s v="18N"/>
    <x v="0"/>
    <s v="Vulcanizadoras"/>
    <s v="Vulcanizadora ramirez"/>
    <s v="Si"/>
    <s v="Diego luna"/>
    <n v="0"/>
    <n v="2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No aplica"/>
    <s v=""/>
  </r>
  <r>
    <s v="e6ac0b05-5408-4f09-a2ce-35ac33d6ac16"/>
    <d v="2026-01-28T09:41:36"/>
    <d v="2026-01-29T08:57:44"/>
    <s v="K 40 b #52-45"/>
    <x v="9"/>
    <d v="1899-12-30T09:35:00"/>
    <s v="Maria Fernanda Calderon"/>
    <x v="0"/>
    <x v="18"/>
    <s v="K 40 b #52-45"/>
    <n v="3406338"/>
    <n v="-76500665"/>
    <n v="4"/>
    <n v="376636"/>
    <n v="333287"/>
    <s v="18N"/>
    <x v="1"/>
    <s v="Empresas"/>
    <s v="Club de tareas el rincón del saber"/>
    <s v="Si"/>
    <s v="Jennifer arias"/>
    <n v="3177924882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"/>
    <s v="No aplica"/>
    <s v=""/>
  </r>
  <r>
    <s v="0c343741-d9d4-4e61-a0c7-1f2693c74662"/>
    <d v="2026-01-28T09:33:52"/>
    <d v="2026-01-29T08:57:39"/>
    <s v="K 40 b con c 52"/>
    <x v="9"/>
    <d v="1899-12-30T09:30:00"/>
    <s v="Maria Fernanda Calderon"/>
    <x v="0"/>
    <x v="18"/>
    <s v="K 40 b con c 52"/>
    <n v="3406506"/>
    <n v="-76500896"/>
    <n v="8"/>
    <n v="376655"/>
    <n v="333261"/>
    <s v="18N"/>
    <x v="1"/>
    <s v="Otras instituciones"/>
    <s v="Parque ornamental el vallado"/>
    <s v="Si"/>
    <s v="Leopoldo medina"/>
    <n v="0"/>
    <n v="10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N"/>
    <s v="No aplica"/>
    <s v=""/>
  </r>
  <r>
    <s v="c987a710-6067-4181-a350-5c42860b2f6a"/>
    <d v="2026-01-28T09:16:38"/>
    <d v="2026-01-29T08:57:34"/>
    <s v="K 41 #53-44"/>
    <x v="9"/>
    <d v="1899-12-30T09:15:00"/>
    <s v="Maria Fernanda Calderon"/>
    <x v="0"/>
    <x v="18"/>
    <s v="K 41 #53-44"/>
    <n v="3405394"/>
    <n v="-76500505"/>
    <n v="3"/>
    <n v="376532"/>
    <n v="333305"/>
    <s v="18N"/>
    <x v="0"/>
    <s v="Vulcanizadoras"/>
    <s v="Vulcanizadora el parche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30b1d86e-172e-40b3-b81f-4ba610650e42"/>
    <d v="2026-01-28T09:14:39"/>
    <d v="2026-01-29T08:57:29"/>
    <s v="C 54 #40a-02"/>
    <x v="9"/>
    <d v="1899-12-30T09:11:00"/>
    <s v="Maria Fernanda Calderon"/>
    <x v="0"/>
    <x v="18"/>
    <s v="C 54 #40a-02"/>
    <n v="3405715"/>
    <n v="-76499815"/>
    <n v="6"/>
    <n v="376567"/>
    <n v="333381"/>
    <s v="18N"/>
    <x v="0"/>
    <s v="Talleres"/>
    <s v="Taller motos el costeño"/>
    <s v="Si"/>
    <s v="Keider alvarez"/>
    <n v="3160958282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"/>
    <s v="No aplica"/>
    <s v=""/>
  </r>
  <r>
    <s v="a8a64aaa-fb02-4efc-9ee4-a4d49e7bfa97"/>
    <d v="2026-01-28T11:05:48"/>
    <d v="2026-01-29T08:41:28"/>
    <s v="Çr 26c #112-157"/>
    <x v="9"/>
    <d v="1899-12-30T11:01:00"/>
    <s v="Diana Milays Quinonez Manyoma"/>
    <x v="2"/>
    <x v="20"/>
    <s v="Çr 26c #112-157"/>
    <n v="34235"/>
    <n v="-76468526"/>
    <n v="9"/>
    <n v="378528"/>
    <n v="336861"/>
    <s v="18N"/>
    <x v="1"/>
    <s v="Otras instituciones"/>
    <s v="Comedor  comunitario semilla de vida"/>
    <s v="Si"/>
    <s v="Stella rodriguez"/>
    <n v="3155198991"/>
    <n v="10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Usan limpido"/>
    <s v="Se les dejan recomendaciones para evitar el criadero del zancudo transmisor del dengue y que por favor los tarros mantenerlos con tapa Y si los van a mantener sin tapa que por favor le apliquen límpido"/>
    <s v=""/>
  </r>
  <r>
    <s v="4fb357a7-78ca-474b-9b00-f44fb46e0862"/>
    <d v="2026-01-28T10:17:23"/>
    <d v="2026-01-28T13:27:05"/>
    <s v="Cll 56I # 47 A - 18"/>
    <x v="9"/>
    <d v="1899-12-30T10:13:00"/>
    <s v="Jackeline Vergara Reina "/>
    <x v="0"/>
    <x v="21"/>
    <s v="Cll 56I # 47 A - 18"/>
    <n v="3393059"/>
    <n v="-7650572"/>
    <n v="17"/>
    <n v="375169"/>
    <n v="332723"/>
    <s v="18N"/>
    <x v="1"/>
    <s v="Otras instituciones"/>
    <s v="Comedor comunitario perol por la paz"/>
    <s v="Si"/>
    <s v="Hernendy cuero"/>
    <n v="3146116002"/>
    <n v="12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9"/>
    <n v="0"/>
    <n v="0"/>
    <n v="0"/>
    <s v="No aplica"/>
    <n v="0"/>
    <n v="0"/>
    <x v="1"/>
    <s v="Clorox"/>
    <s v="Ninguna"/>
    <s v=""/>
  </r>
  <r>
    <s v="c25c6db9-3df1-4b30-a75d-642a24d2503d"/>
    <d v="2026-01-28T10:10:15"/>
    <d v="2026-01-28T13:27:03"/>
    <s v="Cll 56 H # 47 - 53"/>
    <x v="9"/>
    <d v="1899-12-30T10:05:00"/>
    <s v="Jackeline Vergara Reina "/>
    <x v="0"/>
    <x v="21"/>
    <s v="Cll 56 H # 47 - 53"/>
    <n v="3393101"/>
    <n v="-76505812"/>
    <n v="12"/>
    <n v="375174"/>
    <n v="332713"/>
    <s v="18N"/>
    <x v="1"/>
    <s v="Otras instituciones"/>
    <s v="Comedor comunitario para el pueblo la Fe"/>
    <s v="Si"/>
    <s v="Elsy Montaño"/>
    <n v="3015905599"/>
    <n v="10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64ef1390-7ef4-4b67-b8e0-c8e451750e95"/>
    <d v="2026-01-28T09:38:20"/>
    <d v="2026-01-28T13:27:01"/>
    <s v="Cra 47 D # 56 F - 23"/>
    <x v="9"/>
    <d v="1899-12-30T09:34:00"/>
    <s v="Jackeline Vergara Reina "/>
    <x v="0"/>
    <x v="21"/>
    <s v="Cra 47 D # 56 F - 23"/>
    <n v="3394254"/>
    <n v="-76506803"/>
    <n v="612"/>
    <n v="375301"/>
    <n v="332603"/>
    <s v="18N"/>
    <x v="1"/>
    <s v="Otras instituciones"/>
    <s v="Comedor comunitario Lazos de Amor"/>
    <s v="Si"/>
    <s v="Ever Erazo"/>
    <n v="3183679160"/>
    <n v="8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010b015f-5f2b-4ff6-8ed7-157e6c25c524"/>
    <d v="2026-01-28T09:29:10"/>
    <d v="2026-01-28T13:26:59"/>
    <s v="Cra 47 C # 56 D - 28"/>
    <x v="9"/>
    <d v="1899-12-30T09:25:00"/>
    <s v="Jackeline Vergara Reina "/>
    <x v="0"/>
    <x v="21"/>
    <s v="Cra 47 C # 56 D - 28"/>
    <n v="3394644"/>
    <n v="-76506772"/>
    <n v="1414"/>
    <n v="375344"/>
    <n v="332606"/>
    <s v="18N"/>
    <x v="1"/>
    <s v="Otras instituciones"/>
    <s v="Comedor comunitario Brisas del Cielo"/>
    <s v="Si"/>
    <s v="Kelly Hoyos"/>
    <n v="3185662429"/>
    <n v="9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Clorox"/>
    <s v="Ninguna"/>
    <s v=""/>
  </r>
  <r>
    <s v="26c9b4f5-8aa2-4eed-8d91-bbb4b4f86147"/>
    <d v="2026-01-28T09:19:12"/>
    <d v="2026-01-28T13:26:57"/>
    <s v="Calle 56 G Cra 47"/>
    <x v="9"/>
    <d v="1899-12-30T09:15:00"/>
    <s v="Jackeline Vergara Reina "/>
    <x v="0"/>
    <x v="21"/>
    <s v="Calle 56 G Cra 47"/>
    <n v="3392502"/>
    <n v="-76506806"/>
    <n v="42"/>
    <n v="375108"/>
    <n v="332602"/>
    <s v="18N"/>
    <x v="1"/>
    <s v="Estaciones de policia"/>
    <s v="CAÍ LLANO VERDE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…"/>
    <s v="informa que se debe de hacer un informe al comandante superior para poder ingresar .."/>
    <s v=""/>
  </r>
  <r>
    <s v="a0ea135e-01fa-4719-a086-6ed064849bac"/>
    <d v="2026-01-28T09:11:31"/>
    <d v="2026-01-28T13:26:55"/>
    <s v="Cra 48 B # 56 F - 23"/>
    <x v="9"/>
    <d v="1899-12-30T09:08:00"/>
    <s v="Jackeline Vergara Reina "/>
    <x v="0"/>
    <x v="21"/>
    <s v="Cra 48 B # 56 F - 23"/>
    <n v="3391181"/>
    <n v="-76507618"/>
    <n v="551"/>
    <n v="374962"/>
    <n v="332512"/>
    <s v="18N"/>
    <x v="1"/>
    <s v="Otras instituciones"/>
    <s v="Comedor comunitario La esperanza de un Pueblo"/>
    <s v="Si"/>
    <s v="María Eugenia Bravo"/>
    <n v="3004042466"/>
    <n v="10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f6cd6282-bfd4-4a67-859e-c24cad60d7a1"/>
    <d v="2026-01-28T09:02:52"/>
    <d v="2026-01-28T13:26:53"/>
    <s v="Cr 48B Cll 56 - 7 piso 02"/>
    <x v="9"/>
    <d v="1899-12-30T08:57:00"/>
    <s v="Jackeline Vergara Reina "/>
    <x v="0"/>
    <x v="21"/>
    <s v="Cr 48B Cll 56 - 7 piso 02"/>
    <n v="3392967"/>
    <n v="-76507648"/>
    <n v="9"/>
    <n v="375159"/>
    <n v="332509"/>
    <s v="18N"/>
    <x v="1"/>
    <s v="Otras instituciones"/>
    <s v="Comedor comunitario Chekina"/>
    <s v="Si"/>
    <s v="Ana Lorena Campas Arrolló"/>
    <n v="3001913662"/>
    <n v="7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Clorox"/>
    <s v="Ninguna"/>
    <s v=""/>
  </r>
  <r>
    <s v="dd81e297-a8ac-4ec8-95c3-96e977c0d440"/>
    <d v="2026-01-28T08:54:14"/>
    <d v="2026-01-28T13:26:51"/>
    <s v="Cra 48 B # 55 A - 92"/>
    <x v="9"/>
    <d v="1899-12-30T08:46:00"/>
    <s v="Jackeline Vergara Reina "/>
    <x v="0"/>
    <x v="21"/>
    <s v="Cra 48 B # 55 A - 92"/>
    <n v="3393871"/>
    <n v="-76508803"/>
    <n v="14"/>
    <n v="375259"/>
    <n v="332381"/>
    <s v="18N"/>
    <x v="0"/>
    <s v="Vulcanizadoras"/>
    <s v="Vulcanizadora Antonio"/>
    <s v="Si"/>
    <s v="Antonio Castaño"/>
    <n v="3226251260"/>
    <n v="20"/>
    <n v="0"/>
    <n v="0"/>
    <n v="0"/>
    <n v="0"/>
    <n v="1"/>
    <n v="1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Desengrasante"/>
    <s v="Se observa tina con agua y se dan las recomendaciones"/>
    <s v=""/>
  </r>
  <r>
    <s v="9f4f33ba-5f73-48bf-a26a-b1b7dabbed6a"/>
    <d v="2026-01-28T11:39:01"/>
    <d v="2026-01-28T11:39:07"/>
    <s v="Cl54. #41-28"/>
    <x v="9"/>
    <d v="1899-12-30T11:35:00"/>
    <s v="Violet Jaramillo Valencia"/>
    <x v="0"/>
    <x v="18"/>
    <s v="Cl54. #41-28"/>
    <n v="3405225"/>
    <n v="-76500725"/>
    <n v="2"/>
    <n v="376513"/>
    <n v="333280"/>
    <s v="18N"/>
    <x v="0"/>
    <s v="Talleres"/>
    <s v="Taller Vehicular y de motos la 54"/>
    <s v="Si"/>
    <s v="Osvaldo. Tellez"/>
    <n v="3124607112"/>
    <n v="2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fa89f8a6-6e22-4aa5-bd34-80d610cc2f3b"/>
    <d v="2026-01-28T11:20:48"/>
    <d v="2026-01-28T11:23:41"/>
    <s v="C 73  #  7 g - 23"/>
    <x v="9"/>
    <d v="1899-12-30T11:08:00"/>
    <s v="Hector Escobar Osorio"/>
    <x v="4"/>
    <x v="24"/>
    <s v="C 73  #  7 g - 23"/>
    <n v="3460353"/>
    <n v="-76480551"/>
    <n v="4"/>
    <n v="382605"/>
    <n v="335531"/>
    <s v="18N"/>
    <x v="2"/>
    <s v="Inst. Educativas Públicas"/>
    <s v="Casa de justicia  . AlfonsoLópez"/>
    <s v="Si"/>
    <s v="Rubiela.Torres"/>
    <n v="3104140161"/>
    <n v="65"/>
    <n v="1"/>
    <n v="1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3"/>
    <n v="0"/>
    <n v="0"/>
    <n v="0"/>
    <s v="No aplica"/>
    <n v="0"/>
    <n v="0"/>
    <x v="1"/>
    <s v="Ninguna"/>
    <s v="No aplica"/>
    <s v=""/>
  </r>
  <r>
    <s v="fb208ecf-e7c5-4380-981c-4fdab0aa6ddc"/>
    <d v="2026-01-28T11:06:29"/>
    <d v="2026-01-28T11:23:35"/>
    <s v="K 7 h # 73 - 37"/>
    <x v="9"/>
    <d v="1899-12-30T10:59:00"/>
    <s v="Hector Escobar Osorio"/>
    <x v="4"/>
    <x v="24"/>
    <s v="K 7 h # 73 - 37"/>
    <n v="345958"/>
    <n v="-76480564"/>
    <n v="3"/>
    <n v="382520"/>
    <n v="335530"/>
    <s v="18N"/>
    <x v="2"/>
    <s v="Hogares de bienestar familiar"/>
    <s v="Hogar infantil  . Juguetones"/>
    <s v="Si"/>
    <s v="Jose . Cristino.Mosquera"/>
    <n v="3117694016"/>
    <n v="1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1"/>
    <s v="No aplica"/>
    <n v="0"/>
    <n v="0"/>
    <x v="1"/>
    <s v="Ninguna"/>
    <s v="No aplica"/>
    <s v=""/>
  </r>
  <r>
    <s v="a5f58bad-e0f2-4949-9da7-268ee2da0bf6"/>
    <d v="2026-01-28T10:52:47"/>
    <d v="2026-01-28T11:23:29"/>
    <s v="K 7 h - bis  #.76 - 25"/>
    <x v="9"/>
    <d v="1899-12-30T10:20:00"/>
    <s v="Hector Escobar Osorio"/>
    <x v="4"/>
    <x v="24"/>
    <s v="K 7 h - bis  #.76 - 25"/>
    <n v="3459173"/>
    <n v="-76479667"/>
    <n v="11"/>
    <n v="382475"/>
    <n v="335629"/>
    <s v="18N"/>
    <x v="2"/>
    <s v="Inst. Educativas Privadas"/>
    <s v="Colegio santa  isabel de ungria"/>
    <s v="Si"/>
    <s v="JairoBrau"/>
    <n v="3166891958"/>
    <n v="30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2"/>
    <n v="1"/>
    <n v="0"/>
    <n v="6"/>
    <n v="1"/>
    <n v="0"/>
    <n v="1"/>
    <s v="No aplica"/>
    <n v="0"/>
    <n v="0"/>
    <x v="4"/>
    <s v="Ninguna"/>
    <s v="No aplica"/>
    <s v=""/>
  </r>
  <r>
    <s v="7139c6e2-13ea-49ce-aa70-e3f7d9cd02c1"/>
    <d v="2026-01-28T10:10:50"/>
    <d v="2026-01-28T11:23:24"/>
    <s v="C 76 # 7 g - 34"/>
    <x v="9"/>
    <d v="1899-12-30T10:04:00"/>
    <s v="Hector Escobar Osorio"/>
    <x v="4"/>
    <x v="24"/>
    <s v="C 76 # 7 g - 34"/>
    <n v="3459806"/>
    <n v="-76480253"/>
    <n v="3"/>
    <n v="382545"/>
    <n v="335564"/>
    <s v="18N"/>
    <x v="1"/>
    <s v="Entidades de gobierno"/>
    <s v="Cali.7"/>
    <s v="Si"/>
    <s v="Maritza viveros"/>
    <n v="3133945727"/>
    <n v="50"/>
    <n v="0"/>
    <n v="0"/>
    <n v="0"/>
    <n v="0"/>
    <n v="0"/>
    <n v="0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5"/>
    <n v="0"/>
    <n v="0"/>
    <n v="0"/>
    <s v="No aplica"/>
    <n v="0"/>
    <n v="0"/>
    <x v="1"/>
    <s v="Ninguna"/>
    <s v="No aplica"/>
    <s v=""/>
  </r>
  <r>
    <s v="cb45c1bf-af67-4793-9e2e-79fe5b1e5b2b"/>
    <d v="2026-01-28T09:58:12"/>
    <d v="2026-01-28T11:23:19"/>
    <s v="K 7 Bis  #  79 - 21"/>
    <x v="9"/>
    <d v="1899-12-30T09:45:00"/>
    <s v="Hector Escobar Osorio"/>
    <x v="4"/>
    <x v="25"/>
    <s v="K 7 Bis  #  79 - 21"/>
    <n v="3459705"/>
    <n v="-76479312"/>
    <n v="2"/>
    <n v="382534"/>
    <n v="335669"/>
    <s v="18N"/>
    <x v="2"/>
    <s v="Inst. Educativas Privadas"/>
    <s v="Colegio . SanCayetano"/>
    <s v="Si"/>
    <s v="AndrésBedoya"/>
    <n v="3178901985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  <s v="No aplica"/>
    <n v="0"/>
    <n v="0"/>
    <x v="1"/>
    <s v="Ninguna"/>
    <s v="No aplica"/>
    <s v=""/>
  </r>
  <r>
    <s v="a22b55af-17f3-4bac-aa11-ab1ce1dd9f16"/>
    <d v="2026-01-28T09:25:23"/>
    <d v="2026-01-28T11:23:13"/>
    <s v="C 82.   K7 D 1"/>
    <x v="9"/>
    <d v="1899-12-30T08:59:00"/>
    <s v="Hector Escobar Osorio"/>
    <x v="4"/>
    <x v="25"/>
    <s v="C 82.   K7 D 1"/>
    <n v="3463775"/>
    <n v="-76477777"/>
    <n v="1"/>
    <n v="382983"/>
    <n v="335840"/>
    <s v="18N"/>
    <x v="2"/>
    <s v="Inst. Educativas Públicas"/>
    <s v="Escuela i .eVicente . Borrero de .sedeJosemariaVillegas"/>
    <s v="Si"/>
    <s v="DiegoFernando . Rodríguez"/>
    <n v="3158450239"/>
    <n v="110"/>
    <n v="0"/>
    <n v="0"/>
    <n v="0"/>
    <n v="0"/>
    <n v="0"/>
    <n v="0"/>
    <n v="0"/>
    <n v="0"/>
    <n v="1"/>
    <n v="1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3"/>
    <n v="1"/>
    <n v="0"/>
    <n v="1"/>
    <s v="No aplica"/>
    <n v="0"/>
    <n v="0"/>
    <x v="4"/>
    <s v="Llanta bojo techo"/>
    <s v="No aplica"/>
    <s v="https://five.epicollect.net/api/media/control-larvario-en-lch-etv-2026?type=photo&amp;format=entry_original&amp;name=a22b55af-17f3-4bac-aa11-ab1ce1dd9f16_1769609554.jpg"/>
  </r>
  <r>
    <s v="f555fc5b-eae5-4a0c-9474-c27d81d74bf6"/>
    <d v="2026-01-28T08:25:02"/>
    <d v="2026-01-28T11:23:08"/>
    <s v="K  7.A.C 84"/>
    <x v="9"/>
    <d v="1899-12-30T08:20:00"/>
    <s v="Hector Escobar Osorio"/>
    <x v="4"/>
    <x v="25"/>
    <s v="K  7.A.C 84"/>
    <n v="3466773"/>
    <n v="-76477543"/>
    <n v="3"/>
    <n v="383315"/>
    <n v="335867"/>
    <s v="18N"/>
    <x v="1"/>
    <s v="Otras instituciones"/>
    <s v="Parque infantil . Alfonso López"/>
    <s v="Si"/>
    <s v="Nadiev"/>
    <n v="0"/>
    <n v="60"/>
    <n v="0"/>
    <n v="0"/>
    <n v="0"/>
    <n v="0"/>
    <n v="0"/>
    <n v="0"/>
    <n v="0"/>
    <n v="0"/>
    <n v="2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1"/>
    <s v="No aplica"/>
    <n v="0"/>
    <n v="0"/>
    <x v="4"/>
    <s v="Ninguna"/>
    <s v="No aplica"/>
    <s v=""/>
  </r>
  <r>
    <s v="60b7a307-0cc7-4090-abc3-6366e2c9bcb3"/>
    <d v="2026-01-28T08:14:53"/>
    <d v="2026-01-28T11:23:02"/>
    <s v="C 82  #.7 bis - 12"/>
    <x v="9"/>
    <d v="1899-12-30T07:27:00"/>
    <s v="Hector Escobar Osorio"/>
    <x v="4"/>
    <x v="25"/>
    <s v="C 82  #.7 bis - 12"/>
    <n v="3464978"/>
    <n v="-76479075"/>
    <n v="6"/>
    <n v="383117"/>
    <n v="335696"/>
    <s v="18N"/>
    <x v="1"/>
    <s v="Unidades residenciales"/>
    <s v="Conjunto residencial  . Atalaya"/>
    <s v="Si"/>
    <s v="John botero"/>
    <n v="3215386659"/>
    <n v="4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1"/>
    <n v="0"/>
    <n v="0"/>
    <s v="No aplica"/>
    <n v="0"/>
    <n v="0"/>
    <x v="4"/>
    <s v="Ninguna"/>
    <s v="No aplica"/>
    <s v=""/>
  </r>
  <r>
    <s v="ab7898ad-aff9-4e24-bedf-f9bf4fc23877"/>
    <d v="2026-01-28T11:19:06"/>
    <d v="2026-01-28T11:20:09"/>
    <s v="Cl 52.#39E-41"/>
    <x v="9"/>
    <d v="1899-12-30T11:15:00"/>
    <s v="Violet Jaramillo Valencia"/>
    <x v="0"/>
    <x v="18"/>
    <s v="Cl 52.#39E-41"/>
    <n v="340762"/>
    <n v="-76499741"/>
    <n v="13"/>
    <n v="376778"/>
    <n v="333390"/>
    <s v="18N"/>
    <x v="1"/>
    <s v="Otras instituciones"/>
    <s v="Comedor Comunitario Llenitos de Amor"/>
    <s v="Si"/>
    <s v="Sandra.Patricia.Torres.Mesa"/>
    <n v="3115224708"/>
    <n v="9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Ninguna"/>
    <s v="No aplica"/>
    <s v=""/>
  </r>
  <r>
    <s v="3994a487-6828-4d02-b85c-7b039dc35b1a"/>
    <d v="2026-01-28T11:06:29"/>
    <d v="2026-01-28T11:06:39"/>
    <s v="Kra 39 G.#51-A40"/>
    <x v="9"/>
    <d v="1899-12-30T10:59:00"/>
    <s v="Violet Jaramillo Valencia"/>
    <x v="0"/>
    <x v="18"/>
    <s v="Kra 39 G.#51-A40"/>
    <n v="3407402"/>
    <n v="-76499849"/>
    <n v="6"/>
    <n v="376754"/>
    <n v="333378"/>
    <s v="18N"/>
    <x v="2"/>
    <s v="Jardines infantiles"/>
    <s v="Centro de Estimulación Las AventurasdePingui"/>
    <s v="Si"/>
    <s v="Betty  Tascón   Rendón"/>
    <n v="3234460639"/>
    <n v="1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Ninguna"/>
    <s v="No aplica"/>
    <s v=""/>
  </r>
  <r>
    <s v="6999d43a-1a0b-4a28-baa9-bf80e15098b4"/>
    <d v="2026-01-28T10:58:37"/>
    <d v="2026-01-28T10:58:49"/>
    <s v="C 116 - K26p6f"/>
    <x v="9"/>
    <d v="1899-12-30T10:56:00"/>
    <s v="Magaly Guerrero Chicangan"/>
    <x v="2"/>
    <x v="20"/>
    <s v="C 116 - K26p6f"/>
    <n v="3422422"/>
    <n v="-76469062"/>
    <n v="2"/>
    <n v="378409"/>
    <n v="336801"/>
    <s v="18N"/>
    <x v="1"/>
    <s v="Instituciones religiosas"/>
    <s v="Iglesia apostólica de la fe en cristo jesu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"/>
    <s v="La señora que se asomo no dio permiso de hacer la visita"/>
    <s v=""/>
  </r>
  <r>
    <s v="cf22c3d0-bbd1-4a13-b498-b811e87daa59"/>
    <d v="2026-01-28T10:50:40"/>
    <d v="2026-01-28T10:50:52"/>
    <s v="Kra 40-A. #50&amp;47"/>
    <x v="9"/>
    <d v="1899-12-30T10:44:00"/>
    <s v="Violet Jaramillo Valencia"/>
    <x v="0"/>
    <x v="18"/>
    <s v="Kra 40-A. #50&amp;47"/>
    <n v="3407725"/>
    <n v="-7650118"/>
    <n v="6"/>
    <n v="376790"/>
    <n v="333230"/>
    <s v="18N"/>
    <x v="2"/>
    <s v="Hogares de bienestar familiar"/>
    <s v="Corporación.Predhesca I.C.B.F."/>
    <s v="Si"/>
    <s v="Yenis Rodríguez"/>
    <n v="6023386165"/>
    <n v="8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cf22c3d0-bbd1-4a13-b498-b811e87daa59_1769615436.jpg"/>
  </r>
  <r>
    <s v="6d0c489f-b864-4ec7-a4aa-932eb8bdcf0f"/>
    <d v="2026-01-28T10:25:11"/>
    <d v="2026-01-28T10:42:17"/>
    <s v="CL 79 kr 7G"/>
    <x v="9"/>
    <d v="1899-12-30T10:22:00"/>
    <s v="Eliana Andrea Lopez Marin"/>
    <x v="4"/>
    <x v="24"/>
    <s v="CL 79 kr 7G"/>
    <n v="3460415"/>
    <n v="-76479828"/>
    <n v="1"/>
    <n v="382612"/>
    <n v="335612"/>
    <s v="18N"/>
    <x v="1"/>
    <s v="Instalaciones deportivas"/>
    <s v="Parque biosaludable Eloy cataño"/>
    <s v="Si"/>
    <s v="Clemencia Gómez"/>
    <n v="0"/>
    <n v="20"/>
    <n v="2"/>
    <n v="2"/>
    <n v="0"/>
    <n v="0"/>
    <n v="0"/>
    <n v="0"/>
    <n v="0"/>
    <n v="0"/>
    <n v="2"/>
    <n v="2"/>
    <n v="0"/>
    <n v="0"/>
    <n v="2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9"/>
    <n v="0"/>
    <n v="0"/>
    <n v="0"/>
    <s v="No aplica"/>
    <n v="0"/>
    <n v="0"/>
    <x v="1"/>
    <s v="Ninguna"/>
    <s v="No aplica"/>
    <s v=""/>
  </r>
  <r>
    <s v="4ae50a6a-5bf9-49e7-acf4-e65d4b4e6306"/>
    <d v="2026-01-28T10:03:00"/>
    <d v="2026-01-28T10:42:12"/>
    <s v="CL81 kr 7Gbis"/>
    <x v="9"/>
    <d v="1899-12-30T09:56:00"/>
    <s v="Eliana Andrea Lopez Marin"/>
    <x v="4"/>
    <x v="24"/>
    <s v="CL81 kr 7Gbis"/>
    <n v="345967"/>
    <n v="-76479039"/>
    <n v="2"/>
    <n v="382530"/>
    <n v="335699"/>
    <s v="18N"/>
    <x v="1"/>
    <s v="Instalaciones deportivas"/>
    <s v="Cancha sintéticaLópez 2 y senderoecológico"/>
    <s v="Si"/>
    <s v="IrmaGutierrez"/>
    <n v="0"/>
    <n v="25"/>
    <n v="0"/>
    <n v="0"/>
    <n v="0"/>
    <n v="0"/>
    <n v="0"/>
    <n v="0"/>
    <n v="0"/>
    <n v="0"/>
    <n v="10"/>
    <n v="1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3"/>
    <n v="0"/>
    <n v="0"/>
    <s v="No aplica"/>
    <n v="0"/>
    <n v="0"/>
    <x v="4"/>
    <s v="Ninguna"/>
    <s v="Se dejan recomendaciones con habitantes del sector de llenar las llantas con tierra operforar las para evitar los criaderos del zancudo"/>
    <s v="https://five.epicollect.net/api/media/control-larvario-en-lch-etv-2026?type=photo&amp;format=entry_original&amp;name=4ae50a6a-5bf9-49e7-acf4-e65d4b4e6306_1769612379.jpg"/>
  </r>
  <r>
    <s v="b1e096b7-ae45-4c48-a3cd-e92ac22c8bd0"/>
    <d v="2026-01-28T09:47:06"/>
    <d v="2026-01-28T10:42:06"/>
    <s v="Kr 7E CL 81"/>
    <x v="9"/>
    <d v="1899-12-30T09:45:00"/>
    <s v="Eliana Andrea Lopez Marin"/>
    <x v="4"/>
    <x v="24"/>
    <s v="Kr 7E CL 81"/>
    <n v="3461895"/>
    <n v="-76479306"/>
    <n v="2"/>
    <n v="382776"/>
    <n v="335670"/>
    <s v="18N"/>
    <x v="1"/>
    <s v="Instituciones religiosas"/>
    <s v="IglesiaPentecostés sede López 2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42887fc4-7b96-4f9a-8f2c-ac4c47c5d090"/>
    <d v="2026-01-28T09:32:44"/>
    <d v="2026-01-28T10:42:02"/>
    <s v="Kr 7c CL 81 esquina"/>
    <x v="9"/>
    <d v="1899-12-30T09:30:00"/>
    <s v="Eliana Andrea Lopez Marin"/>
    <x v="4"/>
    <x v="25"/>
    <s v="Kr 7c CL 81 esquina"/>
    <n v="3464132"/>
    <n v="-76479735"/>
    <n v="1"/>
    <n v="383023"/>
    <n v="335623"/>
    <s v="18N"/>
    <x v="1"/>
    <s v="Instalaciones deportivas"/>
    <s v="Cancha sintética López 1"/>
    <s v="Si"/>
    <s v="Hernan dario"/>
    <n v="3118906532"/>
    <n v="30"/>
    <n v="0"/>
    <n v="0"/>
    <n v="0"/>
    <n v="0"/>
    <n v="0"/>
    <n v="0"/>
    <n v="0"/>
    <n v="0"/>
    <n v="4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2"/>
    <n v="0"/>
    <n v="4"/>
    <s v="No aplica"/>
    <n v="0"/>
    <n v="0"/>
    <x v="4"/>
    <s v="Ninguna"/>
    <s v="No aplica"/>
    <s v="https://five.epicollect.net/api/media/control-larvario-en-lch-etv-2026?type=photo&amp;format=entry_original&amp;name=42887fc4-7b96-4f9a-8f2c-ac4c47c5d090_1769610760.jpg"/>
  </r>
  <r>
    <s v="1f779575-014d-4345-b3ff-a93b8b516f64"/>
    <d v="2026-01-28T08:58:32"/>
    <d v="2026-01-28T10:41:56"/>
    <s v="Kr 7D # 82-00"/>
    <x v="9"/>
    <d v="1899-12-30T08:51:00"/>
    <s v="Eliana Andrea Lopez Marin"/>
    <x v="4"/>
    <x v="25"/>
    <s v="Kr 7D # 82-00"/>
    <n v="3464153"/>
    <n v="-7647788"/>
    <n v="6"/>
    <n v="383025"/>
    <n v="335829"/>
    <s v="18N"/>
    <x v="1"/>
    <s v="Estaciones de policia"/>
    <s v="EstaciónAlfonso looez"/>
    <s v="Si"/>
    <s v="IntendenteEduar mosquera"/>
    <n v="0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El intendente me indica q en laestación ya no manejalínea telefónica y no quiso dar el número teléfono personal"/>
    <s v=""/>
  </r>
  <r>
    <s v="e51b213d-94d6-4173-ab95-81a91139361c"/>
    <d v="2026-01-28T08:40:21"/>
    <d v="2026-01-28T10:41:52"/>
    <s v="CL84 # 7abis -00"/>
    <x v="9"/>
    <d v="1899-12-30T08:33:00"/>
    <s v="Eliana Andrea Lopez Marin"/>
    <x v="4"/>
    <x v="25"/>
    <s v="CL84 # 7abis -00"/>
    <n v="3466235"/>
    <n v="-76477738"/>
    <n v="3"/>
    <n v="383255"/>
    <n v="335845"/>
    <s v="18N"/>
    <x v="2"/>
    <s v="Inst. Educativas Públicas"/>
    <s v="Sede AlfonsoLópez pumarejo"/>
    <s v="Si"/>
    <s v="Carolina arango"/>
    <n v="3103957872"/>
    <n v="13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Llantas en su mayoría con tierra"/>
    <s v="No aplica"/>
    <s v=""/>
  </r>
  <r>
    <s v="2f706697-d8be-46de-975b-ab180b193f52"/>
    <d v="2026-01-28T08:20:38"/>
    <d v="2026-01-28T10:41:46"/>
    <s v="Kr 7c # 81-04"/>
    <x v="9"/>
    <d v="1899-12-30T08:18:00"/>
    <s v="Eliana Andrea Lopez Marin"/>
    <x v="4"/>
    <x v="25"/>
    <s v="Kr 7c # 81-04"/>
    <n v="3464415"/>
    <n v="-76479418"/>
    <n v="1"/>
    <n v="383054"/>
    <n v="335658"/>
    <s v="18N"/>
    <x v="0"/>
    <s v="Vulcanizadoras"/>
    <s v="La 7"/>
    <s v="Si"/>
    <s v="Rodolfo Díaz"/>
    <n v="0"/>
    <n v="10"/>
    <n v="0"/>
    <n v="0"/>
    <n v="0"/>
    <n v="0"/>
    <n v="0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s v="No aplica"/>
    <n v="0"/>
    <n v="0"/>
    <x v="1"/>
    <s v="Ninguna"/>
    <s v="No aplica"/>
    <s v=""/>
  </r>
  <r>
    <s v="dac943be-c101-4a42-851d-8cce25bdaa74"/>
    <d v="2026-01-28T08:08:18"/>
    <d v="2026-01-28T10:41:41"/>
    <s v="Kr 7c # 81-13"/>
    <x v="9"/>
    <d v="1899-12-30T08:02:00"/>
    <s v="Eliana Andrea Lopez Marin"/>
    <x v="4"/>
    <x v="25"/>
    <s v="Kr 7c # 81-13"/>
    <n v="3465593"/>
    <n v="-76479342"/>
    <n v="2"/>
    <n v="383185"/>
    <n v="335667"/>
    <s v="18N"/>
    <x v="1"/>
    <s v="Estaciones de servicio"/>
    <s v="Terpel Alfonso lopez"/>
    <s v="Si"/>
    <s v="Elizabeth marin"/>
    <n v="6023742280"/>
    <n v="120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Ninguna"/>
    <s v="No aplica"/>
    <s v=""/>
  </r>
  <r>
    <s v="9feacff4-8026-419a-ab06-ddc3db94dcb7"/>
    <d v="2026-01-28T10:30:20"/>
    <d v="2026-01-28T10:30:35"/>
    <s v="K 26H3 #117-46"/>
    <x v="9"/>
    <d v="1899-12-30T10:24:00"/>
    <s v="Magaly Guerrero Chicangan"/>
    <x v="2"/>
    <x v="20"/>
    <s v="K 26H3 #117-46"/>
    <n v="3421435"/>
    <n v="-76468775"/>
    <n v="2"/>
    <n v="378300"/>
    <n v="336833"/>
    <s v="18N"/>
    <x v="1"/>
    <s v="Instituciones religiosas"/>
    <s v="Iglesia pentecostal unida de Colombia"/>
    <s v="Si"/>
    <s v="Angela liceth"/>
    <n v="3206651708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1d1d95e3-adb1-4046-a477-2a5c0d8c535f"/>
    <d v="2026-01-28T10:23:48"/>
    <d v="2026-01-28T10:23:59"/>
    <s v="Cr 26 h3 # 117-60"/>
    <x v="9"/>
    <d v="1899-12-30T10:19:00"/>
    <s v="Diana Milays Quinonez Manyoma"/>
    <x v="2"/>
    <x v="20"/>
    <s v="Cr 26 h3 # 117-60"/>
    <n v="3421313"/>
    <n v="-76468662"/>
    <n v="6"/>
    <n v="378287"/>
    <n v="336846"/>
    <s v="18N"/>
    <x v="1"/>
    <s v="Otras instituciones"/>
    <s v="Comedor comunitario el buen gusto"/>
    <s v="Si"/>
    <s v="Yudi sanchez andrade"/>
    <n v="3182907920"/>
    <n v="10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0"/>
    <n v="0"/>
    <n v="0"/>
    <n v="0"/>
    <s v="No aplica"/>
    <n v="0"/>
    <n v="0"/>
    <x v="1"/>
    <s v="Usan limpido"/>
    <s v="Se les dejan recomendaciones para evitar el criadero del zancudo transmisor del dengue y que por favor los tarros mantenerlos con tapa Y si los van a mantener sin tapa que por favor le apliquen límpido"/>
    <s v=""/>
  </r>
  <r>
    <s v="e6467439-fa6c-4c83-bc15-4b4fbda82a96"/>
    <d v="2026-01-28T10:11:49"/>
    <d v="2026-01-28T10:11:58"/>
    <s v="Cl 120 #26i 80"/>
    <x v="9"/>
    <d v="1899-12-30T10:04:00"/>
    <s v="Diana Milays Quinonez Manyoma"/>
    <x v="2"/>
    <x v="20"/>
    <s v="Cl 120 #26i 80"/>
    <n v="3420133"/>
    <n v="-76468761"/>
    <n v="12"/>
    <n v="378156"/>
    <n v="336834"/>
    <s v="18N"/>
    <x v="1"/>
    <s v="Otras instituciones"/>
    <s v="Hogar geriatrico  ser grande"/>
    <s v="Si"/>
    <s v="Jessica riascos"/>
    <n v="3217139756"/>
    <n v="36"/>
    <n v="0"/>
    <n v="0"/>
    <n v="0"/>
    <n v="0"/>
    <n v="0"/>
    <n v="0"/>
    <n v="0"/>
    <n v="0"/>
    <n v="0"/>
    <n v="0"/>
    <n v="0"/>
    <n v="0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8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5081ab92-15f0-4f38-9019-7f19b0dca52a"/>
    <d v="2026-01-28T10:11:46"/>
    <d v="2026-01-28T10:11:52"/>
    <s v="C 120 # 26i82"/>
    <x v="9"/>
    <d v="1899-12-30T10:05:00"/>
    <s v="Magaly Guerrero Chicangan"/>
    <x v="2"/>
    <x v="20"/>
    <s v="C 120 # 26i82"/>
    <n v="342018"/>
    <n v="-76468807"/>
    <n v="3"/>
    <n v="378161"/>
    <n v="336829"/>
    <s v="18N"/>
    <x v="1"/>
    <s v="Otras instituciones"/>
    <s v="Comedor comunitario corazón contento"/>
    <s v="Si"/>
    <s v="María alegría cabezas"/>
    <n v="3161001264"/>
    <n v="8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jabón límpido"/>
    <s v="Se dejan las respectivas recomendaciones para evitar criaderos del zancudo transmisor del dengue"/>
    <s v=""/>
  </r>
  <r>
    <s v="d1664b2a-47c6-4edf-8399-e2acddb46b05"/>
    <d v="2026-01-28T09:53:22"/>
    <d v="2026-01-28T09:53:27"/>
    <s v="Cl  54. # 40-B-26"/>
    <x v="9"/>
    <d v="1899-12-30T09:49:00"/>
    <s v="Violet Jaramillo Valencia"/>
    <x v="0"/>
    <x v="18"/>
    <s v="Cl  54. # 40-B-26"/>
    <n v="3405633"/>
    <n v="-765002"/>
    <n v="2"/>
    <n v="376558"/>
    <n v="333339"/>
    <s v="18N"/>
    <x v="0"/>
    <s v="Talleres"/>
    <s v="Taller Vehicular. Y de motos.Chucho"/>
    <s v="Si"/>
    <s v="Jesus.Antonio.Ortega"/>
    <n v="3184029283"/>
    <n v="2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Ninguna"/>
    <s v="No aplica"/>
    <s v=""/>
  </r>
  <r>
    <s v="f1103b26-cdf0-4275-877f-4595c98c27ec"/>
    <d v="2026-01-28T09:48:33"/>
    <d v="2026-01-28T09:48:38"/>
    <s v="K26I2#117-14"/>
    <x v="9"/>
    <d v="1899-12-30T09:42:00"/>
    <s v="Magaly Guerrero Chicangan"/>
    <x v="2"/>
    <x v="20"/>
    <s v="K26I2#117-14"/>
    <n v="342052"/>
    <n v="-76469508"/>
    <n v="1"/>
    <n v="378199"/>
    <n v="336752"/>
    <s v="18N"/>
    <x v="2"/>
    <s v="Inst. Educativas Privadas"/>
    <s v="Colegio comunitario fucomabe"/>
    <s v="Si"/>
    <s v="Lilian marin"/>
    <n v="3168599483"/>
    <n v="1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7b4e3a9c-b732-49ed-9b01-d7d0458ae261"/>
    <d v="2026-01-28T09:45:14"/>
    <d v="2026-01-28T09:45:20"/>
    <s v="Kra 40-A. #51-73"/>
    <x v="9"/>
    <d v="1899-12-30T09:41:00"/>
    <s v="Violet Jaramillo Valencia"/>
    <x v="0"/>
    <x v="18"/>
    <s v="Kra 40-A. #51-73"/>
    <n v="340691"/>
    <n v="-7650073"/>
    <n v="5"/>
    <n v="376700"/>
    <n v="333280"/>
    <s v="18N"/>
    <x v="2"/>
    <s v="Inst. Educativas Privadas"/>
    <s v="Liceo Colombianitos del mañan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han iniciado clases, nadie atendió el llamado."/>
    <s v=""/>
  </r>
  <r>
    <s v="c1f745c6-43cf-48a5-b827-9e8cb34838ab"/>
    <d v="2026-01-28T09:43:25"/>
    <d v="2026-01-28T09:43:34"/>
    <s v="Cl116 # 26i -310"/>
    <x v="9"/>
    <d v="1899-12-30T09:34:00"/>
    <s v="Diana Milays Quinonez Manyoma"/>
    <x v="2"/>
    <x v="20"/>
    <s v="Cl116 # 26i -310"/>
    <n v="3420566"/>
    <n v="-76470313"/>
    <n v="3"/>
    <n v="378204"/>
    <n v="336662"/>
    <s v="18N"/>
    <x v="0"/>
    <s v="Vulcanizadoras"/>
    <s v="Vulcanizadors chepe"/>
    <s v="Si"/>
    <s v="Carlos hernandez"/>
    <n v="3206950255"/>
    <n v="10"/>
    <n v="0"/>
    <n v="0"/>
    <n v="0"/>
    <n v="0"/>
    <n v="0"/>
    <n v="0"/>
    <n v="0"/>
    <n v="0"/>
    <n v="5"/>
    <n v="5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2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a1d271f0-eea3-4bf2-97a7-4b355a181081"/>
    <d v="2026-01-28T09:33:39"/>
    <d v="2026-01-28T09:33:45"/>
    <s v="Kra 40C. #51-47"/>
    <x v="9"/>
    <d v="1899-12-30T09:27:00"/>
    <s v="Violet Jaramillo Valencia"/>
    <x v="0"/>
    <x v="18"/>
    <s v="Kra 40C. #51-47"/>
    <n v="3406642"/>
    <n v="-76501268"/>
    <n v="3"/>
    <n v="376670"/>
    <n v="333220"/>
    <s v="18N"/>
    <x v="2"/>
    <s v="Inst. Educativas Privadas"/>
    <s v="Liceo.Comercial.Santiago.Miampira"/>
    <s v="Si"/>
    <s v="Diana.Valencia"/>
    <n v="310840301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"/>
  </r>
  <r>
    <s v="21f00b85-c9b0-40b7-96a3-fc77af85e8e7"/>
    <d v="2026-01-28T09:25:47"/>
    <d v="2026-01-28T09:25:53"/>
    <s v="Cl.51. # 40-A -08"/>
    <x v="9"/>
    <d v="1899-12-30T08:43:00"/>
    <s v="Violet Jaramillo Valencia"/>
    <x v="0"/>
    <x v="18"/>
    <s v="Cl.51. # 40-A -08"/>
    <n v="3407282"/>
    <n v="-76501395"/>
    <n v="6"/>
    <n v="376741"/>
    <n v="333206"/>
    <s v="18N"/>
    <x v="2"/>
    <s v="Inst. Educativas Públicas"/>
    <s v="Institución.Educativa : Luis.Eduardo.Herrera"/>
    <s v="Si"/>
    <s v="Luz.María.Payan  Imbachi"/>
    <n v="3187876780"/>
    <n v="109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3"/>
    <n v="0"/>
    <n v="0"/>
    <n v="0"/>
    <s v="No aplica"/>
    <n v="0"/>
    <n v="0"/>
    <x v="1"/>
    <s v="Ninguna"/>
    <s v="No aplica"/>
    <s v=""/>
  </r>
  <r>
    <s v="67ecdba7-763f-4fc0-a812-cdbadaa305f5"/>
    <d v="2026-01-28T09:24:53"/>
    <d v="2026-01-28T09:25:02"/>
    <s v="C113#26-109"/>
    <x v="9"/>
    <d v="1899-12-30T09:21:00"/>
    <s v="Magaly Guerrero Chicangan"/>
    <x v="2"/>
    <x v="20"/>
    <s v="C113#26-109"/>
    <n v="3421207"/>
    <n v="-76471104"/>
    <n v="2"/>
    <n v="378275"/>
    <n v="336574"/>
    <s v="18N"/>
    <x v="1"/>
    <s v="Otras instituciones"/>
    <s v="Fundación asociación  de desplazados del municipio de cali"/>
    <s v="Si"/>
    <s v="David ortega"/>
    <n v="0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Usan clorox"/>
    <s v="Se deja  las respectivas recomendaciones para evitar criaderos del zancudo transmisor del dengue"/>
    <s v=""/>
  </r>
  <r>
    <s v="86e941fa-736c-49b4-88ad-78296dfac536"/>
    <d v="2026-01-28T09:22:13"/>
    <d v="2026-01-28T09:22:35"/>
    <s v="Cl113 # 26 i-101"/>
    <x v="9"/>
    <d v="1899-12-30T09:15:00"/>
    <s v="Diana Milays Quinonez Manyoma"/>
    <x v="2"/>
    <x v="20"/>
    <s v="Cl113 # 26 i-101"/>
    <n v="3421244"/>
    <n v="-76471089"/>
    <n v="5"/>
    <n v="378279"/>
    <n v="336576"/>
    <s v="18N"/>
    <x v="2"/>
    <s v="Hogares de bienestar familiar"/>
    <s v="Instituto comunitario bienes tar familiar angelitps con jesús"/>
    <s v="Si"/>
    <s v="Melbis janeth zapata"/>
    <n v="3188308046"/>
    <n v="2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cabe88c2-b79f-42bf-9215-dc531d4d7592"/>
    <d v="2026-01-28T09:14:51"/>
    <d v="2026-01-28T09:22:29"/>
    <s v="Cl 113 # 26i -09 2piso"/>
    <x v="9"/>
    <d v="1899-12-30T09:09:00"/>
    <s v="Diana Milays Quinonez Manyoma"/>
    <x v="2"/>
    <x v="20"/>
    <s v="Cl 113 # 26i -09 2piso"/>
    <n v="3422007"/>
    <n v="-76470698"/>
    <n v="11"/>
    <n v="378364"/>
    <n v="336620"/>
    <s v="18N"/>
    <x v="2"/>
    <s v="Hogares de bienestar familiar"/>
    <s v="Hogar comunitario pulgarcito"/>
    <s v="Si"/>
    <s v="Marcia ocampo"/>
    <n v="3358096"/>
    <n v="2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b0cd7de1-a576-4b8c-a1ee-3cad859048ce"/>
    <d v="2026-01-28T09:20:33"/>
    <d v="2026-01-28T09:20:38"/>
    <s v="C 113 # 26i103"/>
    <x v="9"/>
    <d v="1899-12-30T09:14:00"/>
    <s v="Magaly Guerrero Chicangan"/>
    <x v="2"/>
    <x v="20"/>
    <s v="C 113 # 26i103"/>
    <n v="342124"/>
    <n v="-76471103"/>
    <n v="2"/>
    <n v="378279"/>
    <n v="336574"/>
    <s v="18N"/>
    <x v="2"/>
    <s v="Hogares de bienestar familiar"/>
    <s v="Hogar Icbf los retoños"/>
    <s v="Si"/>
    <s v="Sandra camallo"/>
    <n v="3174501827"/>
    <n v="2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Usan límpido"/>
    <s v="Se deja las respectivas recomendaciones para evitar criaderos del zancudo transmisor del dengue"/>
    <s v=""/>
  </r>
  <r>
    <s v="69dfe56c-be04-4d47-8621-2c1524f76437"/>
    <d v="2026-01-28T09:08:17"/>
    <d v="2026-01-28T09:08:26"/>
    <s v="K 26P7# 26i06"/>
    <x v="9"/>
    <d v="1899-12-30T09:01:00"/>
    <s v="Magaly Guerrero Chicangan"/>
    <x v="2"/>
    <x v="20"/>
    <s v="K 26P7# 26i06"/>
    <n v="3422155"/>
    <n v="-76470747"/>
    <n v="1"/>
    <n v="378380"/>
    <n v="336614"/>
    <s v="18N"/>
    <x v="1"/>
    <s v="Instituciones religiosas"/>
    <s v="Iglesia cristiana centro de restauración espiritual"/>
    <s v="Si"/>
    <s v="Angel valencia"/>
    <n v="3235648970"/>
    <n v="1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Usan Limpido"/>
    <s v="Se deja  las respectivas recomendaciones para evitar criaderos del zancudo transmisor del dengue"/>
    <s v=""/>
  </r>
  <r>
    <s v="a04a439c-ef82-4ce1-b553-03605b9c031a"/>
    <d v="2026-01-28T09:05:11"/>
    <d v="2026-01-28T09:07:27"/>
    <s v="Cr 27p7 cl 112"/>
    <x v="9"/>
    <d v="1899-12-30T09:00:00"/>
    <s v="Diana Milays Quinonez Manyoma"/>
    <x v="2"/>
    <x v="20"/>
    <s v="Cr 27p7 cl 112"/>
    <n v="3422291"/>
    <n v="-76470961"/>
    <n v="3"/>
    <n v="378395"/>
    <n v="336590"/>
    <s v="18N"/>
    <x v="1"/>
    <s v="Otras instituciones"/>
    <s v="Separador vial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4"/>
    <s v="Ningusa"/>
    <s v="Encuentra seis yantas positivas con criadero y larva y pupas del zancudo transmisor del dengue"/>
    <s v="https://five.epicollect.net/api/media/control-larvario-en-lch-etv-2026?type=photo&amp;format=entry_original&amp;name=a04a439c-ef82-4ce1-b553-03605b9c031a_1769609100.jpg"/>
  </r>
  <r>
    <s v="f89a1b35-73be-47e4-86c6-9dba7e597c48"/>
    <d v="2026-01-28T08:57:10"/>
    <d v="2026-01-28T09:07:21"/>
    <s v="Cl 112 # 26i -85"/>
    <x v="9"/>
    <d v="1899-12-30T08:48:00"/>
    <s v="Diana Milays Quinonez Manyoma"/>
    <x v="2"/>
    <x v="20"/>
    <s v="Cl 112 # 26i -85"/>
    <n v="3421569"/>
    <n v="-76471323"/>
    <n v="3"/>
    <n v="378315"/>
    <n v="336550"/>
    <s v="18N"/>
    <x v="1"/>
    <s v="Instituciones religiosas"/>
    <s v="Iglesia cristiana la alianza sede manuel"/>
    <s v="Si"/>
    <s v="Germn abadia"/>
    <n v="5562535"/>
    <n v="7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9fe2071b-8e62-4ba0-9479-e25b660117a5"/>
    <d v="2026-01-28T08:55:16"/>
    <d v="2026-01-28T08:55:23"/>
    <s v="C 112#26i47"/>
    <x v="9"/>
    <d v="1899-12-30T08:51:00"/>
    <s v="Magaly Guerrero Chicangan"/>
    <x v="2"/>
    <x v="20"/>
    <s v="C 112#26i47"/>
    <n v="3421838"/>
    <n v="-76471153"/>
    <n v="1"/>
    <n v="378345"/>
    <n v="336569"/>
    <s v="18N"/>
    <x v="0"/>
    <s v="Talleres"/>
    <s v="Taller lámina y pintura el paisa"/>
    <s v="Si"/>
    <s v="Andres rueda"/>
    <n v="3175648079"/>
    <n v="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34d1d5de-c484-4561-b8a3-5fb736a0146e"/>
    <d v="2026-01-29T10:50:26"/>
    <d v="2026-01-30T08:59:43"/>
    <s v="C 10 #44a-11"/>
    <x v="10"/>
    <d v="1899-12-30T10:44:00"/>
    <s v="Maria Fernanda Calderon"/>
    <x v="3"/>
    <x v="13"/>
    <s v="C 10 #44a-11"/>
    <n v="341509"/>
    <n v="-7653688"/>
    <n v="3"/>
    <n v="377610"/>
    <n v="329264"/>
    <s v="18N"/>
    <x v="1"/>
    <s v="Empresas"/>
    <s v="Empresa omega"/>
    <s v="Si"/>
    <s v="Jhoana sanchez"/>
    <n v="3216176162"/>
    <n v="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N"/>
    <s v="N"/>
    <s v=""/>
  </r>
  <r>
    <s v="0d9ca8d8-7e78-47f4-946b-cb298639a108"/>
    <d v="2026-01-29T10:38:55"/>
    <d v="2026-01-30T08:59:34"/>
    <s v="K 46 #10-15"/>
    <x v="10"/>
    <d v="1899-12-30T10:34:00"/>
    <s v="Maria Fernanda Calderon"/>
    <x v="3"/>
    <x v="13"/>
    <s v="K 46 #10-15"/>
    <n v="3414331"/>
    <n v="-76536959"/>
    <n v="3"/>
    <n v="377527"/>
    <n v="329256"/>
    <s v="18N"/>
    <x v="0"/>
    <s v="Talleres"/>
    <s v="Serví autos del sur"/>
    <s v="Si"/>
    <s v="Aimer gomez"/>
    <n v="3146698339"/>
    <n v="4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No aplica"/>
    <s v=""/>
  </r>
  <r>
    <s v="ce1d029d-6d75-4402-9fc9-7f56ae427ec2"/>
    <d v="2026-01-29T10:34:13"/>
    <d v="2026-01-30T08:59:27"/>
    <s v="K 46 con c 10"/>
    <x v="10"/>
    <d v="1899-12-30T10:32:00"/>
    <s v="Maria Fernanda Calderon"/>
    <x v="3"/>
    <x v="13"/>
    <s v="K 46 con c 10"/>
    <n v="3414246"/>
    <n v="-76537078"/>
    <n v="3"/>
    <n v="377517"/>
    <n v="329242"/>
    <s v="18N"/>
    <x v="1"/>
    <s v="Unidades residenciales"/>
    <s v="Conjunto residencial angélica marí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se encontraba la administradora"/>
    <s v=""/>
  </r>
  <r>
    <s v="0aa886be-2ff7-430d-ab46-da016a16d2b4"/>
    <d v="2026-01-29T10:24:10"/>
    <d v="2026-01-30T08:59:22"/>
    <s v="K 48 #9-11"/>
    <x v="10"/>
    <d v="1899-12-30T10:20:00"/>
    <s v="Maria Fernanda Calderon"/>
    <x v="3"/>
    <x v="13"/>
    <s v="K 48 #9-11"/>
    <n v="3412817"/>
    <n v="-76537536"/>
    <n v="9"/>
    <n v="377359"/>
    <n v="329191"/>
    <s v="18N"/>
    <x v="1"/>
    <s v="Unidades residenciales"/>
    <s v="Laureles 2"/>
    <s v="Si"/>
    <s v="Owen otero"/>
    <n v="3135855794"/>
    <n v="10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N"/>
    <s v="No aplica"/>
    <s v=""/>
  </r>
  <r>
    <s v="51ef28ec-7e7f-4652-96ad-33a4962f46f5"/>
    <d v="2026-01-29T10:11:31"/>
    <d v="2026-01-30T08:59:17"/>
    <s v="C 10 # 48 a -25"/>
    <x v="10"/>
    <d v="1899-12-30T10:05:00"/>
    <s v="Maria Fernanda Calderon"/>
    <x v="3"/>
    <x v="13"/>
    <s v="C 10 # 48 a -25"/>
    <n v="3411374"/>
    <n v="-76539056"/>
    <n v="200"/>
    <n v="377200"/>
    <n v="329022"/>
    <s v="18N"/>
    <x v="1"/>
    <s v="Hoteles"/>
    <s v="Apartahotel la torre"/>
    <s v="Si"/>
    <s v="Eduardo belasquez"/>
    <n v="3234896850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"/>
    <s v="No aplica"/>
    <s v=""/>
  </r>
  <r>
    <s v="80a57558-9dbc-429b-85f5-35a0439ddba7"/>
    <d v="2026-01-29T10:03:22"/>
    <d v="2026-01-30T08:59:11"/>
    <s v="K 38 a #48a-07"/>
    <x v="10"/>
    <d v="1899-12-30T10:00:00"/>
    <s v="Maria Fernanda Calderon"/>
    <x v="3"/>
    <x v="13"/>
    <s v="K 38 a #48a-07"/>
    <n v="3411632"/>
    <n v="-7653797"/>
    <n v="3"/>
    <n v="377228"/>
    <n v="329143"/>
    <s v="18N"/>
    <x v="0"/>
    <s v="Vulcanizadoras"/>
    <s v="Vulcanizadora la panamericana"/>
    <s v="Si"/>
    <s v="Luis morales"/>
    <n v="3006563305"/>
    <n v="2"/>
    <n v="0"/>
    <n v="0"/>
    <n v="0"/>
    <n v="0"/>
    <n v="1"/>
    <n v="1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0"/>
    <n v="0"/>
    <n v="0"/>
    <s v="No aplica"/>
    <n v="0"/>
    <n v="0"/>
    <x v="1"/>
    <s v="N"/>
    <s v="No aplica"/>
    <s v=""/>
  </r>
  <r>
    <s v="2eb33d38-52a9-4e3c-a510-80b56e646949"/>
    <d v="2026-01-29T09:58:11"/>
    <d v="2026-01-30T08:59:06"/>
    <s v="K 48 a #11a-30"/>
    <x v="10"/>
    <d v="1899-12-30T09:57:00"/>
    <s v="Maria Fernanda Calderon"/>
    <x v="3"/>
    <x v="13"/>
    <s v="K 48 a #11a-30"/>
    <n v="3411222"/>
    <n v="-76536187"/>
    <n v="5"/>
    <n v="377183"/>
    <n v="329341"/>
    <s v="18N"/>
    <x v="1"/>
    <s v="Parqueaderos"/>
    <s v="Parqueadero los pana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1de3326a-a572-489e-967a-77935309ae53"/>
    <d v="2026-01-29T09:07:54"/>
    <d v="2026-01-30T08:59:01"/>
    <s v="C 12 b #48 bis -16"/>
    <x v="10"/>
    <d v="1899-12-30T08:59:00"/>
    <s v="Maria Fernanda Calderon"/>
    <x v="3"/>
    <x v="13"/>
    <s v="C 12 b #48 bis -16"/>
    <n v="3411108"/>
    <n v="-76534879"/>
    <n v="2"/>
    <n v="377170"/>
    <n v="329486"/>
    <s v="18N"/>
    <x v="2"/>
    <s v="Inst. Educativas Públicas"/>
    <s v="Colegio sede panamericano"/>
    <s v="Si"/>
    <s v="Steven cacmacho"/>
    <n v="3155384576"/>
    <n v="1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N"/>
    <s v="Se da recomendaciones sobre poner rejillas en los baños"/>
    <s v=""/>
  </r>
  <r>
    <s v="af7ef538-dc51-435e-8c45-1af4d2bcec50"/>
    <d v="2026-01-29T11:38:51"/>
    <d v="2026-01-29T12:53:57"/>
    <s v="Calle 17 A # 44"/>
    <x v="10"/>
    <d v="1899-12-30T11:32:00"/>
    <s v="Jackeline Vergara Reina "/>
    <x v="3"/>
    <x v="26"/>
    <s v="Calle 17 A # 44"/>
    <n v="3411137"/>
    <n v="-76524817"/>
    <n v="11"/>
    <n v="377171"/>
    <n v="330604"/>
    <s v="18N"/>
    <x v="1"/>
    <s v="Parqueaderos"/>
    <s v="Parqueadero Judas"/>
    <s v="Si"/>
    <s v="Carlos renetria"/>
    <n v="3202104829"/>
    <n v="20"/>
    <n v="0"/>
    <n v="0"/>
    <n v="0"/>
    <n v="0"/>
    <n v="0"/>
    <n v="0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Clorox"/>
    <s v="Ninguna"/>
    <s v=""/>
  </r>
  <r>
    <s v="c15c377d-7a0c-4a92-a89b-044d63561da1"/>
    <d v="2026-01-29T11:21:25"/>
    <d v="2026-01-29T12:53:55"/>
    <s v="Cra 47 A # 23 - 16"/>
    <x v="10"/>
    <d v="1899-12-30T11:18:00"/>
    <s v="Jackeline Vergara Reina "/>
    <x v="3"/>
    <x v="26"/>
    <s v="Cra 47 A # 23 - 16"/>
    <n v="3410983"/>
    <n v="-76522959"/>
    <n v="7"/>
    <n v="377154"/>
    <n v="330811"/>
    <s v="18N"/>
    <x v="1"/>
    <s v="Instituciones religiosas"/>
    <s v="Parroquia De los Santos Apóstoles Simón y Juda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.."/>
    <s v="se encuentra cerrada"/>
    <s v="https://five.epicollect.net/api/media/control-larvario-en-lch-etv-2026?type=photo&amp;format=entry_original&amp;name=c15c377d-7a0c-4a92-a89b-044d63561da1_1769703682.jpg"/>
  </r>
  <r>
    <s v="d9e5265d-c183-494e-95e2-b8437ea872a8"/>
    <d v="2026-01-29T11:09:05"/>
    <d v="2026-01-29T12:53:52"/>
    <s v="Cra 46 Cll 23"/>
    <x v="10"/>
    <d v="1899-12-30T11:04:00"/>
    <s v="Jackeline Vergara Reina "/>
    <x v="3"/>
    <x v="27"/>
    <s v="Cra 46 Cll 23"/>
    <n v="3410029"/>
    <n v="-76522994"/>
    <n v="20"/>
    <n v="377048"/>
    <n v="330807"/>
    <s v="18N"/>
    <x v="1"/>
    <s v="Instituciones religiosas"/>
    <s v="Comedor comunitario Exquisito"/>
    <s v="Si"/>
    <s v="María vente"/>
    <n v="3147568272"/>
    <n v="7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Clorox"/>
    <s v="Ninguna"/>
    <s v=""/>
  </r>
  <r>
    <s v="30948e11-9ef2-47d5-93e2-7b32b10b8c14"/>
    <d v="2026-01-29T10:57:32"/>
    <d v="2026-01-29T12:53:51"/>
    <s v="Cra 48 # 46B - 36"/>
    <x v="10"/>
    <d v="1899-12-30T10:52:00"/>
    <s v="Jackeline Vergara Reina "/>
    <x v="3"/>
    <x v="26"/>
    <s v="Cra 48 # 46B - 36"/>
    <n v="3409405"/>
    <n v="-76524602"/>
    <n v="15"/>
    <n v="376980"/>
    <n v="330628"/>
    <s v="18N"/>
    <x v="0"/>
    <s v="Vulcanizadoras"/>
    <s v="Taller RJ"/>
    <s v="Si"/>
    <s v="Rome Augusto Velázquez"/>
    <n v="3002405050"/>
    <n v="25"/>
    <n v="0"/>
    <n v="0"/>
    <n v="0"/>
    <n v="0"/>
    <n v="0"/>
    <n v="0"/>
    <n v="0"/>
    <n v="0"/>
    <n v="2"/>
    <n v="2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Desengrasante"/>
    <s v="Ninguna"/>
    <s v=""/>
  </r>
  <r>
    <s v="96f67e31-8036-48a5-bef2-3f7c5da00a06"/>
    <d v="2026-01-29T10:17:43"/>
    <d v="2026-01-29T12:53:49"/>
    <s v="Kra 48 # 17- 07"/>
    <x v="10"/>
    <d v="1899-12-30T10:12:00"/>
    <s v="Jackeline Vergara Reina "/>
    <x v="3"/>
    <x v="27"/>
    <s v="Kra 48 # 17- 07"/>
    <n v="3408596"/>
    <n v="-76526222"/>
    <n v="9"/>
    <n v="376891"/>
    <n v="330448"/>
    <s v="18N"/>
    <x v="2"/>
    <s v="Jardines infantiles"/>
    <s v="Liceo infantil un mundo de sueños"/>
    <s v="Si"/>
    <s v="Claudia Pérez"/>
    <n v="3104281401"/>
    <n v="48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Clorox"/>
    <s v="Ninguna"/>
    <s v=""/>
  </r>
  <r>
    <s v="0fd23101-7108-4f67-b05d-00920d563721"/>
    <d v="2026-01-29T10:08:57"/>
    <d v="2026-01-29T12:53:45"/>
    <s v="Calle 16 con 48 A - 02"/>
    <x v="10"/>
    <d v="1899-12-30T10:04:00"/>
    <s v="Jackeline Vergara Reina "/>
    <x v="3"/>
    <x v="26"/>
    <s v="Calle 16 con 48 A - 02"/>
    <n v="340788"/>
    <n v="-76525362"/>
    <n v="15"/>
    <n v="376811"/>
    <n v="330543"/>
    <s v="18N"/>
    <x v="1"/>
    <s v="Parqueaderos"/>
    <s v="Parqueadero Germanchu"/>
    <s v="Si"/>
    <s v="Germán riasco"/>
    <n v="3103241640"/>
    <n v="18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b3b0333c-28ea-4dfd-8841-e9d3742d7eb7"/>
    <d v="2026-01-29T09:13:40"/>
    <d v="2026-01-29T12:53:43"/>
    <s v="Cra  47 Calle 23 # 47-50"/>
    <x v="10"/>
    <d v="1899-12-30T09:10:00"/>
    <s v="Jackeline Vergara Reina "/>
    <x v="3"/>
    <x v="26"/>
    <s v="Cra  47 Calle 23 # 47-50"/>
    <n v="3408676"/>
    <n v="-76523244"/>
    <n v="5"/>
    <n v="376899"/>
    <n v="330779"/>
    <s v="18N"/>
    <x v="1"/>
    <s v="Otras instituciones"/>
    <s v="Fundación SAN Judas Tadeo 1"/>
    <s v="Si"/>
    <s v="José segura"/>
    <n v="3186543174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Clorox"/>
    <s v="Ninguna"/>
    <s v=""/>
  </r>
  <r>
    <s v="5a727f67-ab70-417f-a2b3-d463c048d84d"/>
    <d v="2026-01-29T08:43:58"/>
    <d v="2026-01-29T12:53:42"/>
    <s v="Calle 16 # 49 C - 05"/>
    <x v="10"/>
    <d v="1899-12-30T08:35:00"/>
    <s v="Jackeline Vergara Reina "/>
    <x v="3"/>
    <x v="28"/>
    <s v="Calle 16 # 49 C - 05"/>
    <n v="3406895"/>
    <n v="-76526788"/>
    <n v="2"/>
    <n v="376703"/>
    <n v="330384"/>
    <s v="18N"/>
    <x v="2"/>
    <s v="Jardines infantiles"/>
    <s v="Jardín infantil Caleb"/>
    <s v="Si"/>
    <s v="Verónica Moreno"/>
    <n v="3168786738"/>
    <n v="5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Clorox"/>
    <s v="Ninguna"/>
    <s v=""/>
  </r>
  <r>
    <s v="fd43a61a-f452-4c25-8548-ba21b877b28a"/>
    <d v="2026-01-29T11:35:45"/>
    <d v="2026-01-29T11:35:54"/>
    <s v="Cr45# 18-64"/>
    <x v="10"/>
    <d v="1899-12-30T11:34:00"/>
    <s v="Diana Milays Quinonez Manyoma"/>
    <x v="3"/>
    <x v="26"/>
    <s v="Cr45# 18-64"/>
    <n v="3411153"/>
    <n v="-76524443"/>
    <n v="3"/>
    <n v="377173"/>
    <n v="330646"/>
    <s v="18N"/>
    <x v="2"/>
    <s v="Jardines infantiles"/>
    <s v="Mis muchachit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5"/>
    <s v="00"/>
    <s v="00"/>
    <s v=""/>
  </r>
  <r>
    <s v="bdf34a5d-19fe-4f99-9c38-30b3ae932acf"/>
    <d v="2026-01-29T11:31:04"/>
    <d v="2026-01-29T11:32:09"/>
    <s v="CL73 # 7tbis-25"/>
    <x v="10"/>
    <d v="1899-12-30T11:29:00"/>
    <s v="Eliana Andrea Lopez Marin"/>
    <x v="4"/>
    <x v="29"/>
    <s v="CL73 # 7tbis-25"/>
    <n v="3452301"/>
    <n v="-76482575"/>
    <n v="1"/>
    <n v="381715"/>
    <n v="335305"/>
    <s v="18N"/>
    <x v="0"/>
    <s v="Vulcanizadoras"/>
    <s v="Taller y montallantas barrera"/>
    <s v="Si"/>
    <s v="Julio cesar pabon"/>
    <n v="3105275578"/>
    <n v="1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1e1d2d3d-3b4a-4ed3-93db-673c305d06b0"/>
    <d v="2026-01-29T11:00:38"/>
    <d v="2026-01-29T11:32:04"/>
    <s v="CL76 # 7R-17"/>
    <x v="10"/>
    <d v="1899-12-30T10:57:00"/>
    <s v="Eliana Andrea Lopez Marin"/>
    <x v="4"/>
    <x v="29"/>
    <s v="CL76 # 7R-17"/>
    <n v="3454415"/>
    <n v="-76480437"/>
    <n v="1"/>
    <n v="381949"/>
    <n v="335543"/>
    <s v="18N"/>
    <x v="1"/>
    <s v="Otras instituciones"/>
    <s v="Comedor comunitario el eden"/>
    <s v="Si"/>
    <s v="Roberto Rivas"/>
    <n v="3185176686"/>
    <n v="8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2a6af22d-f98b-462a-abe9-efdf7579a5e2"/>
    <d v="2026-01-29T10:12:45"/>
    <d v="2026-01-29T11:31:59"/>
    <s v="CL73 kr 7p esquina"/>
    <x v="10"/>
    <d v="1899-12-30T10:05:00"/>
    <s v="Eliana Andrea Lopez Marin"/>
    <x v="4"/>
    <x v="29"/>
    <s v="CL73 kr 7p esquina"/>
    <n v="3455597"/>
    <n v="-76481519"/>
    <n v="3"/>
    <n v="382080"/>
    <n v="335423"/>
    <s v="18N"/>
    <x v="1"/>
    <s v="Entidades de gobierno"/>
    <s v="Biblioteca pública municipal Isabel allen"/>
    <s v="Si"/>
    <s v="Elena canchimbo"/>
    <n v="3225093715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9ae1b99a-b05f-4f88-86b8-44227ee10818"/>
    <d v="2026-01-29T09:56:38"/>
    <d v="2026-01-29T11:31:45"/>
    <s v="CL74 # 7p-46"/>
    <x v="10"/>
    <d v="1899-12-30T09:47:00"/>
    <s v="Eliana Andrea Lopez Marin"/>
    <x v="4"/>
    <x v="29"/>
    <s v="CL74 # 7p-46"/>
    <n v="3455365"/>
    <n v="-76481205"/>
    <n v="2"/>
    <n v="382054"/>
    <n v="335458"/>
    <s v="18N"/>
    <x v="2"/>
    <s v="Inst. Educativas Públicas"/>
    <s v="Sede presbítero Eloy Valenzuela"/>
    <s v="Si"/>
    <s v="Gloria redellon"/>
    <n v="3152105531"/>
    <n v="65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Ninguna"/>
    <s v="No aplica"/>
    <s v=""/>
  </r>
  <r>
    <s v="eca048dc-c2fd-462b-93bb-046e87fb1c5a"/>
    <d v="2026-01-29T09:39:39"/>
    <d v="2026-01-29T11:31:39"/>
    <s v="CL74 kr 7p"/>
    <x v="10"/>
    <d v="1899-12-30T09:37:00"/>
    <s v="Eliana Andrea Lopez Marin"/>
    <x v="4"/>
    <x v="29"/>
    <s v="CL74 kr 7p"/>
    <n v="34557"/>
    <n v="-7648108"/>
    <n v="2"/>
    <n v="382091"/>
    <n v="335472"/>
    <s v="18N"/>
    <x v="1"/>
    <s v="Instituciones religiosas"/>
    <s v="Parroquia San Andrés apostol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2f2f77a5-6fcc-404f-a106-7bac8916990d"/>
    <d v="2026-01-29T09:29:29"/>
    <d v="2026-01-29T11:31:35"/>
    <s v="CL74 # 7m-56"/>
    <x v="10"/>
    <d v="1899-12-30T09:27:00"/>
    <s v="Eliana Andrea Lopez Marin"/>
    <x v="4"/>
    <x v="29"/>
    <s v="CL74 # 7m-56"/>
    <n v="3455995"/>
    <n v="-7648112"/>
    <n v="2"/>
    <n v="382124"/>
    <n v="335467"/>
    <s v="18N"/>
    <x v="3"/>
    <s v="Instituciones de salud"/>
    <s v="IPSAlfonsoLópez 3"/>
    <s v="Si"/>
    <s v="Hernando bonilla"/>
    <n v="6026206969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"/>
  </r>
  <r>
    <s v="efa0704b-9732-4602-a354-7cec930849be"/>
    <d v="2026-01-29T09:07:14"/>
    <d v="2026-01-29T11:31:30"/>
    <s v="Kr 7mbis # 74-28"/>
    <x v="10"/>
    <d v="1899-12-30T09:05:00"/>
    <s v="Eliana Andrea Lopez Marin"/>
    <x v="4"/>
    <x v="24"/>
    <s v="Kr 7mbis # 74-28"/>
    <n v="3456108"/>
    <n v="-76480763"/>
    <n v="2"/>
    <n v="382136"/>
    <n v="335507"/>
    <s v="18N"/>
    <x v="2"/>
    <s v="Hogares de bienestar familiar"/>
    <s v="Las gaviotas"/>
    <s v="Si"/>
    <s v="Luz dary"/>
    <n v="321809524"/>
    <n v="18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373e3066-9bd1-42eb-96b3-ea8f4a2b947e"/>
    <d v="2026-01-29T08:41:53"/>
    <d v="2026-01-29T11:31:25"/>
    <s v="Kr 7L # 73-02"/>
    <x v="10"/>
    <d v="1899-12-30T08:39:00"/>
    <s v="Eliana Andrea Lopez Marin"/>
    <x v="4"/>
    <x v="24"/>
    <s v="Kr 7L # 73-02"/>
    <n v="3457484"/>
    <n v="-76481324"/>
    <n v="1"/>
    <n v="382288"/>
    <n v="335445"/>
    <s v="18N"/>
    <x v="0"/>
    <s v="Vulcanizadoras"/>
    <s v="Chele"/>
    <s v="Si"/>
    <s v="Roberto masías"/>
    <n v="3147898969"/>
    <n v="1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d595c214-5a83-4d5f-878e-e2d57cade740"/>
    <d v="2026-01-29T08:25:06"/>
    <d v="2026-01-29T11:31:20"/>
    <s v="CL76 # 7H-00"/>
    <x v="10"/>
    <d v="1899-12-30T08:19:00"/>
    <s v="Eliana Andrea Lopez Marin"/>
    <x v="4"/>
    <x v="24"/>
    <s v="CL76 # 7H-00"/>
    <n v="3459556"/>
    <n v="-76479825"/>
    <n v="3"/>
    <n v="382517"/>
    <n v="335612"/>
    <s v="18N"/>
    <x v="1"/>
    <s v="Instituciones religiosas"/>
    <s v="Parroquia San Alberto magno"/>
    <s v="Si"/>
    <s v="Gloria polo"/>
    <n v="3246336044"/>
    <n v="10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Ninguna"/>
    <s v="No aplica"/>
    <s v=""/>
  </r>
  <r>
    <s v="8201a545-12cf-417a-9e9a-a6986773944b"/>
    <d v="2026-01-29T11:26:14"/>
    <d v="2026-01-29T11:27:00"/>
    <s v="Kr44a #16-119"/>
    <x v="10"/>
    <d v="1899-12-30T11:22:00"/>
    <s v="Diana Milays Quinonez Manyoma"/>
    <x v="3"/>
    <x v="26"/>
    <s v="Kr44a #16-119"/>
    <n v="3411144"/>
    <n v="-76523159"/>
    <n v="4"/>
    <n v="377172"/>
    <n v="330788"/>
    <s v="18N"/>
    <x v="1"/>
    <s v="Otras instituciones"/>
    <s v="Casa curalbarquidiosis de cali sede san judas"/>
    <s v="Si"/>
    <s v="Padre cesar corrales"/>
    <n v="6650980"/>
    <n v="7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3"/>
    <n v="0"/>
    <n v="3"/>
    <n v="3"/>
    <n v="0"/>
    <n v="0"/>
    <s v="No aplica"/>
    <n v="0"/>
    <n v="0"/>
    <x v="4"/>
    <s v="Fumigan"/>
    <s v="Se les dejan recomendaciones para evitar el criadero del zancudo transmisor del dengue y que por favor los tarros mantenerlos con tapa Y si los van a mantener sin tapa que por favor le apliquen límpido"/>
    <s v=""/>
  </r>
  <r>
    <s v="8b164d29-6f04-41fc-b4af-a664373bbf8f"/>
    <d v="2026-01-29T11:24:22"/>
    <d v="2026-01-29T11:25:43"/>
    <s v="K.7 T  c  76"/>
    <x v="10"/>
    <d v="1899-12-30T11:12:00"/>
    <s v="Hector Escobar Osorio"/>
    <x v="4"/>
    <x v="29"/>
    <s v="K.7 T  c  76"/>
    <n v="3452913"/>
    <n v="-76480448"/>
    <n v="1"/>
    <n v="381783"/>
    <n v="335541"/>
    <s v="18N"/>
    <x v="1"/>
    <s v="Centros de recreación"/>
    <s v="Unidad  . Recreativa  . LíbanoMadrid"/>
    <s v="Si"/>
    <s v="Julio  . Canisalez"/>
    <n v="3164854324"/>
    <n v="40"/>
    <n v="0"/>
    <n v="0"/>
    <n v="0"/>
    <n v="0"/>
    <n v="0"/>
    <n v="0"/>
    <n v="0"/>
    <n v="0"/>
    <n v="4"/>
    <n v="4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6"/>
    <n v="0"/>
    <n v="0"/>
    <n v="0"/>
    <s v="No aplica"/>
    <n v="0"/>
    <n v="0"/>
    <x v="1"/>
    <s v="Ninguna"/>
    <s v="No aplica"/>
    <s v=""/>
  </r>
  <r>
    <s v="3f831101-5fa6-4fe5-935f-a7c523769b6f"/>
    <d v="2026-01-29T10:54:33"/>
    <d v="2026-01-29T11:25:38"/>
    <s v="C 76.K 7 s"/>
    <x v="10"/>
    <d v="1899-12-30T10:32:00"/>
    <s v="Hector Escobar Osorio"/>
    <x v="4"/>
    <x v="29"/>
    <s v="C 76.K 7 s"/>
    <n v="3453478"/>
    <n v="-76480358"/>
    <n v="2"/>
    <n v="381845"/>
    <n v="335552"/>
    <s v="18N"/>
    <x v="2"/>
    <s v="Inst. Educativas Públicas"/>
    <s v="Colegio..VicenteBorrerocosta"/>
    <s v="Si"/>
    <s v="Diene.Maria.Diaz"/>
    <n v="3232234707"/>
    <n v="650"/>
    <n v="0"/>
    <n v="0"/>
    <n v="0"/>
    <n v="0"/>
    <n v="0"/>
    <n v="0"/>
    <n v="0"/>
    <n v="0"/>
    <n v="1"/>
    <n v="1"/>
    <n v="1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7"/>
    <n v="1"/>
    <n v="0"/>
    <n v="2"/>
    <s v="No aplica"/>
    <n v="0"/>
    <n v="0"/>
    <x v="4"/>
    <s v="Ninguna"/>
    <s v="No aplica"/>
    <s v=""/>
  </r>
  <r>
    <s v="66178c82-3493-49f9-815a-522ae5491e52"/>
    <d v="2026-01-29T10:18:08"/>
    <d v="2026-01-29T11:25:33"/>
    <s v="K  7: p.#. 73 - 00"/>
    <x v="10"/>
    <d v="1899-12-30T10:04:00"/>
    <s v="Hector Escobar Osorio"/>
    <x v="4"/>
    <x v="29"/>
    <s v="K  7: p.#. 73 - 00"/>
    <n v="3455818"/>
    <n v="-7648154"/>
    <n v="2"/>
    <n v="382104"/>
    <n v="335421"/>
    <s v="18N"/>
    <x v="2"/>
    <s v="Inst. Educativas Privadas"/>
    <s v="Escuela taller  arquideocesano"/>
    <s v="Si"/>
    <s v="Virginia.Rentería"/>
    <n v="3178132547"/>
    <n v="1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7"/>
    <n v="0"/>
    <n v="0"/>
    <n v="0"/>
    <n v="7"/>
    <n v="0"/>
    <n v="0"/>
    <n v="2"/>
    <s v="No aplica"/>
    <n v="0"/>
    <n v="0"/>
    <x v="1"/>
    <s v="Ninguna"/>
    <s v="No aplica"/>
    <s v=""/>
  </r>
  <r>
    <s v="b911c8ae-ec59-4f65-b323-26d84becfd39"/>
    <d v="2026-01-29T09:55:08"/>
    <d v="2026-01-29T11:25:28"/>
    <s v="C.73  k  7 p"/>
    <x v="10"/>
    <d v="1899-12-30T09:47:00"/>
    <s v="Hector Escobar Osorio"/>
    <x v="4"/>
    <x v="29"/>
    <s v="C.73  k  7 p"/>
    <n v="345567"/>
    <n v="-76481703"/>
    <n v="3"/>
    <n v="382088"/>
    <n v="335403"/>
    <s v="18N"/>
    <x v="1"/>
    <s v="Otras instituciones"/>
    <s v="Comedor comunitario . Olla de la compasión"/>
    <s v="Si"/>
    <s v="SandraLopez"/>
    <n v="3248549752"/>
    <n v="90"/>
    <n v="0"/>
    <n v="0"/>
    <n v="0"/>
    <n v="0"/>
    <n v="3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0"/>
    <s v="No aplica"/>
    <n v="0"/>
    <n v="0"/>
    <x v="1"/>
    <s v="Ninguna"/>
    <s v="No aplica"/>
    <s v=""/>
  </r>
  <r>
    <s v="cd2ba820-4cc2-4e18-99d4-79bcba0dfe37"/>
    <d v="2026-01-29T09:28:55"/>
    <d v="2026-01-29T11:25:22"/>
    <s v="C 74  # 7 m - bis 20"/>
    <x v="10"/>
    <d v="1899-12-30T09:22:00"/>
    <s v="Hector Escobar Osorio"/>
    <x v="4"/>
    <x v="29"/>
    <s v="C 74  # 7 m - bis 20"/>
    <m/>
    <m/>
    <m/>
    <m/>
    <m/>
    <s v=""/>
    <x v="1"/>
    <s v="Otras instituciones"/>
    <s v="Sede comunal  . Alfonso López"/>
    <s v="Si"/>
    <s v="EsnereiValencia"/>
    <n v="317777386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Ninguna"/>
    <s v="No aplica"/>
    <s v=""/>
  </r>
  <r>
    <s v="a9920bdc-6621-444d-9950-308900d331b0"/>
    <d v="2026-01-29T09:13:25"/>
    <d v="2026-01-29T11:25:18"/>
    <s v="C 81 #: 7.L  - 08"/>
    <x v="10"/>
    <d v="1899-12-30T09:00:00"/>
    <s v="Hector Escobar Osorio"/>
    <x v="4"/>
    <x v="29"/>
    <s v="C 81 #: 7.L  - 08"/>
    <n v="3456685"/>
    <n v="-7647868"/>
    <n v="7"/>
    <n v="382200"/>
    <n v="335739"/>
    <s v="18N"/>
    <x v="1"/>
    <s v="Otras instituciones"/>
    <s v="Comedor comunitario"/>
    <s v="Si"/>
    <s v="Alfredo.Castillo"/>
    <n v="3234154335"/>
    <n v="6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0"/>
    <n v="0"/>
    <n v="1"/>
    <s v="No aplica"/>
    <n v="0"/>
    <n v="0"/>
    <x v="1"/>
    <s v="Ninguna"/>
    <s v="No aplica"/>
    <s v=""/>
  </r>
  <r>
    <s v="7a4f4c93-f531-4e3a-912f-3590481f18a1"/>
    <d v="2026-01-29T08:58:23"/>
    <d v="2026-01-29T11:25:12"/>
    <s v="K.7 . L - bis  #  76 - 112"/>
    <x v="10"/>
    <d v="1899-12-30T08:55:00"/>
    <s v="Hector Escobar Osorio"/>
    <x v="4"/>
    <x v="29"/>
    <s v="K.7 . L - bis  #  76 - 112"/>
    <n v="3456768"/>
    <n v="-76479099"/>
    <n v="4"/>
    <n v="382209"/>
    <n v="335692"/>
    <s v="18N"/>
    <x v="1"/>
    <s v="Instituciones religiosas"/>
    <s v="Iglesia . Alianza  cristian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8eff23f0-8c0b-4f0e-b8e2-682f989348af"/>
    <d v="2026-01-29T08:43:19"/>
    <d v="2026-01-29T11:25:06"/>
    <s v="K.7 L - bis. #  76 - 43"/>
    <x v="10"/>
    <d v="1899-12-30T08:37:00"/>
    <s v="Hector Escobar Osorio"/>
    <x v="4"/>
    <x v="29"/>
    <s v="K.7 L - bis. #  76 - 43"/>
    <n v="3456976"/>
    <n v="-76479693"/>
    <n v="15"/>
    <n v="382232"/>
    <n v="335626"/>
    <s v="18N"/>
    <x v="2"/>
    <s v="Inst. Educativas Privadas"/>
    <s v="Liceo  . Jireh"/>
    <s v="Si"/>
    <s v="Lidia marchan"/>
    <n v="3176510008"/>
    <n v="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7"/>
    <n v="0"/>
    <n v="0"/>
    <n v="7"/>
    <n v="0"/>
    <n v="0"/>
    <n v="0"/>
    <s v="No aplica"/>
    <n v="0"/>
    <n v="0"/>
    <x v="1"/>
    <s v="Ninguna"/>
    <s v="No aplica"/>
    <s v=""/>
  </r>
  <r>
    <s v="5d039be5-d36d-439d-828b-18123edaf0aa"/>
    <d v="2026-01-29T11:21:17"/>
    <d v="2026-01-29T11:21:33"/>
    <s v="Cr47#23-00"/>
    <x v="10"/>
    <d v="1899-12-30T11:05:00"/>
    <s v="Diana Milays Quinonez Manyoma"/>
    <x v="3"/>
    <x v="26"/>
    <s v="Cr47#23-00"/>
    <n v="341081"/>
    <n v="-76523012"/>
    <n v="3"/>
    <n v="377135"/>
    <n v="330805"/>
    <s v="18N"/>
    <x v="2"/>
    <s v="Inst. Educativas Privadas"/>
    <s v="Insttitucion educativa fernando velasco"/>
    <s v="Si"/>
    <s v="Guarda  natalia"/>
    <n v="3147666592"/>
    <n v="50"/>
    <n v="0"/>
    <n v="0"/>
    <n v="0"/>
    <n v="0"/>
    <n v="0"/>
    <n v="0"/>
    <n v="0"/>
    <n v="0"/>
    <n v="0"/>
    <n v="0"/>
    <n v="0"/>
    <n v="0"/>
    <n v="2"/>
    <n v="2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6c9471e0-0aad-4128-8de9-cf4aaaf1a2ef"/>
    <d v="2026-01-29T09:27:04"/>
    <d v="2026-01-29T11:17:53"/>
    <s v="Kr 55 # 34 -04"/>
    <x v="10"/>
    <d v="1899-12-30T09:07:00"/>
    <s v="Fainory Santa Gallego"/>
    <x v="0"/>
    <x v="10"/>
    <s v="Kr 55 # 34 -04"/>
    <n v="3408698"/>
    <n v="-76494869"/>
    <n v="2"/>
    <n v="376896"/>
    <n v="333931"/>
    <s v="18N"/>
    <x v="1"/>
    <s v="Instituciones religiosas"/>
    <s v="Iglesia pentecostal .Vallado # 2"/>
    <s v="Si"/>
    <s v="Edwar  A lucomí"/>
    <n v="3102886855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242528eb-d0cd-4793-bd5d-35d82da263df"/>
    <d v="2026-01-29T10:42:37"/>
    <d v="2026-01-29T11:17:48"/>
    <s v="Kr 38 B con cl 56"/>
    <x v="10"/>
    <d v="1899-12-30T10:17:00"/>
    <s v="Fainory Santa Gallego"/>
    <x v="0"/>
    <x v="18"/>
    <s v="Kr 38 B con cl 56"/>
    <n v="3406875"/>
    <n v="-7649573"/>
    <n v="4"/>
    <n v="376695"/>
    <n v="333836"/>
    <s v="18N"/>
    <x v="1"/>
    <s v="Otras instituciones"/>
    <s v="Kiosko  la Amistad"/>
    <s v="Si"/>
    <s v="Carlos  guerrero"/>
    <n v="3185247298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66a9cc0c-6e20-40fd-97c4-7200a542e18e"/>
    <d v="2026-01-29T10:17:46"/>
    <d v="2026-01-29T11:17:43"/>
    <s v="Kr 37 # 56 -61"/>
    <x v="10"/>
    <d v="1899-12-30T10:09:00"/>
    <s v="Fainory Santa Gallego"/>
    <x v="0"/>
    <x v="18"/>
    <s v="Kr 37 # 56 -61"/>
    <n v="3407338"/>
    <n v="-76494908"/>
    <n v="4"/>
    <n v="376746"/>
    <n v="333927"/>
    <s v="18N"/>
    <x v="1"/>
    <s v="Otras instituciones"/>
    <s v="Comedor comunitario. Pro mund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No esta la persona  encargada del  comedor"/>
    <s v=""/>
  </r>
  <r>
    <s v="62139007-fa43-4999-917f-2d1f8f62d40a"/>
    <d v="2026-01-29T10:06:47"/>
    <d v="2026-01-29T11:17:38"/>
    <s v="Cl 57 # 36 - 19"/>
    <x v="10"/>
    <d v="1899-12-30T10:03:00"/>
    <s v="Fainory Santa Gallego"/>
    <x v="0"/>
    <x v="18"/>
    <s v="Cl 57 # 36 - 19"/>
    <n v="3407295"/>
    <n v="-76494546"/>
    <n v="5"/>
    <n v="376741"/>
    <n v="333967"/>
    <s v="18N"/>
    <x v="1"/>
    <s v="Instituciones religiosas"/>
    <s v="Iglesia Cristiana. Alas de unción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40b7dee8-e351-487f-bc77-6a496a100581"/>
    <d v="2026-01-29T10:02:48"/>
    <d v="2026-01-29T11:17:24"/>
    <s v="Cl 56 A # 34 -53"/>
    <x v="10"/>
    <d v="1899-12-30T09:56:00"/>
    <s v="Fainory Santa Gallego"/>
    <x v="0"/>
    <x v="18"/>
    <s v="Cl 56 A # 34 -53"/>
    <n v="3407559"/>
    <n v="-76494787"/>
    <n v="4"/>
    <n v="376770"/>
    <n v="333940"/>
    <s v="18N"/>
    <x v="2"/>
    <s v="Hogares de bienestar familiar"/>
    <s v="Hogar I.C.B.F. Los travies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Una señora  me informa  que   estan en vacaciones"/>
    <s v=""/>
  </r>
  <r>
    <s v="70d064e9-a73f-449b-bcf3-ff3347158abb"/>
    <d v="2026-01-29T09:56:08"/>
    <d v="2026-01-29T11:17:19"/>
    <s v="Kr 36 # 56 -52"/>
    <x v="10"/>
    <d v="1899-12-30T09:51:00"/>
    <s v="Fainory Santa Gallego"/>
    <x v="0"/>
    <x v="18"/>
    <s v="Kr 36 # 56 -52"/>
    <n v="3407568"/>
    <n v="-76494755"/>
    <n v="16"/>
    <n v="376771"/>
    <n v="333944"/>
    <s v="18N"/>
    <x v="2"/>
    <s v="Hogares de bienestar familiar"/>
    <s v="Hogar I.C.B.F. Los pequeños  picapiedras"/>
    <s v="Si"/>
    <s v="Lucía casaran"/>
    <n v="310854073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En vacaciones los niños. Pero permitieron la.visita"/>
    <s v=""/>
  </r>
  <r>
    <s v="8c3bde36-99bd-4f0c-8851-1782a651ccc3"/>
    <d v="2026-01-29T09:46:18"/>
    <d v="2026-01-29T11:17:09"/>
    <s v="Kr 38 # 55 - 07"/>
    <x v="10"/>
    <d v="1899-12-30T09:42:00"/>
    <s v="Fainory Santa Gallego"/>
    <x v="0"/>
    <x v="10"/>
    <s v="Kr 38 # 55 - 07"/>
    <n v="3407767"/>
    <n v="-76495575"/>
    <n v="4"/>
    <n v="376794"/>
    <n v="333853"/>
    <s v="18N"/>
    <x v="1"/>
    <s v="Otras instituciones"/>
    <s v="Fundación  Rosa helena castillo"/>
    <s v="Si"/>
    <s v="Rosa helena castillo"/>
    <n v="3152323982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6640e369-648b-4090-88de-3c52e2d19b41"/>
    <d v="2026-01-29T09:42:27"/>
    <d v="2026-01-29T11:17:04"/>
    <s v="Kr 38 # 55 -05"/>
    <x v="10"/>
    <d v="1899-12-30T09:27:00"/>
    <s v="Fainory Santa Gallego"/>
    <x v="0"/>
    <x v="10"/>
    <s v="Kr 38 # 55 -05"/>
    <n v="3407759"/>
    <n v="-76495569"/>
    <n v="3"/>
    <n v="376793"/>
    <n v="333854"/>
    <s v="18N"/>
    <x v="1"/>
    <s v="Otras instituciones"/>
    <s v="Comedor comunitario  Las sazones de la negra fina"/>
    <s v="Si"/>
    <s v="Rosa helena castillo"/>
    <n v="3152323982"/>
    <n v="12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6e9ff885-e0d1-4fb7-a584-e21e22581014"/>
    <d v="2026-01-29T09:07:52"/>
    <d v="2026-01-29T11:16:54"/>
    <s v="Cl 56 A # 32 A 84"/>
    <x v="10"/>
    <d v="1899-12-30T09:04:00"/>
    <s v="Fainory Santa Gallego"/>
    <x v="0"/>
    <x v="10"/>
    <s v="Cl 56 A # 32 A 84"/>
    <n v="3409403"/>
    <n v="-76493331"/>
    <n v="6"/>
    <n v="376974"/>
    <n v="334103"/>
    <s v="18N"/>
    <x v="0"/>
    <s v="Bodegas de reciclaje"/>
    <s v="Reciclaje  Bonilla"/>
    <s v="Si"/>
    <s v="Julio A Velez"/>
    <n v="3013869743"/>
    <n v="2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1"/>
    <s v="No aplica"/>
    <n v="0"/>
    <n v="0"/>
    <x v="1"/>
    <s v="Ninguna"/>
    <s v="Se dan todas las recomendaciones. Pertinentes"/>
    <s v=""/>
  </r>
  <r>
    <s v="4e257d05-1fee-411a-a5b1-77442599e410"/>
    <d v="2026-01-29T09:04:25"/>
    <d v="2026-01-29T11:16:48"/>
    <s v="Cl 56 A # 32 A 82"/>
    <x v="10"/>
    <d v="1899-12-30T08:50:00"/>
    <s v="Fainory Santa Gallego"/>
    <x v="0"/>
    <x v="10"/>
    <s v="Cl 56 A # 32 A 82"/>
    <n v="340951"/>
    <n v="-76493731"/>
    <n v="23"/>
    <n v="376986"/>
    <n v="334058"/>
    <s v="18N"/>
    <x v="1"/>
    <s v="Otras instituciones"/>
    <s v="Cancha  y parque  Bonilla"/>
    <s v="Si"/>
    <s v="Julio A Velez"/>
    <n v="3013869743"/>
    <n v="2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s v="No aplica"/>
    <n v="0"/>
    <n v="0"/>
    <x v="1"/>
    <s v="Ninguna"/>
    <s v="No aplica"/>
    <s v=""/>
  </r>
  <r>
    <s v="9eada0a9-d2a9-4edf-b2f7-3c762d540318"/>
    <d v="2026-01-29T08:49:58"/>
    <d v="2026-01-29T11:16:43"/>
    <s v="Cl 55 # 32 A 87"/>
    <x v="10"/>
    <d v="1899-12-30T08:32:00"/>
    <s v="Fainory Santa Gallego"/>
    <x v="0"/>
    <x v="10"/>
    <s v="Cl 55 # 32 A 87"/>
    <n v="3410034"/>
    <n v="-76493816"/>
    <n v="11"/>
    <n v="377044"/>
    <n v="334049"/>
    <s v="18N"/>
    <x v="1"/>
    <s v="Viveros"/>
    <s v="Vivero Miller"/>
    <s v="Si"/>
    <s v="Millerlady  Gorzon"/>
    <n v="3218741954"/>
    <n v="1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2"/>
    <n v="2"/>
    <n v="0"/>
    <n v="0"/>
    <n v="0"/>
    <n v="0"/>
    <n v="0"/>
    <n v="0"/>
    <n v="1"/>
    <n v="0"/>
    <n v="0"/>
    <n v="0"/>
    <n v="5"/>
    <n v="0"/>
    <n v="0"/>
    <n v="2"/>
    <s v="No aplica"/>
    <n v="0"/>
    <n v="0"/>
    <x v="1"/>
    <s v="Ninguna"/>
    <s v="No aplica"/>
    <s v=""/>
  </r>
  <r>
    <s v="2c8cc428-e2ac-4c3a-bf8b-0fc6853cd2db"/>
    <d v="2026-01-29T08:32:22"/>
    <d v="2026-01-29T11:16:38"/>
    <s v="Cl 55 # 33 - 129"/>
    <x v="10"/>
    <d v="1899-12-30T08:21:00"/>
    <s v="Fainory Santa Gallego"/>
    <x v="0"/>
    <x v="10"/>
    <s v="Cl 55 # 33 - 129"/>
    <n v="3408983"/>
    <n v="-76494904"/>
    <n v="18"/>
    <n v="376928"/>
    <n v="333928"/>
    <s v="18N"/>
    <x v="0"/>
    <s v="Vulcanizadoras"/>
    <s v="Vulcanizadora Don Segundo"/>
    <s v="Si"/>
    <s v="Israel velasquez"/>
    <n v="3188631406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Límpido"/>
    <s v="No aplica"/>
    <s v=""/>
  </r>
  <r>
    <s v="1729e2e6-ba35-4078-9fac-b270ecd86be5"/>
    <d v="2026-01-29T11:03:19"/>
    <d v="2026-01-29T11:03:29"/>
    <s v="Kr 46 b#18-05"/>
    <x v="10"/>
    <d v="1899-12-30T10:53:00"/>
    <s v="Diana Milays Quinonez Manyoma"/>
    <x v="3"/>
    <x v="26"/>
    <s v="Kr 46 b#18-05"/>
    <m/>
    <m/>
    <m/>
    <m/>
    <m/>
    <s v=""/>
    <x v="0"/>
    <s v="Vulcanizadoras"/>
    <s v="Pintucarzo"/>
    <s v="Si"/>
    <s v="Juan camilo quiros"/>
    <n v="3186874387"/>
    <n v="20"/>
    <n v="0"/>
    <n v="0"/>
    <n v="0"/>
    <n v="0"/>
    <n v="0"/>
    <n v="0"/>
    <n v="0"/>
    <n v="0"/>
    <n v="4"/>
    <n v="4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9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31f7555d-dc4b-4e9d-9d3c-19ebc898b3c9"/>
    <d v="2026-01-29T11:02:42"/>
    <d v="2026-01-29T11:02:48"/>
    <s v="Kra.44-A. # 10-25"/>
    <x v="10"/>
    <d v="1899-12-30T10:52:00"/>
    <s v="Violet Jaramillo Valencia"/>
    <x v="3"/>
    <x v="30"/>
    <s v="Kra.44-A. # 10-25"/>
    <n v="3415069"/>
    <n v="-76536422"/>
    <n v="5"/>
    <n v="377608"/>
    <n v="329315"/>
    <s v="18N"/>
    <x v="1"/>
    <s v="Unidades residenciales"/>
    <s v="Unidad Residencial.Barcelona"/>
    <s v="Si"/>
    <s v="Yolanda.Patiño"/>
    <n v="3227446957"/>
    <n v="20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14"/>
    <n v="0"/>
    <n v="0"/>
    <n v="0"/>
    <s v="No aplica"/>
    <n v="0"/>
    <n v="0"/>
    <x v="1"/>
    <s v="Ninguna"/>
    <s v="No aplica"/>
    <s v=""/>
  </r>
  <r>
    <s v="930b9e58-dcfc-44a4-a744-c8032d762474"/>
    <d v="2026-01-29T10:59:10"/>
    <d v="2026-01-29T10:59:16"/>
    <s v="C 112 # 26-77"/>
    <x v="10"/>
    <d v="1899-12-30T10:56:00"/>
    <s v="Magaly Guerrero Chicangan"/>
    <x v="2"/>
    <x v="20"/>
    <s v="C 112 # 26-77"/>
    <n v="3426372"/>
    <n v="-76468626"/>
    <n v="2"/>
    <n v="378846"/>
    <n v="336851"/>
    <s v="18N"/>
    <x v="1"/>
    <s v="Otras instituciones"/>
    <s v="Comedor comunitario por un futuro mejor"/>
    <s v="Si"/>
    <s v="Janeth hurtado"/>
    <n v="3128912310"/>
    <n v="70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Usan límpido"/>
    <s v="Se dejo recomendaciones para el control y prevención contra el dengue"/>
    <s v=""/>
  </r>
  <r>
    <s v="8db9c0af-7572-4a98-9a35-643ecb94265f"/>
    <d v="2026-01-29T10:53:40"/>
    <d v="2026-01-29T10:54:04"/>
    <s v="C 114# 26-06"/>
    <x v="10"/>
    <d v="1899-12-30T10:49:00"/>
    <s v="Magaly Guerrero Chicangan"/>
    <x v="2"/>
    <x v="20"/>
    <s v="C 114# 26-06"/>
    <n v="3426742"/>
    <n v="-7646801"/>
    <n v="2"/>
    <n v="378887"/>
    <n v="336919"/>
    <s v="18N"/>
    <x v="2"/>
    <s v="Inst. Educativas Privadas"/>
    <s v="Centro educativo terranova"/>
    <s v="Si"/>
    <s v="Luz ahíde terranova"/>
    <n v="3168417602"/>
    <n v="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7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4f195f2c-30d5-405b-a7fb-bafa068cc9a2"/>
    <d v="2026-01-29T10:49:04"/>
    <d v="2026-01-29T10:49:10"/>
    <s v="C 114 # 26-04"/>
    <x v="10"/>
    <d v="1899-12-30T10:46:00"/>
    <s v="Magaly Guerrero Chicangan"/>
    <x v="2"/>
    <x v="20"/>
    <s v="C 114 # 26-04"/>
    <n v="3426742"/>
    <n v="-7646799"/>
    <n v="2"/>
    <n v="378887"/>
    <n v="336921"/>
    <s v="18N"/>
    <x v="1"/>
    <s v="Otras instituciones"/>
    <s v="Comedor comunitario terranova"/>
    <s v="Si"/>
    <s v="Manuel sierra nuñez"/>
    <n v="3186001844"/>
    <n v="11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Tarros con tapa"/>
    <s v="Se deja las respectivas recomendaciones para evitar criaderos del zancudo transmisor del dengue"/>
    <s v=""/>
  </r>
  <r>
    <s v="3a0a534b-8972-4bff-8bc4-f0660fcc6f55"/>
    <d v="2026-01-29T10:47:14"/>
    <d v="2026-01-29T10:47:21"/>
    <s v="Kra.46.  #10-15"/>
    <x v="10"/>
    <d v="1899-12-30T10:43:00"/>
    <s v="Violet Jaramillo Valencia"/>
    <x v="3"/>
    <x v="30"/>
    <s v="Kra.46.  #10-15"/>
    <n v="3414454"/>
    <n v="-76536948"/>
    <n v="3"/>
    <n v="377540"/>
    <n v="329257"/>
    <s v="18N"/>
    <x v="1"/>
    <s v="Estaciones de servicio"/>
    <s v="E D.S.  Sur. Auto.Pista"/>
    <s v="Si"/>
    <s v="Isabella Arboleda Mora"/>
    <n v="3116173164"/>
    <n v="300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8"/>
    <n v="0"/>
    <n v="0"/>
    <n v="0"/>
    <s v="No aplica"/>
    <n v="0"/>
    <n v="0"/>
    <x v="1"/>
    <s v="Ninguna"/>
    <s v="No aplica"/>
    <s v=""/>
  </r>
  <r>
    <s v="89699eae-a351-4f87-8160-f7d2bfad4b76"/>
    <d v="2026-01-29T10:43:16"/>
    <d v="2026-01-29T10:43:30"/>
    <s v="C 113- K26B1"/>
    <x v="10"/>
    <d v="1899-12-30T10:37:00"/>
    <s v="Magaly Guerrero Chicangan"/>
    <x v="2"/>
    <x v="20"/>
    <s v="C 113- K26B1"/>
    <n v="342548"/>
    <n v="-76468808"/>
    <n v="1"/>
    <n v="378747"/>
    <n v="336830"/>
    <s v="18N"/>
    <x v="1"/>
    <s v="Instituciones religiosas"/>
    <s v="Iglesia cristiana cielos abiertos"/>
    <s v="Si"/>
    <s v="Julia varela"/>
    <n v="0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00"/>
    <s v="Se deja las respectivas recomendaciones para evitar criaderos del zancudo transmisor del dengue"/>
    <s v=""/>
  </r>
  <r>
    <s v="0715f128-ebfd-421f-b657-0d9b15b1e649"/>
    <d v="2026-01-29T10:37:16"/>
    <d v="2026-01-29T10:37:22"/>
    <s v="Cl 10. #46-45"/>
    <x v="10"/>
    <d v="1899-12-30T10:31:00"/>
    <s v="Violet Jaramillo Valencia"/>
    <x v="3"/>
    <x v="30"/>
    <s v="Cl 10. #46-45"/>
    <n v="3413621"/>
    <n v="-7653714"/>
    <n v="12"/>
    <n v="377448"/>
    <n v="329235"/>
    <s v="18N"/>
    <x v="1"/>
    <s v="Hoteles"/>
    <s v="Aparta Hotel Caleños Club"/>
    <s v="Si"/>
    <s v="Yenny Muñoz"/>
    <n v="3213080575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6"/>
    <n v="6"/>
    <n v="0"/>
    <n v="0"/>
    <n v="8"/>
    <n v="0"/>
    <n v="0"/>
    <n v="0"/>
    <s v="No aplica"/>
    <n v="0"/>
    <n v="0"/>
    <x v="1"/>
    <s v="Ninguna"/>
    <s v="No aplica"/>
    <s v=""/>
  </r>
  <r>
    <s v="62406514-b95a-4519-9986-15ae27b6dc9a"/>
    <d v="2026-01-29T10:32:25"/>
    <d v="2026-01-29T10:32:31"/>
    <s v="C 114 # 26B1-11"/>
    <x v="10"/>
    <d v="1899-12-30T10:28:00"/>
    <s v="Magaly Guerrero Chicangan"/>
    <x v="2"/>
    <x v="20"/>
    <s v="C 114 # 26B1-11"/>
    <n v="3425273"/>
    <n v="-76468777"/>
    <n v="2"/>
    <n v="378725"/>
    <n v="336834"/>
    <s v="18N"/>
    <x v="1"/>
    <s v="Otras instituciones"/>
    <s v="Comedor comunitario UN GRANITO DE MOSTAZA"/>
    <s v="Si"/>
    <s v="Ana cecila lenis"/>
    <n v="3127553388"/>
    <n v="5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aa361a92-0a4d-4eef-a10c-c0c39bcb0d63"/>
    <d v="2026-01-29T10:31:01"/>
    <d v="2026-01-29T10:31:10"/>
    <s v="Cl 18 # 47-05"/>
    <x v="10"/>
    <d v="1899-12-30T10:20:00"/>
    <s v="Diana Milays Quinonez Manyoma"/>
    <x v="3"/>
    <x v="26"/>
    <s v="Cl 18 # 47-05"/>
    <n v="3409124"/>
    <n v="-76524567"/>
    <n v="3"/>
    <n v="376949"/>
    <n v="330632"/>
    <s v="18N"/>
    <x v="1"/>
    <s v="Instituciones religiosas"/>
    <s v="Iglesia cristiana casa de oracion Nazareno"/>
    <s v="Si"/>
    <s v="Gabriel artiaga"/>
    <n v="6603625"/>
    <n v="9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Fumigan"/>
    <s v="Se le deja recomendaciones que los hijos les estén aplicando líquido para evitar criaderos del zancudo del dengue"/>
    <s v=""/>
  </r>
  <r>
    <s v="3825c7a9-44cf-415c-9467-8d525110a9ca"/>
    <d v="2026-01-29T10:22:53"/>
    <d v="2026-01-29T10:22:59"/>
    <s v="Cl 10. Kra.48"/>
    <x v="10"/>
    <d v="1899-12-30T10:16:00"/>
    <s v="Violet Jaramillo Valencia"/>
    <x v="3"/>
    <x v="13"/>
    <s v="Cl 10. Kra.48"/>
    <n v="3412624"/>
    <n v="-76537703"/>
    <n v="3"/>
    <n v="377338"/>
    <n v="329173"/>
    <s v="18N"/>
    <x v="1"/>
    <s v="Instituciones religiosas"/>
    <s v="I.P.S.  Vivir"/>
    <s v="Si"/>
    <s v="Jairo. Ramirez"/>
    <n v="3184174989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inguna"/>
    <s v="No aplica"/>
    <s v=""/>
  </r>
  <r>
    <s v="e9be2ae8-553b-483a-bcab-395f5e47ba8b"/>
    <d v="2026-01-29T10:21:31"/>
    <d v="2026-01-29T10:21:41"/>
    <s v="K26B3 - C 116"/>
    <x v="10"/>
    <d v="1899-12-30T10:18:00"/>
    <s v="Magaly Guerrero Chicangan"/>
    <x v="2"/>
    <x v="20"/>
    <s v="K26B3 - C 116"/>
    <n v="3424198"/>
    <n v="-76468032"/>
    <n v="2"/>
    <n v="378606"/>
    <n v="336916"/>
    <s v="18N"/>
    <x v="1"/>
    <s v="Centros de recreación"/>
    <s v="Polideportivo invicali"/>
    <s v="Si"/>
    <s v="Angel hernandez"/>
    <n v="3236584079"/>
    <n v="5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3"/>
    <n v="0"/>
    <n v="0"/>
    <n v="7"/>
    <n v="0"/>
    <n v="0"/>
    <n v="0"/>
    <s v="No aplica"/>
    <n v="0"/>
    <n v="0"/>
    <x v="1"/>
    <s v="00"/>
    <s v="Se deja las respectivas recomendaciones para evitar criaderos del zancudo transmisor del dengue"/>
    <s v=""/>
  </r>
  <r>
    <s v="5680e9d6-220a-431d-b900-3a9d23741cf0"/>
    <d v="2026-01-29T10:14:56"/>
    <d v="2026-01-29T10:15:05"/>
    <s v="Cr 48  # 16 - 75"/>
    <x v="10"/>
    <d v="1899-12-30T10:08:00"/>
    <s v="Diana Milays Quinonez Manyoma"/>
    <x v="3"/>
    <x v="27"/>
    <s v="Cr 48  # 16 - 75"/>
    <n v="340807"/>
    <n v="-76525597"/>
    <n v="3"/>
    <n v="376832"/>
    <n v="330517"/>
    <s v="18N"/>
    <x v="1"/>
    <s v="Parqueaderos"/>
    <s v="Parqueadero las granjas"/>
    <s v="Si"/>
    <s v="Monica estrada pozzu"/>
    <n v="3156438921"/>
    <n v="30"/>
    <n v="0"/>
    <n v="0"/>
    <n v="0"/>
    <n v="0"/>
    <n v="0"/>
    <n v="0"/>
    <n v="0"/>
    <n v="0"/>
    <n v="6"/>
    <n v="6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2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66c22668-55e8-49ec-bdbb-99553582a176"/>
    <d v="2026-01-29T10:13:18"/>
    <d v="2026-01-29T10:13:25"/>
    <s v="Kra 48-A.con Cl 10-A"/>
    <x v="10"/>
    <d v="1899-12-30T10:06:00"/>
    <s v="Violet Jaramillo Valencia"/>
    <x v="3"/>
    <x v="13"/>
    <s v="Kra 48-A.con Cl 10-A"/>
    <n v="3411748"/>
    <n v="-76537648"/>
    <n v="3"/>
    <n v="377241"/>
    <n v="329179"/>
    <s v="18N"/>
    <x v="1"/>
    <s v="Centros de recreación"/>
    <s v="Parque.Recreativo. Villa.Epal"/>
    <s v="Si"/>
    <s v="Sergio. Serna"/>
    <n v="3154446668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2"/>
    <n v="2"/>
    <n v="0"/>
    <n v="0"/>
    <n v="6"/>
    <n v="0"/>
    <n v="0"/>
    <n v="0"/>
    <s v="No aplica"/>
    <n v="0"/>
    <n v="0"/>
    <x v="1"/>
    <s v="Ninguna"/>
    <s v="No aplica"/>
    <s v=""/>
  </r>
  <r>
    <s v="1fb04c9e-757e-4f37-b4e7-feadb6ee11f0"/>
    <d v="2026-01-29T10:09:37"/>
    <d v="2026-01-29T10:10:03"/>
    <s v="C 112#26D13"/>
    <x v="10"/>
    <d v="1899-12-30T10:06:00"/>
    <s v="Magaly Guerrero Chicangan"/>
    <x v="2"/>
    <x v="20"/>
    <s v="C 112#26D13"/>
    <n v="3424442"/>
    <n v="-76469657"/>
    <n v="1"/>
    <n v="378633"/>
    <n v="336736"/>
    <s v="18N"/>
    <x v="1"/>
    <s v="Instituciones religiosas"/>
    <s v="Iglesia cristiana Unidos por Jesucristo"/>
    <s v="Si"/>
    <s v="Nubia espinoza"/>
    <n v="3147641745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Usan límpido"/>
    <s v="Se dejo las respectivas recomendaciones para evitar criaderos del zancudo transmisor del dengue"/>
    <s v=""/>
  </r>
  <r>
    <s v="1d1572f5-3154-4a82-85bf-612979c4b2b4"/>
    <d v="2026-01-29T09:57:54"/>
    <d v="2026-01-29T10:08:28"/>
    <s v="Cl23 #47a -25"/>
    <x v="10"/>
    <d v="1899-12-30T09:50:00"/>
    <s v="Diana Milays Quinonez Manyoma"/>
    <x v="3"/>
    <x v="26"/>
    <s v="Cl23 #47a -25"/>
    <n v="3408199"/>
    <n v="-76523126"/>
    <n v="3"/>
    <n v="376846"/>
    <n v="330792"/>
    <s v="18N"/>
    <x v="0"/>
    <s v="Vulcanizadoras"/>
    <s v="Vulcanizadora llants blanca"/>
    <s v="Si"/>
    <s v="Javier meneses"/>
    <n v="3165443337"/>
    <n v="20"/>
    <n v="0"/>
    <n v="0"/>
    <n v="0"/>
    <n v="0"/>
    <n v="1"/>
    <n v="1"/>
    <n v="0"/>
    <n v="0"/>
    <n v="5"/>
    <n v="5"/>
    <n v="0"/>
    <n v="0"/>
    <n v="4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3"/>
    <n v="0"/>
    <n v="13"/>
    <n v="3"/>
    <n v="0"/>
    <n v="0"/>
    <s v="No aplica"/>
    <n v="0"/>
    <n v="0"/>
    <x v="4"/>
    <s v="Usan limpido"/>
    <s v="Se le deja recomendaciones que los hijos les estén aplicando líquido para evitar criaderos del zancudo del dengue"/>
    <s v=""/>
  </r>
  <r>
    <s v="3043ca27-eec8-46fd-86ff-fcaf79308ae9"/>
    <d v="2026-01-29T10:04:54"/>
    <d v="2026-01-29T10:05:00"/>
    <s v="Kra 49.  #10-A-01"/>
    <x v="10"/>
    <d v="1899-12-30T09:59:00"/>
    <s v="Violet Jaramillo Valencia"/>
    <x v="3"/>
    <x v="13"/>
    <s v="Kra 49.  #10-A-01"/>
    <n v="3411582"/>
    <n v="-76537247"/>
    <n v="2"/>
    <n v="377223"/>
    <n v="329223"/>
    <s v="18N"/>
    <x v="2"/>
    <s v="Jardines infantiles"/>
    <s v="Jardín Infantil Caminito de Luz"/>
    <s v="Si"/>
    <s v="NicolleDayanaLópez"/>
    <n v="3128257651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inguna"/>
    <s v="No aplica"/>
    <s v=""/>
  </r>
  <r>
    <s v="f1916f25-3b30-48f7-a2d6-8999a3690d13"/>
    <d v="2026-01-29T09:50:27"/>
    <d v="2026-01-29T09:50:35"/>
    <s v="C 112 # 26H11"/>
    <x v="10"/>
    <d v="1899-12-30T09:42:00"/>
    <s v="Magaly Guerrero Chicangan"/>
    <x v="2"/>
    <x v="20"/>
    <s v="C 112 # 26H11"/>
    <n v="3423289"/>
    <n v="-76470357"/>
    <n v="7"/>
    <n v="378505"/>
    <n v="336658"/>
    <s v="18N"/>
    <x v="1"/>
    <s v="Viveros"/>
    <s v="Vivero jisela"/>
    <s v="Si"/>
    <s v="Ruth Mary serna"/>
    <n v="3002487614"/>
    <n v="13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Usa límpido en sifon"/>
    <s v="Se deja las respectivas recomendaciones para evitar criaderos del zancudo transmisor del dengue"/>
    <s v=""/>
  </r>
  <r>
    <s v="7566fa20-0ffe-4cbd-a338-a0fe2a83af61"/>
    <d v="2026-01-29T09:18:03"/>
    <d v="2026-01-29T09:18:17"/>
    <s v="Cl23 # 47-11"/>
    <x v="10"/>
    <d v="1899-12-30T09:14:00"/>
    <s v="Diana Milays Quinonez Manyoma"/>
    <x v="3"/>
    <x v="26"/>
    <s v="Cl23 # 47-11"/>
    <n v="3408862"/>
    <n v="-76523196"/>
    <n v="4"/>
    <n v="376919"/>
    <n v="330784"/>
    <s v="18N"/>
    <x v="1"/>
    <s v="Instituciones religiosas"/>
    <s v="Ceisto poder de vida"/>
    <s v="Si"/>
    <s v="Lorena acevedo"/>
    <n v="3054287698"/>
    <n v="5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5"/>
    <n v="0"/>
    <n v="0"/>
    <n v="11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7da9a8c1-ea69-40d5-ab3c-8f6b436a5e45"/>
    <d v="2026-01-29T09:02:31"/>
    <d v="2026-01-29T09:02:38"/>
    <s v="Cl 12 A.co.Krs 48-A"/>
    <x v="10"/>
    <d v="1899-12-30T08:49:00"/>
    <s v="Violet Jaramillo Valencia"/>
    <x v="3"/>
    <x v="13"/>
    <s v="Cl 12 A.co.Krs 48-A"/>
    <n v="3410937"/>
    <n v="-76535524"/>
    <n v="3"/>
    <n v="377151"/>
    <n v="329414"/>
    <s v="18N"/>
    <x v="1"/>
    <s v="Centros de recreación"/>
    <s v="Unidad Recreativo.Los.Panas"/>
    <s v="Si"/>
    <s v="Angel.Hernández"/>
    <n v="3127344925"/>
    <n v="150"/>
    <n v="0"/>
    <n v="0"/>
    <n v="0"/>
    <n v="0"/>
    <n v="0"/>
    <n v="0"/>
    <n v="0"/>
    <n v="0"/>
    <n v="0"/>
    <n v="0"/>
    <n v="0"/>
    <n v="0"/>
    <n v="4"/>
    <n v="4"/>
    <n v="2"/>
    <n v="2"/>
    <n v="0"/>
    <n v="0"/>
    <n v="0"/>
    <n v="0"/>
    <n v="0"/>
    <n v="0"/>
    <n v="0"/>
    <n v="0"/>
    <n v="0"/>
    <n v="0"/>
    <n v="0"/>
    <n v="0"/>
    <n v="2"/>
    <n v="2"/>
    <n v="0"/>
    <n v="0"/>
    <n v="6"/>
    <n v="6"/>
    <n v="0"/>
    <n v="0"/>
    <n v="12"/>
    <n v="2"/>
    <n v="0"/>
    <n v="4"/>
    <s v="No aplica"/>
    <n v="0"/>
    <n v="0"/>
    <x v="4"/>
    <s v="Ninguna"/>
    <s v="No aplica"/>
    <s v="https://five.epicollect.net/api/media/control-larvario-en-lch-etv-2026?type=photo&amp;format=entry_original&amp;name=7da9a8c1-ea69-40d5-ab3c-8f6b436a5e45_1769695344.jpg"/>
  </r>
  <r>
    <s v="da3f8375-3b39-4791-ba08-a0431f36b98e"/>
    <d v="2026-01-29T08:42:17"/>
    <d v="2026-01-29T08:42:25"/>
    <s v="Kra 48-A.12-B-55"/>
    <x v="10"/>
    <d v="1899-12-30T08:24:00"/>
    <s v="Violet Jaramillo Valencia"/>
    <x v="3"/>
    <x v="13"/>
    <s v="Kra 48-A.12-B-55"/>
    <n v="3410763"/>
    <n v="-7653452"/>
    <n v="3"/>
    <n v="377132"/>
    <n v="329526"/>
    <s v="18N"/>
    <x v="1"/>
    <s v="Unidades residenciales"/>
    <s v="Unidades. Residencial. Urapanes.1"/>
    <s v="Si"/>
    <s v="Harold  Martinez"/>
    <n v="3042600835"/>
    <n v="3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10"/>
    <n v="0"/>
    <n v="0"/>
    <n v="2"/>
    <s v="No aplica"/>
    <n v="0"/>
    <n v="0"/>
    <x v="1"/>
    <s v="Ninguna"/>
    <s v="No aplica"/>
    <s v="https://five.epicollect.net/api/media/control-larvario-en-lch-etv-2026?type=photo&amp;format=entry_original&amp;name=da3f8375-3b39-4791-ba08-a0431f36b98e_1769694133.jpg"/>
  </r>
  <r>
    <s v="b4cdb7f0-33b7-40b5-8bf4-c56caf47bda1"/>
    <d v="2026-01-30T10:28:41"/>
    <d v="2026-01-30T13:16:13"/>
    <s v="CL72a # 7cbis-10"/>
    <x v="11"/>
    <d v="1899-12-30T10:13:00"/>
    <s v="Eliana Andrea Lopez Marin"/>
    <x v="4"/>
    <x v="25"/>
    <s v="CL72a # 7cbis-10"/>
    <n v="3462929"/>
    <n v="-76481515"/>
    <n v="2"/>
    <n v="382890"/>
    <n v="335425"/>
    <s v="18N"/>
    <x v="2"/>
    <s v="Inst. Educativas Públicas"/>
    <s v="I.E.AfrocolombianaAlfonsoLópezsede central"/>
    <s v="Si"/>
    <s v="BeatrizGonzález"/>
    <n v="3178639392"/>
    <n v="28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Ninguna"/>
    <s v="No aplica"/>
    <s v=""/>
  </r>
  <r>
    <s v="07ab8340-e88b-4bfe-822e-04f03dc92f0f"/>
    <d v="2026-01-30T10:06:27"/>
    <d v="2026-01-30T13:16:09"/>
    <s v="Kr 7c # 72a-81"/>
    <x v="11"/>
    <d v="1899-12-30T10:03:00"/>
    <s v="Eliana Andrea Lopez Marin"/>
    <x v="4"/>
    <x v="25"/>
    <s v="Kr 7c # 72a-81"/>
    <n v="346407"/>
    <n v="-7648121"/>
    <n v="1"/>
    <n v="383017"/>
    <n v="335459"/>
    <s v="18N"/>
    <x v="1"/>
    <s v="Otras instituciones"/>
    <s v="Caseta comunal Alfonso López"/>
    <s v="Si"/>
    <s v="Eduardo Muñoz"/>
    <n v="3154616657"/>
    <n v="2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749c356e-15e9-4029-b888-f71d895e1567"/>
    <d v="2026-01-30T09:55:01"/>
    <d v="2026-01-30T13:16:00"/>
    <s v="Kr 7c # 72c-03"/>
    <x v="11"/>
    <d v="1899-12-30T09:52:00"/>
    <s v="Eliana Andrea Lopez Marin"/>
    <x v="4"/>
    <x v="25"/>
    <s v="Kr 7c # 72c-03"/>
    <n v="3464318"/>
    <n v="-76480778"/>
    <n v="3"/>
    <n v="383044"/>
    <n v="335507"/>
    <s v="18N"/>
    <x v="2"/>
    <s v="Inst. Educativas Privadas"/>
    <s v="San Francisco solano"/>
    <s v="Si"/>
    <s v="Eugenia villada"/>
    <n v="3218075436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c6abc6e0-efa3-490b-99f3-cd4a754d8e65"/>
    <d v="2026-01-30T09:34:06"/>
    <d v="2026-01-30T13:15:53"/>
    <s v="Kr 7a # 72c-81"/>
    <x v="11"/>
    <d v="1899-12-30T09:29:00"/>
    <s v="Eliana Andrea Lopez Marin"/>
    <x v="4"/>
    <x v="25"/>
    <s v="Kr 7a # 72c-81"/>
    <n v="3465081"/>
    <n v="-76480135"/>
    <n v="3"/>
    <n v="383128"/>
    <n v="335578"/>
    <s v="18N"/>
    <x v="0"/>
    <s v="Vulcanizadoras"/>
    <s v="Quiceno"/>
    <s v="Si"/>
    <s v="Uriel quiceno"/>
    <n v="3137201739"/>
    <n v="5"/>
    <n v="0"/>
    <n v="0"/>
    <n v="0"/>
    <n v="0"/>
    <n v="0"/>
    <n v="0"/>
    <n v="0"/>
    <n v="0"/>
    <n v="3"/>
    <n v="3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0"/>
    <n v="0"/>
    <n v="0"/>
    <s v="No aplica"/>
    <n v="0"/>
    <n v="0"/>
    <x v="1"/>
    <s v="Ninguna"/>
    <s v="No aplica"/>
    <s v=""/>
  </r>
  <r>
    <s v="d9a2b973-a0f1-4599-9951-aad8515837b2"/>
    <d v="2026-01-30T09:20:41"/>
    <d v="2026-01-30T13:15:48"/>
    <s v="Kr 7b # 72b-40"/>
    <x v="11"/>
    <d v="1899-12-30T09:14:00"/>
    <s v="Eliana Andrea Lopez Marin"/>
    <x v="4"/>
    <x v="25"/>
    <s v="Kr 7b # 72b-40"/>
    <n v="3464982"/>
    <n v="-7648126"/>
    <n v="2"/>
    <n v="383117"/>
    <n v="335453"/>
    <s v="18N"/>
    <x v="2"/>
    <s v="Jardines infantiles"/>
    <s v="Ternura"/>
    <s v="Si"/>
    <s v="Nury Arteaga"/>
    <n v="3016321736"/>
    <n v="2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bd2fff41-5e0f-45ef-9ec8-30b69f0d7ee8"/>
    <d v="2026-01-30T09:09:18"/>
    <d v="2026-01-30T13:15:43"/>
    <s v="CL72a kr 7"/>
    <x v="11"/>
    <d v="1899-12-30T09:07:00"/>
    <s v="Eliana Andrea Lopez Marin"/>
    <x v="4"/>
    <x v="25"/>
    <s v="CL72a kr 7"/>
    <n v="3465746"/>
    <n v="-76482492"/>
    <n v="2"/>
    <n v="383202"/>
    <n v="335317"/>
    <s v="18N"/>
    <x v="1"/>
    <s v="Otras instituciones"/>
    <s v="Funeraria López"/>
    <s v="Si"/>
    <s v="Wilmar Zalazar"/>
    <n v="3128456454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01af46a2-3380-46fd-a902-3ad09ee2ddd8"/>
    <d v="2026-01-30T08:46:37"/>
    <d v="2026-01-30T13:15:38"/>
    <s v="CL72a # 7a-00"/>
    <x v="11"/>
    <d v="1899-12-30T08:44:00"/>
    <s v="Eliana Andrea Lopez Marin"/>
    <x v="4"/>
    <x v="25"/>
    <s v="CL72a # 7a-00"/>
    <n v="3465296"/>
    <n v="-76482484"/>
    <n v="2"/>
    <n v="383152"/>
    <n v="335317"/>
    <s v="18N"/>
    <x v="3"/>
    <s v="Instituciones de salud"/>
    <s v="Hospital Joaquín paz borrero"/>
    <s v="Si"/>
    <s v="Wilson duque"/>
    <n v="6024184767"/>
    <n v="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inguna"/>
    <s v="No aplica"/>
    <s v=""/>
  </r>
  <r>
    <s v="56e4d6cb-9604-4eed-b087-607c985f8c53"/>
    <d v="2026-01-30T08:26:35"/>
    <d v="2026-01-30T13:15:34"/>
    <s v="Kr 7abis # 72c-84"/>
    <x v="11"/>
    <d v="1899-12-30T08:24:00"/>
    <s v="Eliana Andrea Lopez Marin"/>
    <x v="4"/>
    <x v="25"/>
    <s v="Kr 7abis # 72c-84"/>
    <n v="3465438"/>
    <n v="-76480183"/>
    <n v="2"/>
    <n v="383168"/>
    <n v="335573"/>
    <s v="18N"/>
    <x v="1"/>
    <s v="Instituciones religiosas"/>
    <s v="Parroquia San Alfonso dé ligori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cd993bbd-cdb5-4e06-8160-302311c5e086"/>
    <d v="2026-01-30T11:19:34"/>
    <d v="2026-01-30T12:52:10"/>
    <s v="Calle 23 # 43-06"/>
    <x v="11"/>
    <d v="1899-12-30T11:11:00"/>
    <s v="Jackeline Vergara Reina "/>
    <x v="3"/>
    <x v="31"/>
    <s v="Calle 23 # 43-06"/>
    <n v="3412464"/>
    <n v="-7652279"/>
    <n v="13"/>
    <n v="377318"/>
    <n v="330830"/>
    <s v="18N"/>
    <x v="0"/>
    <s v="Talleres"/>
    <s v="Taller de Motos M Y M"/>
    <s v="Si"/>
    <s v="Helman cabal"/>
    <n v="3137155280"/>
    <n v="10"/>
    <n v="0"/>
    <n v="0"/>
    <n v="0"/>
    <n v="0"/>
    <n v="0"/>
    <n v="0"/>
    <n v="0"/>
    <n v="0"/>
    <n v="2"/>
    <n v="2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Clorox"/>
    <s v="Ninguna"/>
    <s v=""/>
  </r>
  <r>
    <s v="42eaaaf0-04bb-42ba-b45f-df363a3eaaf2"/>
    <d v="2026-01-30T11:09:15"/>
    <d v="2026-01-30T12:52:08"/>
    <s v="Cra 44. # 19-13"/>
    <x v="11"/>
    <d v="1899-12-30T11:05:00"/>
    <s v="Jackeline Vergara Reina "/>
    <x v="3"/>
    <x v="31"/>
    <s v="Cra 44. # 19-13"/>
    <n v="3411924"/>
    <n v="-76523222"/>
    <n v="20"/>
    <n v="377258"/>
    <n v="330782"/>
    <s v="18N"/>
    <x v="0"/>
    <s v="Vulcanizadoras"/>
    <s v="Mitomanía Cali"/>
    <s v="Si"/>
    <s v="Ana María pasto"/>
    <n v="3187565019"/>
    <n v="25"/>
    <n v="0"/>
    <n v="0"/>
    <n v="0"/>
    <n v="0"/>
    <n v="0"/>
    <n v="0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0"/>
    <n v="0"/>
    <n v="0"/>
    <n v="0"/>
    <s v="No aplica"/>
    <n v="0"/>
    <n v="0"/>
    <x v="1"/>
    <s v="Clorox"/>
    <s v="Ninguna"/>
    <s v=""/>
  </r>
  <r>
    <s v="6c2c4add-80b4-45ad-bfbe-a30223b55881"/>
    <d v="2026-01-30T11:02:19"/>
    <d v="2026-01-30T12:52:06"/>
    <s v="Calle 19 # 43-47"/>
    <x v="11"/>
    <d v="1899-12-30T10:58:00"/>
    <s v="Jackeline Vergara Reina "/>
    <x v="3"/>
    <x v="31"/>
    <s v="Calle 19 # 43-47"/>
    <n v="3412113"/>
    <n v="-76523429"/>
    <n v="4"/>
    <n v="377279"/>
    <n v="330759"/>
    <s v="18N"/>
    <x v="0"/>
    <s v="Talleres"/>
    <s v="TallerFul Karc"/>
    <s v="Si"/>
    <s v="Wilfredos González"/>
    <n v="3026270687"/>
    <n v="10"/>
    <n v="0"/>
    <n v="0"/>
    <n v="0"/>
    <n v="0"/>
    <n v="0"/>
    <n v="0"/>
    <n v="0"/>
    <n v="0"/>
    <n v="1"/>
    <n v="1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Clorox"/>
    <s v="Ninguna"/>
    <s v=""/>
  </r>
  <r>
    <s v="c81dfd28-77ce-496c-9ca7-123f058cd414"/>
    <d v="2026-01-30T10:53:44"/>
    <d v="2026-01-30T12:52:04"/>
    <s v="Calle 19 # 43-54"/>
    <x v="11"/>
    <d v="1899-12-30T10:49:00"/>
    <s v="Jackeline Vergara Reina "/>
    <x v="3"/>
    <x v="31"/>
    <s v="Calle 19 # 43-54"/>
    <n v="3412097"/>
    <n v="-76523414"/>
    <n v="15"/>
    <n v="377277"/>
    <n v="330760"/>
    <s v="18N"/>
    <x v="1"/>
    <s v="Parqueaderos"/>
    <s v="Parqueadero privado"/>
    <s v="Si"/>
    <s v="Carlos Manzanal"/>
    <n v="3108320602"/>
    <n v="2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bcc30514-61fc-47c9-b098-b910c6203dce"/>
    <d v="2026-01-30T10:31:48"/>
    <d v="2026-01-30T12:52:02"/>
    <s v="Cra 43 # 17 A- 63"/>
    <x v="11"/>
    <d v="1899-12-30T10:14:00"/>
    <s v="Jackeline Vergara Reina "/>
    <x v="3"/>
    <x v="26"/>
    <s v="Cra 43 # 17 A- 63"/>
    <n v="341208"/>
    <n v="-76524573"/>
    <n v="4"/>
    <n v="377275"/>
    <n v="330631"/>
    <s v="18N"/>
    <x v="1"/>
    <s v="Viveros"/>
    <s v="Vivero La Mona"/>
    <s v="Si"/>
    <s v="Mariana Diaz"/>
    <n v="3154936192"/>
    <n v="1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99d113e6-412c-44a2-84fe-8fff7c55712b"/>
    <d v="2026-01-30T10:08:16"/>
    <d v="2026-01-30T12:52:00"/>
    <s v="Cra 44 # 16-05"/>
    <x v="11"/>
    <d v="1899-12-30T10:03:00"/>
    <s v="Jackeline Vergara Reina "/>
    <x v="3"/>
    <x v="26"/>
    <s v="Cra 44 # 16-05"/>
    <n v="3412354"/>
    <n v="-76524883"/>
    <n v="16"/>
    <n v="377306"/>
    <n v="330597"/>
    <s v="18N"/>
    <x v="1"/>
    <s v="Estaciones de servicio"/>
    <s v="Estación de servicio Biomax la 44"/>
    <s v="Si"/>
    <s v="Alberto Figueroa Fernández"/>
    <n v="31756176319"/>
    <n v="1200"/>
    <n v="3"/>
    <n v="3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Clorox"/>
    <s v="Ninguna"/>
    <s v=""/>
  </r>
  <r>
    <s v="7c86da0e-6f89-4125-a23e-c94c91f4b194"/>
    <d v="2026-01-30T09:31:31"/>
    <d v="2026-01-30T12:51:58"/>
    <s v="Cra 45 bis # 16- 06"/>
    <x v="11"/>
    <d v="1899-12-30T09:24:00"/>
    <s v="Jackeline Vergara Reina "/>
    <x v="3"/>
    <x v="27"/>
    <s v="Cra 45 bis # 16- 06"/>
    <n v="3411027"/>
    <n v="-7652565"/>
    <n v="16"/>
    <n v="377159"/>
    <n v="330512"/>
    <s v="18N"/>
    <x v="2"/>
    <s v="Jardines infantiles"/>
    <s v="liceo infantil y guardería pio pio"/>
    <s v="Si"/>
    <s v="Angie Vergara"/>
    <n v="3369165"/>
    <n v="5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9"/>
    <n v="0"/>
    <n v="0"/>
    <n v="0"/>
    <s v="No aplica"/>
    <n v="0"/>
    <n v="0"/>
    <x v="1"/>
    <s v="Clorox"/>
    <s v="Ninguna"/>
    <s v=""/>
  </r>
  <r>
    <s v="68ebe73a-4f9e-4a8e-92ff-3dc11a3e44b9"/>
    <d v="2026-01-30T09:20:28"/>
    <d v="2026-01-30T12:51:57"/>
    <s v="Cra 45 # 16-25"/>
    <x v="11"/>
    <d v="1899-12-30T09:18:00"/>
    <s v="Jackeline Vergara Reina "/>
    <x v="3"/>
    <x v="26"/>
    <s v="Cra 45 # 16-25"/>
    <n v="3411173"/>
    <n v="-76525119"/>
    <n v="3"/>
    <n v="377175"/>
    <n v="330571"/>
    <s v="18N"/>
    <x v="1"/>
    <s v="Otras instituciones"/>
    <s v="Fundación Juana De Arc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.."/>
    <s v="se encuentra cerrada"/>
    <s v=""/>
  </r>
  <r>
    <s v="f2c5cbca-d3be-42ef-8bc4-e96955ff3c12"/>
    <d v="2026-01-30T11:40:16"/>
    <d v="2026-01-30T11:41:46"/>
    <s v="Kr 41 B # 55 -.69"/>
    <x v="11"/>
    <d v="1899-12-30T11:14:00"/>
    <s v="Fainory Santa Gallego"/>
    <x v="0"/>
    <x v="18"/>
    <s v="Kr 41 B # 55 -.69"/>
    <n v="3403722"/>
    <n v="-76499893"/>
    <n v="18"/>
    <n v="376347"/>
    <n v="333372"/>
    <s v="18N"/>
    <x v="1"/>
    <s v="Otras instituciones"/>
    <s v="Casa maternal infantil"/>
    <s v="Si"/>
    <s v="Carolina Arenas"/>
    <n v="3166723970"/>
    <n v="3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36137630-1262-43a3-98b1-bfbe85fac842"/>
    <d v="2026-01-30T11:14:32"/>
    <d v="2026-01-30T11:41:41"/>
    <s v="Kr 41 B # 55 -09"/>
    <x v="11"/>
    <d v="1899-12-30T11:04:00"/>
    <s v="Fainory Santa Gallego"/>
    <x v="0"/>
    <x v="18"/>
    <s v="Kr 41 B # 55 -09"/>
    <n v="3404039"/>
    <n v="-76500143"/>
    <n v="16"/>
    <n v="376382"/>
    <n v="333345"/>
    <s v="18N"/>
    <x v="2"/>
    <s v="Hogares de bienestar familiar"/>
    <s v="C.D.I Vallado B"/>
    <s v="Si"/>
    <s v="Carolina Arenas"/>
    <n v="316672397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0"/>
    <n v="0"/>
    <n v="0"/>
    <s v="No aplica"/>
    <n v="0"/>
    <n v="0"/>
    <x v="1"/>
    <s v="Límpido"/>
    <s v="En el CDI están en vacaciones. Pero permitieron  la visita  negativo"/>
    <s v=""/>
  </r>
  <r>
    <s v="b99caded-c64b-4cbb-af47-38c243c36a2a"/>
    <d v="2026-01-30T11:03:45"/>
    <d v="2026-01-30T11:41:36"/>
    <s v="Kr 40 B # 55 -21"/>
    <x v="11"/>
    <d v="1899-12-30T10:57:00"/>
    <s v="Fainory Santa Gallego"/>
    <x v="0"/>
    <x v="18"/>
    <s v="Kr 40 B # 55 -21"/>
    <n v="3404822"/>
    <n v="-76499238"/>
    <n v="6"/>
    <n v="376469"/>
    <n v="333445"/>
    <s v="18N"/>
    <x v="2"/>
    <s v="Inst. Educativas Privadas"/>
    <s v="Jardín infantil  jireh"/>
    <s v="Si"/>
    <s v="Karen vidal"/>
    <n v="3166717277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ff5e7c7a-9a83-4c2b-b48e-8eecc1f73332"/>
    <d v="2026-01-30T10:57:23"/>
    <d v="2026-01-30T11:41:31"/>
    <s v="Kr 40 A # 57 -00"/>
    <x v="11"/>
    <d v="1899-12-30T10:46:00"/>
    <s v="Fainory Santa Gallego"/>
    <x v="0"/>
    <x v="18"/>
    <s v="Kr 40 A # 57 -00"/>
    <n v="3403939"/>
    <n v="-76497917"/>
    <n v="3"/>
    <n v="376371"/>
    <n v="333592"/>
    <s v="18N"/>
    <x v="1"/>
    <s v="Otras instituciones"/>
    <s v="Junta de acción  comunal vallado # 2"/>
    <s v="Si"/>
    <s v="Luis  Alberto  cardona"/>
    <n v="3136629431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94fdcbdd-1e1b-42a5-99e1-878e20416081"/>
    <d v="2026-01-30T10:46:53"/>
    <d v="2026-01-30T11:41:26"/>
    <s v="Kr 40 A con Cl 57"/>
    <x v="11"/>
    <d v="1899-12-30T10:25:00"/>
    <s v="Fainory Santa Gallego"/>
    <x v="0"/>
    <x v="18"/>
    <s v="Kr 40 A con Cl 57"/>
    <n v="3403988"/>
    <n v="-76497918"/>
    <n v="3"/>
    <n v="376376"/>
    <n v="333592"/>
    <s v="18N"/>
    <x v="1"/>
    <s v="Parqueaderos"/>
    <s v="Parqueadero  sector # 2"/>
    <s v="Si"/>
    <s v="Luis  Alberto  Cardona"/>
    <n v="3136629431"/>
    <n v="5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4"/>
    <n v="0"/>
    <n v="0"/>
    <n v="0"/>
    <s v="No aplica"/>
    <n v="0"/>
    <n v="0"/>
    <x v="1"/>
    <s v="Ninguna"/>
    <s v="No aplica"/>
    <s v=""/>
  </r>
  <r>
    <s v="dcaa8bfb-0a48-476f-ab6c-8d942e6b59df"/>
    <d v="2026-01-30T10:23:53"/>
    <d v="2026-01-30T11:41:21"/>
    <s v="Kr 39 H # 57 - 03"/>
    <x v="11"/>
    <d v="1899-12-30T10:17:00"/>
    <s v="Fainory Santa Gallego"/>
    <x v="0"/>
    <x v="18"/>
    <s v="Kr 39 H # 57 - 03"/>
    <n v="3404165"/>
    <n v="-76497839"/>
    <n v="3"/>
    <n v="376396"/>
    <n v="333601"/>
    <s v="18N"/>
    <x v="1"/>
    <s v="Parqueaderos"/>
    <s v="Parqueadero  Autosostenible"/>
    <s v="Si"/>
    <s v="Eduardo  Vargas"/>
    <n v="3146874504"/>
    <n v="4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s v="No aplica"/>
    <n v="0"/>
    <n v="0"/>
    <x v="1"/>
    <s v="Ninguna"/>
    <s v="No aplica"/>
    <s v=""/>
  </r>
  <r>
    <s v="4f49feee-75a3-4764-a8c8-bab9ed42a0b2"/>
    <d v="2026-01-30T10:16:55"/>
    <d v="2026-01-30T11:41:16"/>
    <s v="Kr 39 H # 57 -01"/>
    <x v="11"/>
    <d v="1899-12-30T10:04:00"/>
    <s v="Fainory Santa Gallego"/>
    <x v="0"/>
    <x v="18"/>
    <s v="Kr 39 H # 57 -01"/>
    <n v="3404353"/>
    <n v="-76497506"/>
    <n v="3"/>
    <n v="376416"/>
    <n v="333638"/>
    <s v="18N"/>
    <x v="1"/>
    <s v="Instalaciones deportivas"/>
    <s v="Polideportivo  Eduardo vargas"/>
    <s v="Si"/>
    <s v="Eduardo  vargas"/>
    <n v="3178053064"/>
    <n v="3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1"/>
    <n v="0"/>
    <n v="0"/>
    <n v="0"/>
    <s v="No aplica"/>
    <n v="0"/>
    <n v="0"/>
    <x v="1"/>
    <s v="Ninguna"/>
    <s v="No aplica"/>
    <s v=""/>
  </r>
  <r>
    <s v="4d446ea8-03d3-4bdf-9ba5-555c13101daf"/>
    <d v="2026-01-30T10:04:41"/>
    <d v="2026-01-30T11:41:11"/>
    <s v="Kr 39 E # 54 -02"/>
    <x v="11"/>
    <d v="1899-12-30T09:40:00"/>
    <s v="Fainory Santa Gallego"/>
    <x v="0"/>
    <x v="18"/>
    <s v="Kr 39 E # 54 -02"/>
    <n v="3406312"/>
    <n v="-76498216"/>
    <n v="4"/>
    <n v="376633"/>
    <n v="333559"/>
    <s v="18N"/>
    <x v="2"/>
    <s v="Inst. Educativas Públicas"/>
    <s v="Institución educativa  Monseñor Ramón Arcila"/>
    <s v="Si"/>
    <s v="Guillermo  Ríos"/>
    <n v="3152503206"/>
    <n v="97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1"/>
    <n v="1"/>
    <n v="0"/>
    <n v="1"/>
    <s v="No aplica"/>
    <n v="0"/>
    <n v="0"/>
    <x v="4"/>
    <s v="Ninguna"/>
    <s v="Una llanta positiva _x000a_Se dan todas las recomendaciones y se elimina"/>
    <s v="https://five.epicollect.net/api/media/control-larvario-en-lch-etv-2026?type=photo&amp;format=entry_original&amp;name=4d446ea8-03d3-4bdf-9ba5-555c13101daf_1769785270.jpg"/>
  </r>
  <r>
    <s v="d414ddfb-b118-4174-8e50-c02d0c27f3f9"/>
    <d v="2026-01-30T09:39:58"/>
    <d v="2026-01-30T11:41:06"/>
    <s v="Kr 39 E con Cl 54"/>
    <x v="11"/>
    <d v="1899-12-30T09:12:00"/>
    <s v="Fainory Santa Gallego"/>
    <x v="0"/>
    <x v="18"/>
    <s v="Kr 39 E con Cl 54"/>
    <n v="3406632"/>
    <n v="-76498277"/>
    <n v="3"/>
    <n v="376668"/>
    <n v="333552"/>
    <s v="18N"/>
    <x v="0"/>
    <s v="Vulcanizadoras"/>
    <s v="Vulcanizadora junior"/>
    <s v="Si"/>
    <s v="Luis  escobar"/>
    <n v="3203500768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Cambio el  agua  todos los días"/>
    <s v="No aplica"/>
    <s v=""/>
  </r>
  <r>
    <s v="11de169a-6839-4f5e-a977-0f58fe404907"/>
    <d v="2026-01-30T09:12:40"/>
    <d v="2026-01-30T11:41:01"/>
    <s v="Cl 55 A # 39 - 83"/>
    <x v="11"/>
    <d v="1899-12-30T08:58:00"/>
    <s v="Fainory Santa Gallego"/>
    <x v="0"/>
    <x v="18"/>
    <s v="Cl 55 A # 39 - 83"/>
    <n v="3406875"/>
    <n v="-76497112"/>
    <n v="19"/>
    <n v="376695"/>
    <n v="333682"/>
    <s v="18N"/>
    <x v="2"/>
    <s v="Inst. Educativas Privadas"/>
    <s v="Colegio Nuestra señora de  Guaralajada"/>
    <s v="Si"/>
    <s v="Isabella  Murillo"/>
    <n v="3013521845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Límpido"/>
    <s v="No aplica"/>
    <s v=""/>
  </r>
  <r>
    <s v="6f05fff3-80a3-46dd-8c0e-93ef2891dfa3"/>
    <d v="2026-01-30T08:58:13"/>
    <d v="2026-01-30T11:40:56"/>
    <s v="Kr 39 # 56 -A 88"/>
    <x v="11"/>
    <d v="1899-12-30T08:47:00"/>
    <s v="Fainory Santa Gallego"/>
    <x v="0"/>
    <x v="18"/>
    <s v="Kr 39 # 56 -A 88"/>
    <n v="3406118"/>
    <n v="-76495497"/>
    <n v="4"/>
    <n v="376611"/>
    <n v="333861"/>
    <s v="18N"/>
    <x v="1"/>
    <s v="Instituciones religiosas"/>
    <s v="Iglesia Cristiana. El peñón sede vallado"/>
    <s v="Si"/>
    <s v="Martha torres"/>
    <n v="3155607596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af9a5087-fdd9-498f-90d0-ee9d64fcc6a5"/>
    <d v="2026-01-30T08:46:45"/>
    <d v="2026-01-30T11:40:51"/>
    <s v="Kr 39 # 55 A 26"/>
    <x v="11"/>
    <d v="1899-12-30T08:39:00"/>
    <s v="Fainory Santa Gallego"/>
    <x v="0"/>
    <x v="18"/>
    <s v="Kr 39 # 55 A 26"/>
    <n v="3407139"/>
    <n v="-76496465"/>
    <n v="6"/>
    <n v="376724"/>
    <n v="333754"/>
    <s v="18N"/>
    <x v="2"/>
    <s v="Hogares de bienestar familiar"/>
    <s v="Hogar I.C.B.F Estrellitas de cristo"/>
    <s v="Si"/>
    <s v="Miriam acosta"/>
    <n v="3187604231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En vacaciones  pero permitió la visita"/>
    <s v=""/>
  </r>
  <r>
    <s v="aa04f768-004a-467a-b3e3-3ecbe3cc8b44"/>
    <d v="2026-01-30T11:40:07"/>
    <d v="2026-01-30T11:40:17"/>
    <s v="Cl 10. #43-11"/>
    <x v="11"/>
    <d v="1899-12-30T11:35:00"/>
    <s v="Violet Jaramillo Valencia"/>
    <x v="3"/>
    <x v="13"/>
    <s v="Cl 10. #43-11"/>
    <n v="3416527"/>
    <n v="-76536047"/>
    <n v="2"/>
    <n v="377769"/>
    <n v="329357"/>
    <s v="18N"/>
    <x v="1"/>
    <s v="Estaciones de servicio"/>
    <s v="E D.S. Opecon. Auto-Pista.Sur"/>
    <s v="Si"/>
    <s v="Dolli. García"/>
    <n v="3127607082"/>
    <n v="70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Ninguna"/>
    <s v="No aplica"/>
    <s v=""/>
  </r>
  <r>
    <s v="22ea35e0-0749-41ac-8377-90c0d4dea226"/>
    <d v="2026-01-30T11:31:11"/>
    <d v="2026-01-30T11:31:17"/>
    <s v="K 43. #12-C-05"/>
    <x v="11"/>
    <d v="1899-12-30T11:28:00"/>
    <s v="Violet Jaramillo Valencia"/>
    <x v="3"/>
    <x v="13"/>
    <s v="K 43. #12-C-05"/>
    <n v="3415774"/>
    <n v="-76532697"/>
    <n v="3"/>
    <n v="377685"/>
    <n v="329729"/>
    <s v="18N"/>
    <x v="0"/>
    <s v="Vulcanizadoras"/>
    <s v="Vulcanizadora.Bique.Oun"/>
    <s v="Si"/>
    <s v="Ismael de Jesús López"/>
    <n v="3127587322"/>
    <n v="3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b00071a7-4966-4185-b649-46b98143806f"/>
    <d v="2026-01-30T11:09:53"/>
    <d v="2026-01-30T11:27:00"/>
    <s v="K.7 E - BIS  #  69 -"/>
    <x v="11"/>
    <d v="1899-12-30T10:56:00"/>
    <s v="Hector Escobar Osorio"/>
    <x v="4"/>
    <x v="32"/>
    <s v="K.7 E - BIS  #  69 -"/>
    <n v="3460737"/>
    <n v="-76483943"/>
    <n v="2"/>
    <n v="382648"/>
    <n v="335154"/>
    <s v="18N"/>
    <x v="1"/>
    <s v="Instituciones religiosas"/>
    <s v="Iglesia . Cristiana .. peniel"/>
    <s v="Si"/>
    <s v="Doris . Alzate"/>
    <n v="3159657803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s v="No aplica"/>
    <n v="0"/>
    <n v="0"/>
    <x v="1"/>
    <s v="Ninguna"/>
    <s v="No aplica"/>
    <s v=""/>
  </r>
  <r>
    <s v="575d5d2e-5e3d-4744-aea2-0b93f9e1537c"/>
    <d v="2026-01-30T10:36:18"/>
    <d v="2026-01-30T11:26:56"/>
    <s v="C 69.#  7 c - BIS - 04"/>
    <x v="11"/>
    <d v="1899-12-30T10:26:00"/>
    <s v="Hector Escobar Osorio"/>
    <x v="4"/>
    <x v="32"/>
    <s v="C 69.#  7 c - BIS - 04"/>
    <n v="3462045"/>
    <n v="-7648528"/>
    <n v="2"/>
    <n v="382793"/>
    <n v="335006"/>
    <s v="18N"/>
    <x v="2"/>
    <s v="Hogares de bienestar familiar"/>
    <s v="Unidad de.Transformación social. Azulejos  deSanmarino"/>
    <s v="Si"/>
    <s v="Doly  mosquera"/>
    <n v="3172752004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  <s v="No aplica"/>
    <n v="0"/>
    <n v="0"/>
    <x v="1"/>
    <s v="Ninguna"/>
    <s v="No aplica"/>
    <s v=""/>
  </r>
  <r>
    <s v="15344450-3866-489d-89d4-ac3602adfc3d"/>
    <d v="2026-01-30T10:22:58"/>
    <d v="2026-01-30T11:26:51"/>
    <s v="K.7 c - Bis  #  69 - 27"/>
    <x v="11"/>
    <d v="1899-12-30T10:11:00"/>
    <s v="Hector Escobar Osorio"/>
    <x v="4"/>
    <x v="25"/>
    <s v="K.7 c - Bis  #  69 - 27"/>
    <n v="3462268"/>
    <n v="-76484893"/>
    <n v="2"/>
    <n v="382818"/>
    <n v="335049"/>
    <s v="18N"/>
    <x v="2"/>
    <s v="Hogares de bienestar familiar"/>
    <s v="Hogar infantil . Personitas"/>
    <s v="Si"/>
    <s v="AlejandraAsprilla"/>
    <n v="3136019371"/>
    <n v="35"/>
    <n v="0"/>
    <n v="0"/>
    <n v="0"/>
    <n v="0"/>
    <n v="0"/>
    <n v="0"/>
    <n v="0"/>
    <n v="0"/>
    <n v="0"/>
    <n v="0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4"/>
    <n v="0"/>
    <n v="0"/>
    <n v="0"/>
    <s v="No aplica"/>
    <n v="0"/>
    <n v="0"/>
    <x v="1"/>
    <s v="Ninguna"/>
    <s v="No aplica"/>
    <s v=""/>
  </r>
  <r>
    <s v="7ad97e96-ce54-4ef3-8668-ac05abcffdac"/>
    <d v="2026-01-30T10:11:44"/>
    <d v="2026-01-30T11:26:46"/>
    <s v="K.7 c #.68 - 83"/>
    <x v="11"/>
    <d v="1899-12-30T09:38:00"/>
    <s v="Hector Escobar Osorio"/>
    <x v="4"/>
    <x v="33"/>
    <s v="K.7 c #.68 - 83"/>
    <n v="3462657"/>
    <n v="-76485615"/>
    <n v="2"/>
    <n v="382861"/>
    <n v="334969"/>
    <s v="18N"/>
    <x v="0"/>
    <s v="Vulcanizadoras"/>
    <s v="Vulcanizadora . Merenguillo"/>
    <s v="Si"/>
    <s v="VertulfoGarcía"/>
    <n v="3207890755"/>
    <n v="5"/>
    <n v="0"/>
    <n v="0"/>
    <n v="0"/>
    <n v="0"/>
    <n v="0"/>
    <n v="0"/>
    <n v="0"/>
    <n v="0"/>
    <n v="4"/>
    <n v="4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6"/>
    <n v="0"/>
    <n v="0"/>
    <n v="1"/>
    <s v="No aplica"/>
    <n v="0"/>
    <n v="0"/>
    <x v="1"/>
    <s v="Ninguna"/>
    <s v="No aplica"/>
    <s v=""/>
  </r>
  <r>
    <s v="3a2eedd9-e540-4f0a-89f4-f86efa666f2e"/>
    <d v="2026-01-30T09:30:25"/>
    <d v="2026-01-30T11:26:41"/>
    <s v="K.7  B  #  66A - 11"/>
    <x v="11"/>
    <d v="1899-12-30T09:26:00"/>
    <s v="Hector Escobar Osorio"/>
    <x v="4"/>
    <x v="33"/>
    <s v="K.7  B  #  66A - 11"/>
    <n v="3463228"/>
    <n v="-76487745"/>
    <n v="1"/>
    <n v="382925"/>
    <n v="334732"/>
    <s v="18N"/>
    <x v="1"/>
    <s v="Centros culturales"/>
    <s v="Centro multifuncional . Cali bell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180062a9-89bd-4755-a2ea-2f9fa1303776"/>
    <d v="2026-01-30T09:22:59"/>
    <d v="2026-01-30T11:26:36"/>
    <s v="K.7   # 67 - 48"/>
    <x v="11"/>
    <d v="1899-12-30T08:55:00"/>
    <s v="Hector Escobar Osorio"/>
    <x v="4"/>
    <x v="33"/>
    <s v="K.7   # 67 - 48"/>
    <n v="3464367"/>
    <n v="-76487083"/>
    <n v="1"/>
    <n v="383050"/>
    <n v="334806"/>
    <s v="18N"/>
    <x v="1"/>
    <s v="Unidades residenciales"/>
    <s v="Unidad residencial . El rincon de  cali bella"/>
    <s v="Si"/>
    <s v="Iván.Vega"/>
    <n v="3127604715"/>
    <n v="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3"/>
    <n v="0"/>
    <n v="0"/>
    <n v="0"/>
    <n v="2"/>
    <n v="0"/>
    <n v="0"/>
    <n v="2"/>
    <s v="No aplica"/>
    <n v="0"/>
    <n v="0"/>
    <x v="1"/>
    <s v="Ninguna"/>
    <s v="No aplica"/>
    <s v=""/>
  </r>
  <r>
    <s v="8b622bcf-dfe9-449d-a99a-2d87fee559c3"/>
    <d v="2026-01-30T08:55:37"/>
    <d v="2026-01-30T11:26:31"/>
    <s v="K 7.# 67 - 150"/>
    <x v="11"/>
    <d v="1899-12-30T08:43:00"/>
    <s v="Hector Escobar Osorio"/>
    <x v="4"/>
    <x v="33"/>
    <s v="K 7.# 67 - 150"/>
    <n v="3464413"/>
    <n v="-76486335"/>
    <n v="2"/>
    <n v="383055"/>
    <n v="334889"/>
    <s v="18N"/>
    <x v="2"/>
    <s v="Universidades"/>
    <s v="Unidad residencial . Cali bella . Manzana.8"/>
    <s v="Si"/>
    <s v="Ernestina . Niño"/>
    <n v="3155662452"/>
    <n v="180"/>
    <n v="4"/>
    <n v="4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5"/>
    <n v="0"/>
    <n v="0"/>
    <n v="0"/>
    <n v="6"/>
    <n v="0"/>
    <n v="0"/>
    <n v="1"/>
    <s v="No aplica"/>
    <n v="0"/>
    <n v="0"/>
    <x v="1"/>
    <s v="Ninguna"/>
    <s v="No aplica"/>
    <s v=""/>
  </r>
  <r>
    <s v="3d1d9df5-4122-40a0-95f8-53d6238fe0ea"/>
    <d v="2026-01-30T08:43:26"/>
    <d v="2026-01-30T11:26:26"/>
    <s v="K  7  A  # 67  - 00"/>
    <x v="11"/>
    <d v="1899-12-30T07:52:00"/>
    <s v="Hector Escobar Osorio"/>
    <x v="4"/>
    <x v="33"/>
    <s v="K  7  A  # 67  - 00"/>
    <n v="3463319"/>
    <n v="-76487369"/>
    <n v="22"/>
    <n v="382935"/>
    <n v="334774"/>
    <s v="18N"/>
    <x v="1"/>
    <s v="Unidades residenciales"/>
    <s v="Unidad residencial . Cali bella 1"/>
    <s v="Si"/>
    <s v="Allison  castro"/>
    <n v="3217539762"/>
    <n v="750"/>
    <n v="20"/>
    <n v="20"/>
    <n v="0"/>
    <n v="0"/>
    <n v="0"/>
    <n v="0"/>
    <n v="0"/>
    <n v="0"/>
    <n v="5"/>
    <n v="5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n v="30"/>
    <n v="0"/>
    <n v="0"/>
    <n v="3"/>
    <s v="No aplica"/>
    <n v="0"/>
    <n v="0"/>
    <x v="1"/>
    <s v="Los sumideros . Con sus respectivas . Mallas de protección"/>
    <s v="No aplica"/>
    <s v=""/>
  </r>
  <r>
    <s v="7f2360dd-bc47-4b89-8ae1-09373928f095"/>
    <d v="2026-01-30T11:19:45"/>
    <d v="2026-01-30T11:20:32"/>
    <s v="Cl 23 #43-13"/>
    <x v="11"/>
    <d v="1899-12-30T11:13:00"/>
    <s v="Diana Milays Quinonez Manyoma"/>
    <x v="3"/>
    <x v="31"/>
    <s v="Cl 23 #43-13"/>
    <n v="3412522"/>
    <n v="-7652278"/>
    <n v="3"/>
    <n v="377324"/>
    <n v="330831"/>
    <s v="18N"/>
    <x v="3"/>
    <s v="Instituciones de salud"/>
    <s v="Puesto de salud AlfonzonYoung"/>
    <s v="Si"/>
    <s v="Guarda bolivar vivas"/>
    <n v="6023120931"/>
    <n v="2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9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072a7c6c-e924-49a7-939c-9c780b996847"/>
    <d v="2026-01-30T11:13:00"/>
    <d v="2026-01-30T11:20:27"/>
    <s v="Kr44#19-41"/>
    <x v="11"/>
    <d v="1899-12-30T11:04:00"/>
    <s v="Diana Milays Quinonez Manyoma"/>
    <x v="3"/>
    <x v="31"/>
    <s v="Kr44#19-41"/>
    <n v="3411829"/>
    <n v="-76522954"/>
    <n v="4"/>
    <n v="377247"/>
    <n v="330811"/>
    <s v="18N"/>
    <x v="0"/>
    <s v="Vulcanizadoras"/>
    <s v="Vulvanizadora y repuestos de motos maximotos"/>
    <s v="Si"/>
    <s v="Aleida arias"/>
    <n v="3014767329"/>
    <n v="30"/>
    <n v="0"/>
    <n v="0"/>
    <n v="0"/>
    <n v="0"/>
    <n v="0"/>
    <n v="0"/>
    <n v="0"/>
    <n v="0"/>
    <n v="4"/>
    <n v="4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9"/>
    <n v="0"/>
    <n v="0"/>
    <n v="0"/>
    <s v="No aplica"/>
    <n v="0"/>
    <n v="0"/>
    <x v="1"/>
    <s v="Fumigan"/>
    <s v="Se le deja recomendaciones que los hijos les estén aplicando líquido para evitar criaderos del zancudo del dengue"/>
    <s v=""/>
  </r>
  <r>
    <s v="4bff1e0c-b537-45c3-9372-81c672bd4419"/>
    <d v="2026-01-30T11:02:12"/>
    <d v="2026-01-30T11:20:22"/>
    <s v="Kr 44#19  -09"/>
    <x v="11"/>
    <d v="1899-12-30T10:50:00"/>
    <s v="Diana Milays Quinonez Manyoma"/>
    <x v="3"/>
    <x v="31"/>
    <s v="Kr 44#19  -09"/>
    <n v="3411844"/>
    <n v="-76523391"/>
    <n v="3"/>
    <n v="377249"/>
    <n v="330763"/>
    <s v="18N"/>
    <x v="0"/>
    <s v="Vulcanizadoras"/>
    <s v="Vulcsnizadora molina"/>
    <s v="Si"/>
    <s v="Jhoana molina"/>
    <n v="3186748384"/>
    <n v="30"/>
    <n v="0"/>
    <n v="0"/>
    <n v="0"/>
    <n v="0"/>
    <n v="0"/>
    <n v="0"/>
    <n v="0"/>
    <n v="0"/>
    <n v="3"/>
    <n v="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9"/>
    <n v="0"/>
    <n v="0"/>
    <n v="0"/>
    <s v="No aplica"/>
    <n v="0"/>
    <n v="0"/>
    <x v="1"/>
    <s v="Fumigan"/>
    <s v="Se le deja recomendaciones que los hijos les estén aplicando líquido para evitar criaderos del zancudo del dengue"/>
    <s v=""/>
  </r>
  <r>
    <s v="5972a8b3-5f6b-475b-8d42-27ebb195cfec"/>
    <d v="2026-01-30T10:33:50"/>
    <d v="2026-01-30T11:20:17"/>
    <s v="Kr43 17a-51"/>
    <x v="11"/>
    <d v="1899-12-30T10:28:00"/>
    <s v="Diana Milays Quinonez Manyoma"/>
    <x v="3"/>
    <x v="26"/>
    <s v="Kr43 17a-51"/>
    <n v="341278"/>
    <n v="-76524026"/>
    <n v="3"/>
    <n v="377353"/>
    <n v="330692"/>
    <s v="18N"/>
    <x v="1"/>
    <s v="Otras instituciones"/>
    <s v="Comedor comunitarionlas margaritas"/>
    <s v="Si"/>
    <s v="Margarita burse"/>
    <n v="3116683165"/>
    <n v="9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acc70b41-bb3a-4f35-90b8-618cfd46267a"/>
    <d v="2026-01-30T10:28:26"/>
    <d v="2026-01-30T11:20:12"/>
    <s v="Kr42#17A-45"/>
    <x v="11"/>
    <d v="1899-12-30T10:10:00"/>
    <s v="Diana Milays Quinonez Manyoma"/>
    <x v="3"/>
    <x v="26"/>
    <s v="Kr42#17A-45"/>
    <n v="341333"/>
    <n v="-76523963"/>
    <n v="3"/>
    <n v="377414"/>
    <n v="330699"/>
    <s v="18N"/>
    <x v="1"/>
    <s v="Parqueaderos"/>
    <s v="Parquadero pepe"/>
    <s v="Si"/>
    <s v="Debora garcia"/>
    <n v="3252325809"/>
    <n v="15"/>
    <n v="0"/>
    <n v="0"/>
    <n v="0"/>
    <n v="0"/>
    <n v="0"/>
    <n v="0"/>
    <n v="0"/>
    <n v="0"/>
    <n v="4"/>
    <n v="4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2"/>
    <n v="0"/>
    <n v="0"/>
    <s v="No aplica"/>
    <n v="0"/>
    <n v="0"/>
    <x v="4"/>
    <s v="Usan limpido"/>
    <s v="Se le deja recomendaciones que los hijos les estén aplicando líquido para evitar criaderos del zancudo del dengue"/>
    <s v=""/>
  </r>
  <r>
    <s v="18260fcc-2452-4428-a875-e92d2470ec1c"/>
    <d v="2026-01-30T10:09:49"/>
    <d v="2026-01-30T11:20:07"/>
    <s v="Kr4417a43"/>
    <x v="11"/>
    <d v="1899-12-30T10:02:00"/>
    <s v="Diana Milays Quinonez Manyoma"/>
    <x v="3"/>
    <x v="26"/>
    <s v="Kr4417a43"/>
    <n v="3412004"/>
    <n v="-76524213"/>
    <n v="3"/>
    <n v="377267"/>
    <n v="330671"/>
    <s v="18N"/>
    <x v="1"/>
    <s v="Hoteles"/>
    <s v="Motel lovestory"/>
    <s v="Si"/>
    <s v="Eliza andrade"/>
    <n v="3173302003"/>
    <n v="120"/>
    <n v="3"/>
    <n v="3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0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86ef0668-b5ee-463a-9cf3-e414922cfef7"/>
    <d v="2026-01-30T09:43:16"/>
    <d v="2026-01-30T11:20:01"/>
    <s v="Kr46a #16-40"/>
    <x v="11"/>
    <d v="1899-12-30T09:33:00"/>
    <s v="Diana Milays Quinonez Manyoma"/>
    <x v="3"/>
    <x v="27"/>
    <s v="Kr46a #16-40"/>
    <n v="3410423"/>
    <n v="-76525443"/>
    <n v="3"/>
    <n v="377092"/>
    <n v="330534"/>
    <s v="18N"/>
    <x v="2"/>
    <s v="Jardines infantiles"/>
    <s v="Jardinny taller de tareas el alfarero"/>
    <s v="Si"/>
    <s v="Lenis jojoa"/>
    <n v="3234627559"/>
    <n v="2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vinagre"/>
    <s v="Se le deja recomendaciones que los hijos les estén aplicando líquido para evitar criaderos del zancudo del dengue"/>
    <s v=""/>
  </r>
  <r>
    <s v="f0b49c4a-f512-40da-b36e-aeb12ab4e5c6"/>
    <d v="2026-01-30T09:28:14"/>
    <d v="2026-01-30T11:19:56"/>
    <s v="Kr 45 bis#16-36"/>
    <x v="11"/>
    <d v="1899-12-30T09:22:00"/>
    <s v="Diana Milays Quinonez Manyoma"/>
    <x v="3"/>
    <x v="27"/>
    <s v="Kr 45 bis#16-36"/>
    <n v="3410857"/>
    <n v="-76525258"/>
    <n v="4"/>
    <n v="377140"/>
    <n v="330555"/>
    <s v="18N"/>
    <x v="1"/>
    <s v="Otras instituciones"/>
    <s v="Fundacion  abanzando"/>
    <s v="Si"/>
    <s v="Ailady perez"/>
    <n v="3163298837"/>
    <n v="3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Usan limpido y fumigan"/>
    <s v="Se les dejan recomendaciones para evitar el criadero del zancudo transmisor del dengue y que por favor los tarros mantenerlos con tapa Y si los van a mantener sin tapa que por favor le apliquen límpido"/>
    <s v=""/>
  </r>
  <r>
    <s v="bf353e3a-7460-43bc-b095-babba3e5641e"/>
    <d v="2026-01-30T11:12:41"/>
    <d v="2026-01-30T11:12:47"/>
    <s v="Kra  46. con  12- B"/>
    <x v="11"/>
    <d v="1899-12-30T11:06:00"/>
    <s v="Violet Jaramillo Valencia"/>
    <x v="3"/>
    <x v="13"/>
    <s v="Kra  46. con  12- B"/>
    <n v="3413232"/>
    <n v="-7653429"/>
    <n v="2"/>
    <n v="377405"/>
    <n v="329552"/>
    <s v="18N"/>
    <x v="1"/>
    <s v="Centros de recreación"/>
    <s v="Parque Deportivo E,  Infantil Panamericano"/>
    <s v="Si"/>
    <s v="Rita.  Ojeda"/>
    <n v="3216462641"/>
    <n v="10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2"/>
    <s v="No aplica"/>
    <n v="0"/>
    <n v="0"/>
    <x v="1"/>
    <s v="Ninguna"/>
    <s v="No aplica"/>
    <s v=""/>
  </r>
  <r>
    <s v="8c99c25a-6efd-4da6-ba80-99dd0098e01a"/>
    <d v="2026-01-30T11:03:22"/>
    <d v="2026-01-30T11:03:29"/>
    <s v="Av 5 oeste #44-58"/>
    <x v="11"/>
    <d v="1899-12-30T10:59:00"/>
    <s v="Magaly Guerrero Chicangan"/>
    <x v="5"/>
    <x v="34"/>
    <s v="Av 5 oeste #44-58"/>
    <n v="3462269"/>
    <n v="-76587218"/>
    <n v="2"/>
    <n v="382836"/>
    <n v="323680"/>
    <s v="18N"/>
    <x v="1"/>
    <s v="Otras instituciones"/>
    <s v="Sede comunal vista hermosa"/>
    <s v="Si"/>
    <s v="Luis penados"/>
    <n v="0"/>
    <n v="1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clorox"/>
    <s v="Se deja recomendaciones para el control y prevención contra el dengue"/>
    <s v=""/>
  </r>
  <r>
    <s v="60e1fcbb-fa42-44b7-9a8d-264d3c919025"/>
    <d v="2026-01-30T10:59:05"/>
    <d v="2026-01-30T10:59:11"/>
    <s v="Av 5 a oeste # 44-71"/>
    <x v="11"/>
    <d v="1899-12-30T10:54:00"/>
    <s v="Magaly Guerrero Chicangan"/>
    <x v="5"/>
    <x v="35"/>
    <s v="Av 5 a oeste # 44-71"/>
    <n v="3462367"/>
    <n v="-76587398"/>
    <n v="1"/>
    <n v="382847"/>
    <n v="323660"/>
    <s v="18N"/>
    <x v="1"/>
    <s v="Otras instituciones"/>
    <s v="Canchas y parque patio bonito"/>
    <s v="Si"/>
    <s v="Arnulfo guerra"/>
    <n v="3126980075"/>
    <n v="15"/>
    <n v="2"/>
    <n v="2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000"/>
    <s v="No tienen medidas de control pero se le dejan las respectivas recomendaciones para evitar criaderos del zancudo transmisor del dengue"/>
    <s v=""/>
  </r>
  <r>
    <s v="ada4db01-8d26-4c8c-833b-c84af2542613"/>
    <d v="2026-01-30T10:58:46"/>
    <d v="2026-01-30T10:58:53"/>
    <s v="Kra 46. #10-83"/>
    <x v="11"/>
    <d v="1899-12-30T10:50:00"/>
    <s v="Violet Jaramillo Valencia"/>
    <x v="3"/>
    <x v="30"/>
    <s v="Kra 46. #10-83"/>
    <n v="3414202"/>
    <n v="-76536445"/>
    <n v="6"/>
    <n v="377512"/>
    <n v="329313"/>
    <s v="18N"/>
    <x v="3"/>
    <s v="Hogares cuidado adulto mayor"/>
    <s v="Hogar Geriátrico Fundación.Comple - Salud"/>
    <s v="Si"/>
    <s v="Jaqueline.Corrales"/>
    <n v="3136556845"/>
    <n v="18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ada4db01-8d26-4c8c-833b-c84af2542613_1769788723.jpg"/>
  </r>
  <r>
    <s v="43dbfaf4-1708-479a-87cb-86af6b1f5472"/>
    <d v="2026-01-30T10:53:33"/>
    <d v="2026-01-30T10:54:09"/>
    <s v="Av5 a oeste# 44-61"/>
    <x v="11"/>
    <d v="1899-12-30T10:49:00"/>
    <s v="Magaly Guerrero Chicangan"/>
    <x v="5"/>
    <x v="35"/>
    <s v="Av5 a oeste# 44-61"/>
    <n v="3462467"/>
    <n v="-76587612"/>
    <n v="1"/>
    <n v="382858"/>
    <n v="323636"/>
    <s v="18N"/>
    <x v="1"/>
    <s v="Otras instituciones"/>
    <s v="Biblioteca pública comuna 1"/>
    <s v="Si"/>
    <s v="Angela perez"/>
    <n v="3236980041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Usan limpido"/>
    <s v="Se deja  las respectivas recomendaciones para evitar criaderos del zancudo transmisor del dengue"/>
    <s v=""/>
  </r>
  <r>
    <s v="4126ab9c-5000-4143-9518-00774850f412"/>
    <d v="2026-01-30T10:49:12"/>
    <d v="2026-01-30T10:49:17"/>
    <s v="Av 5 oeste #44-69"/>
    <x v="11"/>
    <d v="1899-12-30T10:37:00"/>
    <s v="Magaly Guerrero Chicangan"/>
    <x v="5"/>
    <x v="35"/>
    <s v="Av 5 oeste #44-69"/>
    <n v="3462414"/>
    <n v="-76587678"/>
    <n v="2"/>
    <n v="382853"/>
    <n v="323628"/>
    <s v="18N"/>
    <x v="1"/>
    <s v="Centros culturales"/>
    <s v="Centro cultural comuna 1"/>
    <s v="Si"/>
    <s v="Rafael diaZ"/>
    <n v="3236980744"/>
    <n v="19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d9185d6b-934d-4433-9278-e6323e4514cf"/>
    <d v="2026-01-30T10:40:22"/>
    <d v="2026-01-30T10:40:28"/>
    <s v="Cl 11.  #46-48"/>
    <x v="11"/>
    <d v="1899-12-30T09:47:00"/>
    <s v="Violet Jaramillo Valencia"/>
    <x v="3"/>
    <x v="30"/>
    <s v="Cl 11.  #46-48"/>
    <n v="3413585"/>
    <n v="-76536266"/>
    <n v="3"/>
    <n v="377444"/>
    <n v="329332"/>
    <s v="18N"/>
    <x v="1"/>
    <s v="Otras instituciones"/>
    <s v="Corporación.Naar (Relación mental)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No aplica"/>
    <s v=""/>
  </r>
  <r>
    <s v="262a2ed2-971d-4a51-b812-22271f6660d6"/>
    <d v="2026-01-30T10:31:37"/>
    <d v="2026-01-30T10:31:43"/>
    <s v="A 5a oeste #47-06"/>
    <x v="11"/>
    <d v="1899-12-30T10:28:00"/>
    <s v="Magaly Guerrero Chicangan"/>
    <x v="5"/>
    <x v="35"/>
    <s v="A 5a oeste #47-06"/>
    <n v="346443"/>
    <n v="-76589505"/>
    <n v="1"/>
    <n v="383076"/>
    <n v="323426"/>
    <s v="18N"/>
    <x v="1"/>
    <s v="Parqueaderos"/>
    <s v="Parqueadero la ceiba"/>
    <s v="Si"/>
    <s v="Juan camilo"/>
    <n v="3123698507"/>
    <n v="20"/>
    <n v="0"/>
    <n v="0"/>
    <n v="0"/>
    <n v="0"/>
    <n v="0"/>
    <n v="0"/>
    <n v="0"/>
    <n v="0"/>
    <n v="2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3"/>
    <n v="1"/>
    <n v="0"/>
    <n v="0"/>
    <s v="No aplica"/>
    <n v="0"/>
    <n v="0"/>
    <x v="4"/>
    <s v="00"/>
    <s v="Se deja las respectivas recomendaciones para evitar criaderos del zancudo transmisor del dengue"/>
    <s v=""/>
  </r>
  <r>
    <s v="820852aa-7d2b-4b3b-9e99-1db88ae80d7b"/>
    <d v="2026-01-30T10:21:37"/>
    <d v="2026-01-30T10:22:24"/>
    <s v="A 5a oeste #47-04"/>
    <x v="11"/>
    <d v="1899-12-30T09:55:00"/>
    <s v="Magaly Guerrero Chicangan"/>
    <x v="5"/>
    <x v="35"/>
    <s v="A 5a oeste #47-04"/>
    <n v="3464412"/>
    <n v="-76589667"/>
    <n v="1"/>
    <n v="383074"/>
    <n v="323408"/>
    <s v="18N"/>
    <x v="2"/>
    <s v="Inst. Educativas Públicas"/>
    <s v="Institución educativa LUIS FERNANDO CAICEDO"/>
    <s v="Si"/>
    <s v="Rector arnulfo fajardo"/>
    <n v="3122669989"/>
    <n v="100"/>
    <n v="0"/>
    <n v="0"/>
    <n v="0"/>
    <n v="0"/>
    <n v="5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8"/>
    <n v="2"/>
    <n v="0"/>
    <n v="0"/>
    <s v="No aplica"/>
    <n v="0"/>
    <n v="0"/>
    <x v="4"/>
    <s v="00"/>
    <s v="Se deja las respectivas recomendaciones para evitar los criaderos del zancudo transmisor del dengue"/>
    <s v="https://five.epicollect.net/api/media/control-larvario-en-lch-etv-2026?type=photo&amp;format=entry_original&amp;name=820852aa-7d2b-4b3b-9e99-1db88ae80d7b_1769786489.jpg"/>
  </r>
  <r>
    <s v="7e0cddd1-caa7-4b37-a666-636b93000ac8"/>
    <d v="2026-01-30T09:52:06"/>
    <d v="2026-01-30T09:52:12"/>
    <s v="Av 5 A oeste # 47B10"/>
    <x v="11"/>
    <d v="1899-12-30T09:48:00"/>
    <s v="Magaly Guerrero Chicangan"/>
    <x v="5"/>
    <x v="35"/>
    <s v="Av 5 A oeste # 47B10"/>
    <n v="34644"/>
    <n v="-76589385"/>
    <n v="1"/>
    <n v="383072"/>
    <n v="323439"/>
    <s v="18N"/>
    <x v="1"/>
    <s v="Instituciones religiosas"/>
    <s v="Iglesia adventista del 7 dia"/>
    <s v="Si"/>
    <s v="Andrea correa"/>
    <n v="3005896644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Limpido"/>
    <s v="Se deja las respectivas recomendaciones para evitar criaderos del zancudo transmisor del dengue"/>
    <s v=""/>
  </r>
  <r>
    <s v="abf5a6c4-b05e-4410-80ea-d2d90f51ca6c"/>
    <d v="2026-01-30T09:47:45"/>
    <d v="2026-01-30T09:48:01"/>
    <s v="Av 5 A # 46-133"/>
    <x v="11"/>
    <d v="1899-12-30T09:44:00"/>
    <s v="Magaly Guerrero Chicangan"/>
    <x v="5"/>
    <x v="35"/>
    <s v="Av 5 A # 46-133"/>
    <n v="3463757"/>
    <n v="-76589055"/>
    <n v="2"/>
    <n v="383001"/>
    <n v="323476"/>
    <s v="18N"/>
    <x v="1"/>
    <s v="Parqueaderos"/>
    <s v="Parqueadero la curva"/>
    <s v="Si"/>
    <s v="Julian peralta"/>
    <n v="3132580079"/>
    <n v="20"/>
    <n v="0"/>
    <n v="0"/>
    <n v="0"/>
    <n v="0"/>
    <n v="0"/>
    <n v="0"/>
    <n v="0"/>
    <n v="0"/>
    <n v="0"/>
    <n v="0"/>
    <n v="0"/>
    <n v="0"/>
    <n v="3"/>
    <n v="3"/>
    <n v="2"/>
    <n v="0"/>
    <n v="1"/>
    <n v="1"/>
    <n v="0"/>
    <n v="0"/>
    <n v="0"/>
    <n v="0"/>
    <n v="0"/>
    <n v="0"/>
    <n v="1"/>
    <n v="1"/>
    <n v="0"/>
    <n v="0"/>
    <n v="2"/>
    <n v="2"/>
    <n v="0"/>
    <n v="0"/>
    <n v="4"/>
    <n v="4"/>
    <n v="0"/>
    <n v="0"/>
    <n v="11"/>
    <n v="2"/>
    <n v="0"/>
    <n v="0"/>
    <s v="No aplica"/>
    <n v="0"/>
    <n v="0"/>
    <x v="4"/>
    <s v="00"/>
    <s v="Se deja las respectivas recomendaciones para evitar los criaderos del zancudo transmisor del dengue"/>
    <s v=""/>
  </r>
  <r>
    <s v="10a34e85-f460-41ec-99b6-d60ac920040c"/>
    <d v="2026-01-30T09:40:23"/>
    <d v="2026-01-30T09:40:29"/>
    <s v="Kra 47-A.#12-84"/>
    <x v="11"/>
    <d v="1899-12-30T09:30:00"/>
    <s v="Violet Jaramillo Valencia"/>
    <x v="3"/>
    <x v="13"/>
    <s v="Kra 47-A.#12-84"/>
    <n v="3412064"/>
    <n v="-7653483"/>
    <n v="3"/>
    <n v="377276"/>
    <n v="329492"/>
    <s v="18N"/>
    <x v="1"/>
    <s v="Otras instituciones"/>
    <s v="Hogar. Geriátrico. Rincón del.Paraíso"/>
    <s v="Si"/>
    <s v="Emilce. Arévalo"/>
    <n v="3213263181"/>
    <n v="1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7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10a34e85-f460-41ec-99b6-d60ac920040c_1769784005.jpg"/>
  </r>
  <r>
    <s v="6e9436d8-c192-4b6e-9986-085845b7bc8d"/>
    <d v="2026-01-30T09:21:52"/>
    <d v="2026-01-30T09:21:58"/>
    <s v="Kra  47.# 12-B -07"/>
    <x v="11"/>
    <d v="1899-12-30T09:16:00"/>
    <s v="Violet Jaramillo Valencia"/>
    <x v="3"/>
    <x v="13"/>
    <s v="Kra  47.# 12-B -07"/>
    <n v="3412472"/>
    <n v="-7653426"/>
    <n v="2"/>
    <n v="377321"/>
    <n v="329555"/>
    <s v="18N"/>
    <x v="2"/>
    <s v="Jardines infantiles"/>
    <s v="Jardín Infantil Afirmando mis Pasos"/>
    <s v="Si"/>
    <s v="Valentina Diaz Arroyo"/>
    <n v="3165515895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"/>
  </r>
  <r>
    <s v="2ec9490e-4e38-48e4-9ba0-aa231d1a08c3"/>
    <d v="2026-01-30T09:08:57"/>
    <d v="2026-01-30T09:12:25"/>
    <s v="Cl 13.  #46-A-00"/>
    <x v="11"/>
    <d v="1899-12-30T09:05:00"/>
    <s v="Violet Jaramillo Valencia"/>
    <x v="3"/>
    <x v="13"/>
    <s v="Cl 13.  #46-A-00"/>
    <n v="341256"/>
    <n v="-76533502"/>
    <n v="4"/>
    <n v="377330"/>
    <n v="329639"/>
    <s v="18N"/>
    <x v="3"/>
    <s v="Instituciones de salud"/>
    <s v="I.P.S. Panamericano"/>
    <s v="Si"/>
    <s v="Rubén Dario Peña"/>
    <n v="3161760028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inguna"/>
    <s v="No aplica"/>
    <s v=""/>
  </r>
  <r>
    <s v="79b4abd8-a7db-49e6-abee-c927c87fe287"/>
    <d v="2026-02-02T11:27:28"/>
    <d v="2026-02-03T08:51:00"/>
    <s v="C 12 #40-19"/>
    <x v="12"/>
    <d v="1899-12-30T11:23:00"/>
    <s v="Maria Fernanda Calderon"/>
    <x v="3"/>
    <x v="30"/>
    <s v="C 12 #40-19"/>
    <n v="3418875"/>
    <n v="-76533278"/>
    <n v="6"/>
    <n v="378028"/>
    <n v="329665"/>
    <s v="18N"/>
    <x v="1"/>
    <s v="Parqueaderos"/>
    <s v="Parqueadero fundación embellecer"/>
    <s v="Si"/>
    <s v="Gloria vargas"/>
    <n v="3157440026"/>
    <n v="30"/>
    <n v="0"/>
    <n v="0"/>
    <n v="0"/>
    <n v="0"/>
    <n v="0"/>
    <n v="0"/>
    <n v="0"/>
    <n v="0"/>
    <n v="2"/>
    <n v="2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0"/>
    <n v="0"/>
    <n v="0"/>
    <s v="No aplica"/>
    <n v="0"/>
    <n v="0"/>
    <x v="1"/>
    <s v="N"/>
    <s v="No aplica"/>
    <s v=""/>
  </r>
  <r>
    <s v="5282ec7e-c9f5-4ace-a65b-3992cac60630"/>
    <d v="2026-02-02T11:21:38"/>
    <d v="2026-02-03T08:50:51"/>
    <s v="K 40 b #12-55"/>
    <x v="12"/>
    <d v="1899-12-30T11:20:00"/>
    <s v="Maria Fernanda Calderon"/>
    <x v="3"/>
    <x v="30"/>
    <s v="K 40 b #12-55"/>
    <n v="3418616"/>
    <n v="-76532678"/>
    <n v="3"/>
    <n v="378000"/>
    <n v="329732"/>
    <s v="18N"/>
    <x v="1"/>
    <s v="Instituciones religiosas"/>
    <s v="Salón de reino testigos de jehov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8c5f8d0d-75c7-48bc-861d-099780c34006"/>
    <d v="2026-02-02T10:59:38"/>
    <d v="2026-02-03T08:50:46"/>
    <s v="K 44 #10-35"/>
    <x v="12"/>
    <d v="1899-12-30T10:56:00"/>
    <s v="Maria Fernanda Calderon"/>
    <x v="3"/>
    <x v="30"/>
    <s v="K 44 #10-35"/>
    <n v="3415756"/>
    <n v="-7653613"/>
    <n v="5"/>
    <n v="377684"/>
    <n v="329348"/>
    <s v="18N"/>
    <x v="0"/>
    <s v="Talleres"/>
    <s v="Taller cars mofles"/>
    <s v="Si"/>
    <s v="Victor ochoa"/>
    <n v="3116052388"/>
    <n v="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bdaf3ff4-d6fa-4039-aa85-98228c3e5704"/>
    <d v="2026-02-02T10:48:55"/>
    <d v="2026-02-03T08:50:40"/>
    <s v="K 44 #11-30"/>
    <x v="12"/>
    <d v="1899-12-30T10:47:00"/>
    <s v="Maria Fernanda Calderon"/>
    <x v="3"/>
    <x v="13"/>
    <s v="K 44 #11-30"/>
    <n v="3415113"/>
    <n v="-76534462"/>
    <n v="6"/>
    <n v="377613"/>
    <n v="329533"/>
    <s v="18N"/>
    <x v="0"/>
    <s v="Talleres"/>
    <s v="Taller de motos izuki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58adbbf9-0c40-4b56-8320-1d7f282d8e61"/>
    <d v="2026-02-02T10:32:28"/>
    <d v="2026-02-03T08:50:36"/>
    <s v="Aut c 10 #39-49"/>
    <x v="12"/>
    <d v="1899-12-30T10:28:00"/>
    <s v="Maria Fernanda Calderon"/>
    <x v="3"/>
    <x v="30"/>
    <s v="Aut c 10 #39-49"/>
    <n v="342012"/>
    <n v="-76535033"/>
    <n v="21"/>
    <n v="378166"/>
    <n v="329471"/>
    <s v="18N"/>
    <x v="1"/>
    <s v="Hoteles"/>
    <s v="Apartahotel 7 maravillas"/>
    <s v="Si"/>
    <s v="Maria santacruz"/>
    <n v="3113874473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1"/>
    <s v="N"/>
    <s v="No aplica"/>
    <s v=""/>
  </r>
  <r>
    <s v="7535b6e9-3af4-4807-b31a-4ab6a18faf1f"/>
    <d v="2026-02-02T10:27:12"/>
    <d v="2026-02-03T08:50:30"/>
    <s v="C 10 #39-19"/>
    <x v="12"/>
    <d v="1899-12-30T10:25:00"/>
    <s v="Maria Fernanda Calderon"/>
    <x v="3"/>
    <x v="30"/>
    <s v="C 10 #39-19"/>
    <n v="3420391"/>
    <n v="-76535107"/>
    <n v="5"/>
    <n v="378196"/>
    <n v="329462"/>
    <s v="18N"/>
    <x v="1"/>
    <s v="Instituciones religiosas"/>
    <s v="Reino y gloria ministerio apostolico internacional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689cb67c-bab4-4a0b-a168-f6b8248174f8"/>
    <d v="2026-02-02T10:23:36"/>
    <d v="2026-02-03T08:50:26"/>
    <s v="K 40 b #10-100"/>
    <x v="12"/>
    <d v="1899-12-30T10:21:00"/>
    <s v="Maria Fernanda Calderon"/>
    <x v="3"/>
    <x v="13"/>
    <s v="K 40 b #10-100"/>
    <n v="3419038"/>
    <n v="-76535587"/>
    <n v="3"/>
    <n v="378047"/>
    <n v="329409"/>
    <s v="18N"/>
    <x v="1"/>
    <s v="Viveros"/>
    <s v="Vivero roket"/>
    <s v="Si"/>
    <s v="Victor varona"/>
    <n v="3152652310"/>
    <n v="1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No aplica"/>
    <s v=""/>
  </r>
  <r>
    <s v="f360dfc5-0b88-4193-8df8-a095c3a99bac"/>
    <d v="2026-02-02T09:58:51"/>
    <d v="2026-02-03T08:50:20"/>
    <s v="K 41 a #10-09"/>
    <x v="12"/>
    <d v="1899-12-30T09:42:00"/>
    <s v="Maria Fernanda Calderon"/>
    <x v="3"/>
    <x v="13"/>
    <s v="K 41 a #10-09"/>
    <n v="3418545"/>
    <n v="-76535595"/>
    <n v="11"/>
    <n v="377992"/>
    <n v="329408"/>
    <s v="18N"/>
    <x v="1"/>
    <s v="Hoteles"/>
    <s v="Apartahotel bossanova"/>
    <s v="Si"/>
    <s v="Marcarla lopez"/>
    <n v="3174415992"/>
    <n v="4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16"/>
    <n v="0"/>
    <n v="0"/>
    <n v="0"/>
    <s v="No aplica"/>
    <n v="0"/>
    <n v="0"/>
    <x v="1"/>
    <s v="N"/>
    <s v="Se ds recomendaciones de rejillas qie faltan y de unos tarros qie se tienen en terraza"/>
    <s v="https://five.epicollect.net/api/media/control-larvario-en-lch-etv-2026?type=photo&amp;format=entry_original&amp;name=f360dfc5-0b88-4193-8df8-a095c3a99bac_1770044322.jpg"/>
  </r>
  <r>
    <s v="9569521c-c7eb-4179-bb17-9514fac4f784"/>
    <d v="2026-02-02T10:50:54"/>
    <d v="2026-02-03T08:31:30"/>
    <s v="Kr 7G # 70-36"/>
    <x v="12"/>
    <d v="1899-12-30T10:40:00"/>
    <s v="Eliana Andrea Lopez Marin"/>
    <x v="4"/>
    <x v="24"/>
    <s v="Kr 7G # 70-36"/>
    <n v="3460325"/>
    <n v="-76482188"/>
    <n v="2"/>
    <n v="382603"/>
    <n v="335349"/>
    <s v="18N"/>
    <x v="2"/>
    <s v="Hogares de bienestar familiar"/>
    <s v="UTS rayitos de sol"/>
    <s v="Si"/>
    <s v="Esperanza estrella"/>
    <n v="3167149730"/>
    <n v="18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48b8f904-25fe-4d04-9019-85565197caea"/>
    <d v="2026-02-02T09:13:09"/>
    <d v="2026-02-03T08:31:26"/>
    <s v="CL70 # 7a -43"/>
    <x v="12"/>
    <d v="1899-12-30T09:12:00"/>
    <s v="Eliana Andrea Lopez Marin"/>
    <x v="4"/>
    <x v="25"/>
    <s v="CL70 # 7a -43"/>
    <n v="3464678"/>
    <n v="-76483664"/>
    <n v="1"/>
    <n v="383084"/>
    <n v="335186"/>
    <s v="18N"/>
    <x v="1"/>
    <s v="Instituciones religiosas"/>
    <s v="Misión cristiana renacer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65e5d095-65a1-411d-84cb-3380910f36a7"/>
    <d v="2026-02-02T09:29:34"/>
    <d v="2026-02-03T08:31:20"/>
    <s v="CL70 # 7cbis-05"/>
    <x v="12"/>
    <d v="1899-12-30T09:25:00"/>
    <s v="Eliana Andrea Lopez Marin"/>
    <x v="4"/>
    <x v="25"/>
    <s v="CL70 # 7cbis-05"/>
    <n v="3462785"/>
    <n v="-76483105"/>
    <n v="2"/>
    <n v="382875"/>
    <n v="335248"/>
    <s v="18N"/>
    <x v="1"/>
    <s v="Hoteles"/>
    <s v="La 70"/>
    <s v="Si"/>
    <s v="Janet castro"/>
    <n v="3153579711"/>
    <n v="1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Ninguna"/>
    <s v="No aplica"/>
    <s v=""/>
  </r>
  <r>
    <s v="20156ac5-07a1-49bc-8f69-81bdfd99c356"/>
    <d v="2026-02-02T09:40:38"/>
    <d v="2026-02-03T08:31:15"/>
    <s v="Kr7cbis # 72b-134"/>
    <x v="12"/>
    <d v="1899-12-30T09:38:00"/>
    <s v="Eliana Andrea Lopez Marin"/>
    <x v="4"/>
    <x v="25"/>
    <s v="Kr7cbis # 72b-134"/>
    <n v="3463688"/>
    <n v="-76480336"/>
    <n v="3"/>
    <n v="382974"/>
    <n v="335556"/>
    <s v="18N"/>
    <x v="0"/>
    <s v="Vulcanizadoras"/>
    <s v="La U"/>
    <s v="Si"/>
    <s v="José García"/>
    <n v="0"/>
    <n v="3"/>
    <n v="0"/>
    <n v="0"/>
    <n v="0"/>
    <n v="0"/>
    <n v="0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4"/>
    <n v="0"/>
    <n v="0"/>
    <n v="0"/>
    <s v="No aplica"/>
    <n v="0"/>
    <n v="0"/>
    <x v="1"/>
    <s v="Ninguna"/>
    <s v="No aplica"/>
    <s v=""/>
  </r>
  <r>
    <s v="2eb2cff2-16af-4d2e-bd7b-0b0ed32099a0"/>
    <d v="2026-02-02T09:58:23"/>
    <d v="2026-02-03T08:31:09"/>
    <s v="CL70 # 7Dbis-47"/>
    <x v="12"/>
    <d v="1899-12-30T09:55:00"/>
    <s v="Eliana Andrea Lopez Marin"/>
    <x v="4"/>
    <x v="25"/>
    <s v="CL70 # 7Dbis-47"/>
    <n v="3461625"/>
    <n v="-76482735"/>
    <n v="3"/>
    <n v="382746"/>
    <n v="335289"/>
    <s v="18N"/>
    <x v="0"/>
    <s v="Vulcanizadoras"/>
    <s v="La nueva autopista"/>
    <s v="Si"/>
    <s v="Sergio quiceno"/>
    <n v="3112580794"/>
    <n v="15"/>
    <n v="0"/>
    <n v="0"/>
    <n v="0"/>
    <n v="0"/>
    <n v="0"/>
    <n v="0"/>
    <n v="0"/>
    <n v="0"/>
    <n v="4"/>
    <n v="4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s v="No aplica"/>
    <n v="0"/>
    <n v="0"/>
    <x v="1"/>
    <s v="Ninguna"/>
    <s v="Se dejan recomendaciones de las llantas para evitar criaderos"/>
    <s v="https://five.epicollect.net/api/media/control-larvario-en-lch-etv-2026?type=photo&amp;format=entry_original&amp;name=2eb2cff2-16af-4d2e-bd7b-0b0ed32099a0_1770044300.jpg"/>
  </r>
  <r>
    <s v="5c3cfc66-d89e-48cc-b108-ce564e45df1f"/>
    <d v="2026-02-02T10:25:35"/>
    <d v="2026-02-03T08:31:04"/>
    <s v="Kr 7ebis # 70-141"/>
    <x v="12"/>
    <d v="1899-12-30T10:18:00"/>
    <s v="Eliana Andrea Lopez Marin"/>
    <x v="4"/>
    <x v="24"/>
    <s v="Kr 7ebis # 70-141"/>
    <n v="346139"/>
    <n v="-76481442"/>
    <n v="2"/>
    <n v="382720"/>
    <n v="335432"/>
    <s v="18N"/>
    <x v="1"/>
    <s v="Otras instituciones"/>
    <s v="Sede comunaAlfonsoLópez"/>
    <s v="Si"/>
    <s v="Nicolás piñarete"/>
    <n v="6024598701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d7fb1ed6-0559-4f5f-83ef-7389e39b6c4a"/>
    <d v="2026-02-02T10:35:30"/>
    <d v="2026-02-03T08:30:59"/>
    <s v="CL70 # 7G-03"/>
    <x v="12"/>
    <d v="1899-12-30T10:27:00"/>
    <s v="Eliana Andrea Lopez Marin"/>
    <x v="4"/>
    <x v="24"/>
    <s v="CL70 # 7G-03"/>
    <n v="3460279"/>
    <n v="-76482575"/>
    <n v="1"/>
    <n v="382598"/>
    <n v="335306"/>
    <s v="18N"/>
    <x v="1"/>
    <s v="Hoteles"/>
    <s v="Sampdori"/>
    <s v="Si"/>
    <s v="Liliana gallego"/>
    <n v="3122592628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2c1bbaec-5999-4f0c-853d-9effa9d167f6"/>
    <d v="2026-02-02T10:11:13"/>
    <d v="2026-02-03T08:30:54"/>
    <s v="Kr 7E # 70-57"/>
    <x v="12"/>
    <d v="1899-12-30T10:05:00"/>
    <s v="Eliana Andrea Lopez Marin"/>
    <x v="4"/>
    <x v="25"/>
    <s v="Kr 7E # 70-57"/>
    <n v="3461934"/>
    <n v="-7648228"/>
    <n v="2"/>
    <n v="382781"/>
    <n v="335339"/>
    <s v="18N"/>
    <x v="1"/>
    <s v="Otras instituciones"/>
    <s v="Comedor comunitario san rafael"/>
    <s v="Si"/>
    <s v="MildredJhoana panesso"/>
    <n v="3148770462"/>
    <n v="7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inguna"/>
    <s v="No aplica"/>
    <s v=""/>
  </r>
  <r>
    <s v="c4c8c8fb-cf25-4007-9a94-9b0071513af0"/>
    <d v="2026-02-02T10:05:12"/>
    <d v="2026-02-03T08:30:49"/>
    <s v="Kr 7E # 70-55"/>
    <x v="12"/>
    <d v="1899-12-30T10:03:00"/>
    <s v="Eliana Andrea Lopez Marin"/>
    <x v="4"/>
    <x v="25"/>
    <s v="Kr 7E # 70-55"/>
    <n v="3461928"/>
    <n v="-76482269"/>
    <n v="2"/>
    <n v="382780"/>
    <n v="335341"/>
    <s v="18N"/>
    <x v="2"/>
    <s v="Inst. Educativas Privadas"/>
    <s v="Colegio Sebastián primero"/>
    <s v="Si"/>
    <s v="Liceth espinosa"/>
    <n v="3175813949"/>
    <n v="3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69d5c22e-99d2-482b-abb5-80ae2761f1a6"/>
    <d v="2026-02-02T12:18:48"/>
    <d v="2026-02-02T13:06:51"/>
    <s v="Calle 23 # 40 B - 83"/>
    <x v="12"/>
    <d v="1899-12-30T12:15:00"/>
    <s v="Jackeline Vergara Reina "/>
    <x v="3"/>
    <x v="26"/>
    <s v="Calle 23 # 40 B - 83"/>
    <n v="3416521"/>
    <n v="-76522235"/>
    <n v="11"/>
    <n v="377766"/>
    <n v="330892"/>
    <s v="18N"/>
    <x v="1"/>
    <s v="Parqueaderos"/>
    <s v="Parqueadero Privado"/>
    <s v="Si"/>
    <s v="Carlos Alberto Granja"/>
    <n v="31074280219"/>
    <n v="1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Clorox"/>
    <s v="Ninguna"/>
    <s v=""/>
  </r>
  <r>
    <s v="20519004-8156-4561-834c-573c9f05e08a"/>
    <d v="2026-02-02T12:11:48"/>
    <d v="2026-02-02T13:06:48"/>
    <s v="Calle 23 # 41 A - 12"/>
    <x v="12"/>
    <d v="1899-12-30T12:08:00"/>
    <s v="Jackeline Vergara Reina "/>
    <x v="3"/>
    <x v="26"/>
    <s v="Calle 23 # 41 A - 12"/>
    <n v="341625"/>
    <n v="-76522389"/>
    <n v="4"/>
    <n v="377736"/>
    <n v="330875"/>
    <s v="18N"/>
    <x v="1"/>
    <s v="Viveros"/>
    <s v="Vivero y variedades San Judas 1"/>
    <s v="Si"/>
    <s v="María Lorena Parra castillo"/>
    <n v="3228189710"/>
    <n v="2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Clorox"/>
    <s v="Ninguna"/>
    <s v=""/>
  </r>
  <r>
    <s v="368012e0-63fd-4147-96f9-11531f8e2dc3"/>
    <d v="2026-02-02T11:51:13"/>
    <d v="2026-02-02T13:06:46"/>
    <s v="Cra 41 B # 18"/>
    <x v="12"/>
    <d v="1899-12-30T11:43:00"/>
    <s v="Jackeline Vergara Reina "/>
    <x v="3"/>
    <x v="36"/>
    <s v="Cra 41 B # 18"/>
    <n v="3417125"/>
    <n v="-76523342"/>
    <n v="13"/>
    <n v="377833"/>
    <n v="330769"/>
    <s v="18N"/>
    <x v="1"/>
    <s v="Centros de recreación"/>
    <s v="Escenario deportivo Parque  Lineal  Guabal"/>
    <s v="Si"/>
    <s v="Héctor Fabio"/>
    <n v="31042052623"/>
    <n v="20"/>
    <n v="0"/>
    <n v="0"/>
    <n v="0"/>
    <n v="0"/>
    <n v="1"/>
    <n v="1"/>
    <n v="1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3"/>
    <n v="0"/>
    <n v="0"/>
    <n v="10"/>
    <n v="1"/>
    <n v="0"/>
    <n v="0"/>
    <s v="No aplica"/>
    <n v="0"/>
    <n v="0"/>
    <x v="4"/>
    <s v="Clorox"/>
    <s v="Se observauna tina subterránea con aguas y se le mira con larvas al cual da positivo para criadero de zancudo y se dan las recomendaciones"/>
    <s v="https://five.epicollect.net/api/media/control-larvario-en-lch-etv-2026?type=photo&amp;format=entry_original&amp;name=368012e0-63fd-4147-96f9-11531f8e2dc3_1770051529.jpg"/>
  </r>
  <r>
    <s v="b568d674-92a0-4ee1-a1c8-23704ad145f9"/>
    <d v="2026-02-02T11:32:19"/>
    <d v="2026-02-02T13:06:44"/>
    <s v="Cra 41 A # 16-79"/>
    <x v="12"/>
    <d v="1899-12-30T11:28:00"/>
    <s v="Jackeline Vergara Reina "/>
    <x v="3"/>
    <x v="36"/>
    <s v="Cra 41 A # 16-79"/>
    <n v="3416521"/>
    <n v="-76523543"/>
    <n v="10"/>
    <n v="377766"/>
    <n v="330747"/>
    <s v="18N"/>
    <x v="1"/>
    <s v="Instituciones religiosas"/>
    <s v="Parroquia Santos Apóstoles Simón y Judas - Capilla Santa Teresit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.."/>
    <s v="se encuentra cerrada"/>
    <s v="https://five.epicollect.net/api/media/control-larvario-en-lch-etv-2026?type=photo&amp;format=entry_original&amp;name=b568d674-92a0-4ee1-a1c8-23704ad145f9_1770049936.jpg"/>
  </r>
  <r>
    <s v="e165e2db-9c07-48a8-bc81-67d7611a716d"/>
    <d v="2026-02-02T11:25:27"/>
    <d v="2026-02-02T13:06:41"/>
    <s v="Cra 41 # 16-52"/>
    <x v="12"/>
    <d v="1899-12-30T11:22:00"/>
    <s v="Jackeline Vergara Reina "/>
    <x v="3"/>
    <x v="31"/>
    <s v="Cra 41 # 16-52"/>
    <n v="3416009"/>
    <n v="-76523714"/>
    <n v="6"/>
    <n v="377710"/>
    <n v="330728"/>
    <s v="18N"/>
    <x v="2"/>
    <s v="Guarderias"/>
    <s v="Guardería doña Flor"/>
    <s v="Si"/>
    <s v="Flor Vázquez"/>
    <n v="3007915367"/>
    <n v="1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Clorx"/>
    <s v="Ninguna"/>
    <s v=""/>
  </r>
  <r>
    <s v="081e6ea3-e834-4ea1-97f4-025687ef9bec"/>
    <d v="2026-02-02T10:52:29"/>
    <d v="2026-02-02T13:06:35"/>
    <s v="Cra 41C # 18-47"/>
    <x v="12"/>
    <d v="1899-12-30T10:47:00"/>
    <s v="Jackeline Vergara Reina "/>
    <x v="3"/>
    <x v="31"/>
    <s v="Cra 41C # 18-47"/>
    <n v="3415505"/>
    <n v="-7652271"/>
    <n v="9"/>
    <n v="377654"/>
    <n v="330839"/>
    <s v="18N"/>
    <x v="2"/>
    <s v="Guarderias"/>
    <s v="Casa Maternal escalando saberes"/>
    <s v="Si"/>
    <s v="Viviana Arias Escobar"/>
    <n v="3145243788"/>
    <n v="13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3d139349-f87b-4f6f-b099-65a10c79ceed"/>
    <d v="2026-02-02T10:02:48"/>
    <d v="2026-02-02T13:06:33"/>
    <s v="Cra 42 Bis # 18"/>
    <x v="12"/>
    <d v="1899-12-30T09:56:00"/>
    <s v="Jackeline Vergara Reina "/>
    <x v="3"/>
    <x v="31"/>
    <s v="Cra 42 Bis # 18"/>
    <n v="3414074"/>
    <n v="-76523364"/>
    <n v="4"/>
    <n v="377496"/>
    <n v="330766"/>
    <s v="18N"/>
    <x v="1"/>
    <s v="Centros de recreación"/>
    <s v="Cancha san Judas 2"/>
    <s v="Si"/>
    <s v="Filomena Martínez"/>
    <n v="3214481523"/>
    <n v="2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Clorox"/>
    <s v="Ninguna"/>
    <s v=""/>
  </r>
  <r>
    <s v="feeda286-c922-49e8-bf73-16c20875f932"/>
    <d v="2026-02-02T09:55:49"/>
    <d v="2026-02-02T13:06:31"/>
    <s v="Calle 16 # 42A - 101"/>
    <x v="12"/>
    <d v="1899-12-30T09:47:00"/>
    <s v="Jackeline Vergara Reina "/>
    <x v="3"/>
    <x v="31"/>
    <s v="Calle 16 # 42A - 101"/>
    <n v="3414141"/>
    <n v="-76524242"/>
    <n v="6"/>
    <n v="377503"/>
    <n v="330669"/>
    <s v="18N"/>
    <x v="0"/>
    <s v="Talleres"/>
    <s v="Taller Juan"/>
    <s v="Si"/>
    <s v="Juan Arenas"/>
    <n v="3146289171"/>
    <n v="1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Colorox"/>
    <s v="Ninguna"/>
    <s v=""/>
  </r>
  <r>
    <s v="634f3991-3f3a-4eb8-aa1f-768e471e0d97"/>
    <d v="2026-02-02T12:34:43"/>
    <d v="2026-02-02T12:34:56"/>
    <s v="Kr40 b#23-13"/>
    <x v="12"/>
    <d v="1899-12-30T12:21:00"/>
    <s v="Diana Milays Quinonez Manyoma"/>
    <x v="3"/>
    <x v="36"/>
    <s v="Kr40 b#23-13"/>
    <n v="3417041"/>
    <n v="-76522279"/>
    <n v="3"/>
    <n v="377824"/>
    <n v="330887"/>
    <s v="18N"/>
    <x v="1"/>
    <s v="Otras instituciones"/>
    <s v="Escuela de formacion deportiva talentos club"/>
    <s v="Si"/>
    <s v="Carlos abadia perlaza"/>
    <n v="3156312713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0ae09d9e-33f0-4da6-80a1-b7c2c7744e6e"/>
    <d v="2026-02-02T12:18:57"/>
    <d v="2026-02-02T12:19:05"/>
    <s v="Cr 41 #23 -04"/>
    <x v="12"/>
    <d v="1899-12-30T12:08:00"/>
    <s v="Diana Milays Quinonez Manyoma"/>
    <x v="3"/>
    <x v="36"/>
    <s v="Cr 41 #23 -04"/>
    <n v="3415863"/>
    <n v="-76522399"/>
    <n v="4"/>
    <n v="377693"/>
    <n v="330874"/>
    <s v="18N"/>
    <x v="0"/>
    <s v="Talleres"/>
    <s v="Tallery  repuestostaci jotade"/>
    <s v="Si"/>
    <s v="Juan pablo tejada"/>
    <n v="3173509574"/>
    <n v="1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limpido"/>
    <s v="Se encuentran tres llantas con pupas del zancudo transmisor del dengue se le deja la recomendación respectivas al encargado del parque y se vota la se bota el agua de las llantas donde se consiguió las pupas"/>
    <s v=""/>
  </r>
  <r>
    <s v="4e1810fc-c591-40a1-963e-5fc9aeaa0e8b"/>
    <d v="2026-02-02T12:11:19"/>
    <d v="2026-02-02T12:12:30"/>
    <s v="Kr 25 A # 52 - 28"/>
    <x v="12"/>
    <d v="1899-12-30T12:01:00"/>
    <s v="Fainory Santa Gallego"/>
    <x v="6"/>
    <x v="37"/>
    <s v="Kr 25 A # 52 - 28"/>
    <n v="3437894"/>
    <n v="-76497497"/>
    <n v="7"/>
    <n v="380125"/>
    <n v="333645"/>
    <s v="18N"/>
    <x v="0"/>
    <s v="Bodegas de reciclaje"/>
    <s v="Reciclaje  Fredy"/>
    <s v="Si"/>
    <s v="Juan camilo carvajal"/>
    <n v="3206801544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a12b159b-ae79-42e9-b659-4b60785aac42"/>
    <d v="2026-02-02T12:01:06"/>
    <d v="2026-02-02T12:12:25"/>
    <s v="Kr 26 # 56 A- 45"/>
    <x v="12"/>
    <d v="1899-12-30T11:50:00"/>
    <s v="Fainory Santa Gallego"/>
    <x v="6"/>
    <x v="37"/>
    <s v="Kr 26 # 56 A- 45"/>
    <n v="3438325"/>
    <n v="-76495074"/>
    <n v="14"/>
    <n v="380172"/>
    <n v="333914"/>
    <s v="18N"/>
    <x v="1"/>
    <s v="Hoteles"/>
    <s v="Hotel  Nilo"/>
    <s v="Si"/>
    <s v="Dora lilia Meza"/>
    <n v="3128947754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670dca8e-5f1d-4b70-8634-565ba7f1e300"/>
    <d v="2026-02-02T11:50:36"/>
    <d v="2026-02-02T12:12:20"/>
    <s v="Cl 57 Con Kr 25 A"/>
    <x v="12"/>
    <d v="1899-12-30T11:14:00"/>
    <s v="Fainory Santa Gallego"/>
    <x v="6"/>
    <x v="37"/>
    <s v="Cl 57 Con Kr 25 A"/>
    <n v="3438572"/>
    <n v="-76494547"/>
    <n v="3"/>
    <n v="380199"/>
    <n v="333972"/>
    <s v="18N"/>
    <x v="1"/>
    <s v="Centros de recreación"/>
    <s v="Cancha  Sintética  Nueva Florest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Cerrado"/>
    <s v="Cerrado"/>
    <s v=""/>
  </r>
  <r>
    <s v="692eb79a-081f-4149-8cd8-be9972b579bc"/>
    <d v="2026-02-02T11:06:53"/>
    <d v="2026-02-02T12:12:15"/>
    <s v="Kr 24 C # 57 - 25"/>
    <x v="12"/>
    <d v="1899-12-30T10:47:00"/>
    <s v="Fainory Santa Gallego"/>
    <x v="6"/>
    <x v="37"/>
    <s v="Kr 24 C # 57 - 25"/>
    <n v="3440106"/>
    <n v="-76494767"/>
    <n v="6"/>
    <n v="380369"/>
    <n v="333948"/>
    <s v="18N"/>
    <x v="2"/>
    <s v="Inst. Educativas Públicas"/>
    <s v="Institución educativa Julio Caicedo y  Téllez Central"/>
    <s v="Si"/>
    <s v="Dagoberto Fubiano"/>
    <n v="3245473507"/>
    <n v="65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2"/>
    <n v="0"/>
    <n v="0"/>
    <n v="0"/>
    <s v="No aplica"/>
    <n v="0"/>
    <n v="0"/>
    <x v="1"/>
    <s v="Límpido"/>
    <s v="No aplica"/>
    <s v=""/>
  </r>
  <r>
    <s v="7a0ca157-3805-4b58-9197-d49db8169660"/>
    <d v="2026-02-02T10:47:35"/>
    <d v="2026-02-02T12:12:10"/>
    <s v="Cl 59 #24 -03"/>
    <x v="12"/>
    <d v="1899-12-30T10:30:00"/>
    <s v="Fainory Santa Gallego"/>
    <x v="6"/>
    <x v="37"/>
    <s v="Cl 59 #24 -03"/>
    <n v="3440888"/>
    <n v="-764945"/>
    <n v="2"/>
    <n v="380456"/>
    <n v="333978"/>
    <s v="18N"/>
    <x v="2"/>
    <s v="Inst. Educativas Públicas"/>
    <s v="Institución educativa  .Sede Esther zorilla"/>
    <s v="Si"/>
    <s v="Dagoberto Rubiano"/>
    <n v="3245473507"/>
    <n v="150"/>
    <n v="1"/>
    <n v="1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4"/>
    <n v="0"/>
    <n v="0"/>
    <n v="0"/>
    <s v="No aplica"/>
    <n v="0"/>
    <n v="0"/>
    <x v="1"/>
    <s v="Límpido"/>
    <s v="No aplica"/>
    <s v=""/>
  </r>
  <r>
    <s v="7872a7c2-00fa-4075-b81a-f41e4528120a"/>
    <d v="2026-02-02T10:30:10"/>
    <d v="2026-02-02T12:12:05"/>
    <s v="Cl 57 # 24 A 03"/>
    <x v="12"/>
    <d v="1899-12-30T09:59:00"/>
    <s v="Fainory Santa Gallego"/>
    <x v="6"/>
    <x v="37"/>
    <s v="Cl 57 # 24 A 03"/>
    <n v="3440494"/>
    <n v="-76494846"/>
    <n v="11"/>
    <n v="380412"/>
    <n v="333940"/>
    <s v="18N"/>
    <x v="2"/>
    <s v="Hogares de bienestar familiar"/>
    <s v="CDI El Bosquesito"/>
    <s v="Si"/>
    <s v="Dagoberto Rubiano"/>
    <n v="3245473507"/>
    <n v="22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1"/>
    <n v="0"/>
    <n v="0"/>
    <n v="0"/>
    <s v="No aplica"/>
    <n v="0"/>
    <n v="0"/>
    <x v="1"/>
    <s v="Peces.guppy"/>
    <s v="No aplica"/>
    <s v=""/>
  </r>
  <r>
    <s v="8abaf7c6-158e-4ec4-b032-00e722de335c"/>
    <d v="2026-02-02T09:56:48"/>
    <d v="2026-02-02T12:12:00"/>
    <s v="Cl 59 con kr 24"/>
    <x v="12"/>
    <d v="1899-12-30T09:41:00"/>
    <s v="Fainory Santa Gallego"/>
    <x v="6"/>
    <x v="37"/>
    <s v="Cl 59 con kr 24"/>
    <n v="3441586"/>
    <n v="-76494945"/>
    <n v="8"/>
    <n v="380533"/>
    <n v="333929"/>
    <s v="18N"/>
    <x v="1"/>
    <s v="Centros de recreación"/>
    <s v="Polideportivo Nueva  floresta"/>
    <s v="Si"/>
    <s v="Edwin bedoya"/>
    <n v="0"/>
    <n v="3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s v="No aplica"/>
    <n v="0"/>
    <n v="0"/>
    <x v="1"/>
    <s v="Ninguna"/>
    <s v="No aplica"/>
    <s v=""/>
  </r>
  <r>
    <s v="40d5383a-22a7-4fbd-a4a8-d29dfbe81078"/>
    <d v="2026-02-02T09:41:03"/>
    <d v="2026-02-02T12:11:55"/>
    <s v="Cl 59 A # 23 -05"/>
    <x v="12"/>
    <d v="1899-12-30T09:32:00"/>
    <s v="Fainory Santa Gallego"/>
    <x v="6"/>
    <x v="37"/>
    <s v="Cl 59 A # 23 -05"/>
    <n v="3442305"/>
    <n v="-76494118"/>
    <n v="8"/>
    <n v="380612"/>
    <n v="334021"/>
    <s v="18N"/>
    <x v="0"/>
    <s v="Bodegas de reciclaje"/>
    <s v="Reciclaje los socios"/>
    <s v="Si"/>
    <s v="Rafael A marin"/>
    <n v="3104345901"/>
    <n v="4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1"/>
    <s v="No aplica"/>
    <n v="0"/>
    <n v="0"/>
    <x v="1"/>
    <s v="Ninguna"/>
    <s v="No aplica"/>
    <s v=""/>
  </r>
  <r>
    <s v="fb7e0a3d-1141-4769-89dc-96d77a90bbb9"/>
    <d v="2026-02-02T09:32:33"/>
    <d v="2026-02-02T12:11:50"/>
    <s v="Kr23  # 58 - 30"/>
    <x v="12"/>
    <d v="1899-12-30T09:19:00"/>
    <s v="Fainory Santa Gallego"/>
    <x v="6"/>
    <x v="37"/>
    <s v="Kr23  # 58 - 30"/>
    <n v="3442154"/>
    <n v="-76494891"/>
    <n v="10"/>
    <n v="380596"/>
    <n v="333935"/>
    <s v="18N"/>
    <x v="0"/>
    <s v="Talleres"/>
    <s v="Taller  lámina y pintura"/>
    <s v="Si"/>
    <s v="Fernando. Arena"/>
    <n v="3154223463"/>
    <n v="3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0"/>
    <n v="0"/>
    <s v="No aplica"/>
    <n v="0"/>
    <n v="0"/>
    <x v="1"/>
    <s v="No almaceno agua"/>
    <s v="No aplica"/>
    <s v=""/>
  </r>
  <r>
    <s v="b88b906c-19a2-4a08-b17a-ee52b9676c51"/>
    <d v="2026-02-02T09:19:34"/>
    <d v="2026-02-02T12:11:45"/>
    <s v="Cl 56 # 23 -03"/>
    <x v="12"/>
    <d v="1899-12-30T08:53:00"/>
    <s v="Fainory Santa Gallego"/>
    <x v="6"/>
    <x v="37"/>
    <s v="Cl 56 # 23 -03"/>
    <n v="3441454"/>
    <n v="-76496843"/>
    <n v="4"/>
    <n v="380519"/>
    <n v="333718"/>
    <s v="18N"/>
    <x v="0"/>
    <s v="Vulcanizadoras"/>
    <s v="Vulcanizadora  Los super brothers"/>
    <s v="Si"/>
    <s v="Jesús  David  martín"/>
    <n v="3145694522"/>
    <n v="10"/>
    <n v="0"/>
    <n v="0"/>
    <n v="0"/>
    <n v="0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1"/>
    <s v="No aplica"/>
    <n v="0"/>
    <n v="0"/>
    <x v="1"/>
    <s v="Límpido"/>
    <s v="Se dan todas las recomendaciones sobre las  llantas  con agua y se elimina"/>
    <s v=""/>
  </r>
  <r>
    <s v="21bd8ec5-244d-4b23-a1c7-bdb2936ddcb3"/>
    <d v="2026-02-02T08:46:57"/>
    <d v="2026-02-02T12:11:40"/>
    <s v="Kr 23 # # 61 - 50"/>
    <x v="12"/>
    <d v="1899-12-30T08:39:00"/>
    <s v="Fainory Santa Gallego"/>
    <x v="6"/>
    <x v="37"/>
    <s v="Kr 23 # # 61 - 50"/>
    <n v="3442971"/>
    <n v="-76492775"/>
    <n v="18"/>
    <n v="380686"/>
    <n v="334170"/>
    <s v="18N"/>
    <x v="1"/>
    <s v="Hoteles"/>
    <s v="Amoblado Blue Moon"/>
    <s v="Si"/>
    <s v="Enrique  Suárez"/>
    <n v="3042118529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2"/>
    <n v="0"/>
    <n v="0"/>
    <n v="0"/>
    <n v="1"/>
    <n v="0"/>
    <n v="0"/>
    <n v="1"/>
    <s v="No aplica"/>
    <n v="0"/>
    <n v="0"/>
    <x v="1"/>
    <s v="Límpido"/>
    <s v="No aplica"/>
    <s v=""/>
  </r>
  <r>
    <s v="7a071ff5-ec49-4aef-b7cf-b46bbce165c6"/>
    <d v="2026-02-02T08:50:29"/>
    <d v="2026-02-02T12:11:35"/>
    <s v="Kr 23 # 61 - 24"/>
    <x v="12"/>
    <d v="1899-12-30T08:47:00"/>
    <s v="Fainory Santa Gallego"/>
    <x v="6"/>
    <x v="37"/>
    <s v="Kr 23 # 61 - 24"/>
    <n v="3442958"/>
    <n v="-76492902"/>
    <n v="2"/>
    <n v="380684"/>
    <n v="334156"/>
    <s v="18N"/>
    <x v="1"/>
    <s v="Instituciones religiosas"/>
    <s v="Iglesia  Renacer misión cristian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Cerrado"/>
    <s v="Cerrado"/>
    <s v=""/>
  </r>
  <r>
    <s v="ca84b7c8-d51a-4271-9205-bcd7355e0fe1"/>
    <d v="2026-02-02T11:53:00"/>
    <d v="2026-02-02T11:53:43"/>
    <s v="Kr40b# 16b-48"/>
    <x v="12"/>
    <d v="1899-12-30T11:47:00"/>
    <s v="Diana Milays Quinonez Manyoma"/>
    <x v="3"/>
    <x v="36"/>
    <s v="Kr40b# 16b-48"/>
    <n v="3417464"/>
    <n v="-76523462"/>
    <n v="12"/>
    <n v="377871"/>
    <n v="330756"/>
    <s v="18N"/>
    <x v="1"/>
    <s v="Viveros"/>
    <s v="Vivero juan"/>
    <s v="Si"/>
    <s v="Juan restrepo"/>
    <n v="3116524136"/>
    <n v="5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4"/>
    <n v="4"/>
    <n v="0"/>
    <n v="0"/>
    <n v="3"/>
    <n v="3"/>
    <n v="0"/>
    <n v="0"/>
    <n v="2"/>
    <n v="2"/>
    <n v="0"/>
    <n v="0"/>
    <n v="14"/>
    <n v="0"/>
    <n v="0"/>
    <n v="0"/>
    <s v="No aplica"/>
    <n v="0"/>
    <n v="0"/>
    <x v="1"/>
    <s v="Usan limpido"/>
    <s v="Se les dejan recomendaciones para evitar el criadero del zancudo transmisor del dengue y que por favor los tarros mantenerlos con tapa Y si los van a mantener sin tapa que por favor le apliquen límpido"/>
    <s v="https://five.epicollect.net/api/media/control-larvario-en-lch-etv-2026?type=photo&amp;format=entry_original&amp;name=ca84b7c8-d51a-4271-9205-bcd7355e0fe1_1770051171.jpg"/>
  </r>
  <r>
    <s v="9c431760-db3d-4f17-bf63-8e1356eb329f"/>
    <d v="2026-02-02T11:41:02"/>
    <d v="2026-02-02T11:41:20"/>
    <s v="K41a # 18 -00"/>
    <x v="12"/>
    <d v="1899-12-30T11:34:00"/>
    <s v="Diana Milays Quinonez Manyoma"/>
    <x v="3"/>
    <x v="26"/>
    <s v="K41a # 18 -00"/>
    <n v="3416579"/>
    <n v="-76523444"/>
    <n v="11"/>
    <n v="377773"/>
    <n v="330758"/>
    <s v="18N"/>
    <x v="1"/>
    <s v="Otras instituciones"/>
    <s v="Parque las llantas"/>
    <s v="Si"/>
    <s v="Jun galviz"/>
    <n v="66538509"/>
    <n v="20"/>
    <n v="0"/>
    <n v="0"/>
    <n v="0"/>
    <n v="0"/>
    <n v="0"/>
    <n v="0"/>
    <n v="0"/>
    <n v="0"/>
    <n v="6"/>
    <n v="6"/>
    <n v="2"/>
    <n v="0"/>
    <n v="2"/>
    <n v="2"/>
    <n v="0"/>
    <n v="1"/>
    <n v="0"/>
    <n v="0"/>
    <n v="0"/>
    <n v="0"/>
    <n v="0"/>
    <n v="0"/>
    <n v="0"/>
    <n v="0"/>
    <n v="0"/>
    <n v="0"/>
    <n v="0"/>
    <n v="0"/>
    <n v="3"/>
    <n v="3"/>
    <n v="0"/>
    <n v="0"/>
    <n v="3"/>
    <n v="3"/>
    <n v="0"/>
    <n v="0"/>
    <n v="14"/>
    <n v="2"/>
    <n v="0"/>
    <n v="0"/>
    <s v="No aplica"/>
    <n v="0"/>
    <n v="0"/>
    <x v="4"/>
    <s v="Cambian el agua cada vez q se acuerdan"/>
    <s v="Se encuentran tres llantas con pupas del zancudo transmisor del dengue se le deja la recomendación respectivas al encargado del parque y se vota la se bota el agua de las llantas donde se consiguió las pupas"/>
    <s v=""/>
  </r>
  <r>
    <s v="ca9bb719-b7e6-4fdf-a14d-197536794882"/>
    <d v="2026-02-02T11:39:17"/>
    <d v="2026-02-02T11:39:47"/>
    <s v="Cl 12-B. #41-02"/>
    <x v="12"/>
    <d v="1899-12-30T11:35:00"/>
    <s v="Violet Jaramillo Valencia"/>
    <x v="3"/>
    <x v="38"/>
    <s v="Cl 12-B. #41-02"/>
    <n v="3417745"/>
    <n v="-7653287"/>
    <n v="3"/>
    <n v="377903"/>
    <n v="329710"/>
    <s v="18N"/>
    <x v="1"/>
    <s v="Entidades de gobierno"/>
    <s v="Sede. Comuna. Paso. Ancho"/>
    <s v="Si"/>
    <s v="Héctor. Mario.Guerrero. Becerra"/>
    <n v="3147628195"/>
    <n v="12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Ninguna"/>
    <s v="No aplica"/>
    <s v=""/>
  </r>
  <r>
    <s v="168b44a9-d865-47db-86de-b43444a24190"/>
    <d v="2026-02-02T11:39:31"/>
    <d v="2026-02-02T11:39:37"/>
    <s v="A6 oeste # 34-03"/>
    <x v="12"/>
    <d v="1899-12-30T11:35:00"/>
    <s v="Magaly Guerrero Chicangan"/>
    <x v="5"/>
    <x v="34"/>
    <s v="A6 oeste # 34-03"/>
    <n v="3458003"/>
    <n v="-76583137"/>
    <n v="2"/>
    <n v="382364"/>
    <n v="324132"/>
    <s v="18N"/>
    <x v="1"/>
    <s v="Instituciones religiosas"/>
    <s v="Iglesia cristiana- MC restauración a la familia"/>
    <s v="Si"/>
    <s v="Luis eduardo caicedo (pastor)"/>
    <n v="3112580977"/>
    <n v="5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limpido"/>
    <s v="Se deja recomendaciones para evitar criaderos del zancudo transmisor del dengue"/>
    <s v=""/>
  </r>
  <r>
    <s v="ba7c0ea0-1e2a-434d-8fb2-ae4413192f4c"/>
    <d v="2026-02-02T11:34:29"/>
    <d v="2026-02-02T11:34:39"/>
    <s v="A6 oeste #34-20"/>
    <x v="12"/>
    <d v="1899-12-30T11:29:00"/>
    <s v="Magaly Guerrero Chicangan"/>
    <x v="5"/>
    <x v="34"/>
    <s v="A6 oeste #34-20"/>
    <n v="3458393"/>
    <n v="-76583277"/>
    <n v="2"/>
    <n v="382407"/>
    <n v="324117"/>
    <s v="18N"/>
    <x v="0"/>
    <s v="Vulcanizadoras"/>
    <s v="Vulcanizadora el horno"/>
    <s v="Si"/>
    <s v="Wilmer aranda"/>
    <n v="3218479779"/>
    <n v="20"/>
    <n v="0"/>
    <n v="0"/>
    <n v="0"/>
    <n v="0"/>
    <n v="1"/>
    <n v="1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8"/>
    <n v="0"/>
    <n v="0"/>
    <n v="0"/>
    <s v="No aplica"/>
    <n v="0"/>
    <n v="0"/>
    <x v="1"/>
    <s v="00"/>
    <s v="Se deja las respectivas recomendaciones para evitar criaderos del zancudo transmisor del dengue"/>
    <s v=""/>
  </r>
  <r>
    <s v="621e069a-0a52-4180-9e6b-048696fcd2e3"/>
    <d v="2026-02-02T11:33:55"/>
    <d v="2026-02-02T11:34:02"/>
    <s v="Cl 12-B.   #41-02"/>
    <x v="12"/>
    <d v="1899-12-30T11:19:00"/>
    <s v="Violet Jaramillo Valencia"/>
    <x v="3"/>
    <x v="38"/>
    <s v="Cl 12-B.   #41-02"/>
    <n v="3417748"/>
    <n v="-76532814"/>
    <n v="3"/>
    <n v="377904"/>
    <n v="329717"/>
    <s v="18N"/>
    <x v="1"/>
    <s v="Centros de recreación"/>
    <s v="Polideportivo. Paso. Ancho"/>
    <s v="Si"/>
    <s v="Héctor.Mario Guerrero"/>
    <n v="3147628195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2a7824ed-f174-420e-8e4e-02d5dd1f2ecf"/>
    <d v="2026-02-02T11:32:59"/>
    <d v="2026-02-02T11:33:18"/>
    <s v="Cr41a #18-12"/>
    <x v="12"/>
    <d v="1899-12-30T11:25:00"/>
    <s v="Diana Milays Quinonez Manyoma"/>
    <x v="3"/>
    <x v="26"/>
    <s v="Cr41a #18-12"/>
    <n v="3416346"/>
    <n v="-76523313"/>
    <n v="3"/>
    <n v="377747"/>
    <n v="330772"/>
    <s v="18N"/>
    <x v="1"/>
    <s v="Instituciones religiosas"/>
    <s v="Iglesia cristiana el buennpastor"/>
    <s v="Si"/>
    <s v="Pastor Miguel angelperea"/>
    <n v="3127369852"/>
    <n v="3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Fumigan"/>
    <s v="Se les dejan recomendaciones para evitar el criadero del zancudo transmisor del dengue y que por favor los tarros mantenerlos con tapa Y si los van a mantener sin tapa que por favor le apliquen límpido"/>
    <s v=""/>
  </r>
  <r>
    <s v="41ac6299-673e-4a2a-bd20-0d9adf59495d"/>
    <d v="2026-02-02T11:27:33"/>
    <d v="2026-02-02T11:27:39"/>
    <s v="A 5 a oeste # 34-03"/>
    <x v="12"/>
    <d v="1899-12-30T11:22:00"/>
    <s v="Magaly Guerrero Chicangan"/>
    <x v="5"/>
    <x v="34"/>
    <s v="A 5 a oeste # 34-03"/>
    <n v="3457934"/>
    <n v="-76583341"/>
    <n v="2"/>
    <n v="382356"/>
    <n v="324110"/>
    <s v="18N"/>
    <x v="1"/>
    <s v="Otras instituciones"/>
    <s v="Comedor comunitario el mesón de la buena voluntad"/>
    <s v="Si"/>
    <s v="Luz Angela rubio"/>
    <n v="3147735011"/>
    <n v="70"/>
    <n v="0"/>
    <n v="0"/>
    <n v="0"/>
    <n v="0"/>
    <n v="0"/>
    <n v="0"/>
    <n v="0"/>
    <n v="0"/>
    <n v="0"/>
    <n v="0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Usan limpido"/>
    <s v="Tarros con  tapa..se deja las respectivas recomendaciones para evitar criaderos del zancudo transmisor del dengue"/>
    <s v=""/>
  </r>
  <r>
    <s v="84ff0c11-18e0-42f1-a062-87fe7f73eeb4"/>
    <d v="2026-02-02T11:19:13"/>
    <d v="2026-02-02T11:19:19"/>
    <s v="A 5 a oeste # 34-93"/>
    <x v="12"/>
    <d v="1899-12-30T11:04:00"/>
    <s v="Magaly Guerrero Chicangan"/>
    <x v="5"/>
    <x v="34"/>
    <s v="A 5 a oeste # 34-93"/>
    <n v="3458183"/>
    <n v="-7658394"/>
    <n v="1"/>
    <n v="382384"/>
    <n v="324043"/>
    <s v="18N"/>
    <x v="1"/>
    <s v="Instituciones religiosas"/>
    <s v="Iglesia católica vista hermosa"/>
    <s v="Si"/>
    <s v="Duvan salazar"/>
    <n v="0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00"/>
    <s v="Se deja recomendaciones al señor duvan de como evitar los criaderos del zancudo transmisor del dengue ( no dio número de teléfono)"/>
    <s v=""/>
  </r>
  <r>
    <s v="06722f72-9613-49d9-b38c-2cd714d8da1d"/>
    <d v="2026-02-02T11:14:26"/>
    <d v="2026-02-02T11:14:32"/>
    <s v="Cl 10. #43-59"/>
    <x v="12"/>
    <d v="1899-12-30T11:10:00"/>
    <s v="Violet Jaramillo Valencia"/>
    <x v="3"/>
    <x v="30"/>
    <s v="Cl 10. #43-59"/>
    <n v="3416319"/>
    <n v="-76536421"/>
    <n v="20"/>
    <n v="377746"/>
    <n v="329316"/>
    <s v="18N"/>
    <x v="1"/>
    <s v="Edificios"/>
    <s v="Edificio. Juliana"/>
    <s v="Si"/>
    <s v="Claudia.Jhoana.Silva.Crux  -portera"/>
    <n v="302243246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Ninguna"/>
    <s v="No aplica"/>
    <s v=""/>
  </r>
  <r>
    <s v="8a16bb76-4011-4cab-86bf-c2de2d7b28ab"/>
    <d v="2026-02-02T11:03:21"/>
    <d v="2026-02-02T11:12:31"/>
    <s v="C 70. #. 7 R.80"/>
    <x v="12"/>
    <d v="1899-12-30T10:48:00"/>
    <s v="Hector Escobar Osorio"/>
    <x v="4"/>
    <x v="39"/>
    <s v="C 70. #. 7 R.80"/>
    <n v="3454565"/>
    <n v="-76485827"/>
    <n v="2"/>
    <n v="381966"/>
    <n v="334944"/>
    <s v="18N"/>
    <x v="1"/>
    <s v="Unidades residenciales"/>
    <s v="Unidad residencial . Las ceibas . 8"/>
    <s v="Si"/>
    <s v="Holcis gualteros  de burbano"/>
    <n v="3218317219"/>
    <n v="48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3"/>
    <n v="0"/>
    <n v="0"/>
    <n v="0"/>
    <n v="0"/>
    <n v="0"/>
    <n v="0"/>
    <n v="0"/>
    <n v="0"/>
    <n v="0"/>
    <n v="0"/>
    <n v="2"/>
    <n v="0"/>
    <n v="0"/>
    <n v="0"/>
    <n v="4"/>
    <n v="0"/>
    <n v="0"/>
    <n v="2"/>
    <s v="No aplica"/>
    <n v="0"/>
    <n v="0"/>
    <x v="1"/>
    <s v="Ninguna"/>
    <s v="No aplica"/>
    <s v=""/>
  </r>
  <r>
    <s v="45fd7b44-5dbb-44ce-a491-035bc4268926"/>
    <d v="2026-02-02T10:45:09"/>
    <d v="2026-02-02T11:12:26"/>
    <s v="K.7 R  #  69 - 15"/>
    <x v="12"/>
    <d v="1899-12-30T10:41:00"/>
    <s v="Hector Escobar Osorio"/>
    <x v="4"/>
    <x v="40"/>
    <s v="K.7 R  #  69 - 15"/>
    <n v="3455577"/>
    <n v="-76486065"/>
    <n v="4"/>
    <n v="382078"/>
    <n v="334918"/>
    <s v="18N"/>
    <x v="1"/>
    <s v="Instituciones religiosas"/>
    <s v="Iglesia de Jesucristo de losúltimos día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6c38cace-dfba-4696-80e1-bc9b9db2d83f"/>
    <d v="2026-02-02T10:31:21"/>
    <d v="2026-02-02T11:12:21"/>
    <s v="K.7 p.#  69 - 27"/>
    <x v="12"/>
    <d v="1899-12-30T10:18:00"/>
    <s v="Hector Escobar Osorio"/>
    <x v="4"/>
    <x v="40"/>
    <s v="K.7 p.#  69 - 27"/>
    <n v="3456115"/>
    <n v="-76485615"/>
    <n v="2"/>
    <n v="382138"/>
    <n v="334968"/>
    <s v="18N"/>
    <x v="2"/>
    <s v="Inst. Educativas Públicas"/>
    <s v="Escuela.Los.Pinos"/>
    <s v="Si"/>
    <s v="Diana ruiz"/>
    <n v="3166795647"/>
    <n v="11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3"/>
    <n v="0"/>
    <n v="0"/>
    <n v="0"/>
    <s v="No aplica"/>
    <n v="0"/>
    <n v="0"/>
    <x v="1"/>
    <s v="Ninguna"/>
    <s v="No aplica"/>
    <s v=""/>
  </r>
  <r>
    <s v="aa01a74c-3a12-4184-9067-9a1dad820f3d"/>
    <d v="2026-02-02T10:14:15"/>
    <d v="2026-02-02T11:12:17"/>
    <s v="K 7 - p  # 69 a 07"/>
    <x v="12"/>
    <d v="1899-12-30T10:01:00"/>
    <s v="Hector Escobar Osorio"/>
    <x v="4"/>
    <x v="40"/>
    <s v="K 7 - p  # 69 a 07"/>
    <n v="3456005"/>
    <n v="-76485403"/>
    <n v="2"/>
    <n v="382126"/>
    <n v="334991"/>
    <s v="18N"/>
    <x v="1"/>
    <s v="Otras instituciones"/>
    <s v="Comedor comunitario . Grupo de vida mutua"/>
    <s v="Si"/>
    <s v="Soledad. Bedoya"/>
    <n v="3128652129"/>
    <n v="10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1"/>
    <s v="No aplica"/>
    <n v="0"/>
    <n v="0"/>
    <x v="1"/>
    <s v="Ninguna"/>
    <s v="No aplica"/>
    <s v=""/>
  </r>
  <r>
    <s v="f6afa9d0-fe8d-44f3-937a-8c4837a79422"/>
    <d v="2026-02-02T09:45:16"/>
    <d v="2026-02-02T11:12:12"/>
    <s v="C70  # 7 L 69 - 83"/>
    <x v="12"/>
    <d v="1899-12-30T09:34:00"/>
    <s v="Hector Escobar Osorio"/>
    <x v="4"/>
    <x v="40"/>
    <s v="C70  # 7 L 69 - 83"/>
    <n v="3457443"/>
    <n v="-76484329"/>
    <n v="3"/>
    <n v="382284"/>
    <n v="335111"/>
    <s v="18N"/>
    <x v="0"/>
    <s v="Vulcanizadoras"/>
    <s v="Vulcanizadora los pinos"/>
    <s v="Si"/>
    <s v="Rodrigo ."/>
    <n v="3224521275"/>
    <n v="4"/>
    <n v="0"/>
    <n v="0"/>
    <n v="0"/>
    <n v="0"/>
    <n v="1"/>
    <n v="1"/>
    <n v="0"/>
    <n v="0"/>
    <n v="4"/>
    <n v="4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6"/>
    <n v="0"/>
    <n v="0"/>
    <n v="1"/>
    <s v="No aplica"/>
    <n v="0"/>
    <n v="0"/>
    <x v="1"/>
    <s v="Ninguna"/>
    <s v="No aplica"/>
    <s v=""/>
  </r>
  <r>
    <s v="120d5fb0-6b28-4415-8846-3d29aa353576"/>
    <d v="2026-02-02T09:27:26"/>
    <d v="2026-02-02T11:12:07"/>
    <s v="K. 7  E - BIS  #  69 97"/>
    <x v="12"/>
    <d v="1899-12-30T09:21:00"/>
    <s v="Hector Escobar Osorio"/>
    <x v="4"/>
    <x v="32"/>
    <s v="K. 7  E - BIS  #  69 97"/>
    <n v="3460867"/>
    <n v="-76483625"/>
    <n v="1"/>
    <n v="382663"/>
    <n v="335190"/>
    <s v="18N"/>
    <x v="0"/>
    <s v="Vulcanizadoras"/>
    <s v="Vulcanizadora..Carlos"/>
    <s v="Si"/>
    <s v="Victor . Almanza"/>
    <n v="3157426920"/>
    <n v="5"/>
    <n v="0"/>
    <n v="0"/>
    <n v="0"/>
    <n v="0"/>
    <n v="0"/>
    <n v="0"/>
    <n v="0"/>
    <n v="0"/>
    <n v="7"/>
    <n v="7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8"/>
    <n v="0"/>
    <n v="0"/>
    <n v="2"/>
    <s v="No aplica"/>
    <n v="0"/>
    <n v="0"/>
    <x v="1"/>
    <s v="Ninguna"/>
    <s v="No aplica"/>
    <s v=""/>
  </r>
  <r>
    <s v="ceafb309-f1b2-4afb-a481-c7acb0936d8c"/>
    <d v="2026-02-02T09:14:03"/>
    <d v="2026-02-02T11:12:02"/>
    <s v="K.7 J.#.69 -:17"/>
    <x v="12"/>
    <d v="1899-12-30T09:11:00"/>
    <s v="Hector Escobar Osorio"/>
    <x v="4"/>
    <x v="41"/>
    <s v="K.7 J.#.69 -:17"/>
    <n v="3459056"/>
    <n v="-76484243"/>
    <n v="4"/>
    <n v="382463"/>
    <n v="335121"/>
    <s v="18N"/>
    <x v="2"/>
    <s v="Inst. Educativas Privadas"/>
    <s v="Liceo..los.Pin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No aplica"/>
    <s v=""/>
  </r>
  <r>
    <s v="275b8e50-2952-4477-aa67-b682047dae30"/>
    <d v="2026-02-02T08:58:37"/>
    <d v="2026-02-02T11:11:57"/>
    <s v="C 70 k  7 E - BIS"/>
    <x v="12"/>
    <d v="1899-12-30T08:46:00"/>
    <s v="Hector Escobar Osorio"/>
    <x v="4"/>
    <x v="32"/>
    <s v="C 70 k  7 E - BIS"/>
    <n v="3461046"/>
    <n v="-76483544"/>
    <n v="2"/>
    <n v="382683"/>
    <n v="335199"/>
    <s v="18N"/>
    <x v="1"/>
    <s v="Estaciones de servicio"/>
    <s v="E. D . S  primas"/>
    <s v="Si"/>
    <s v="Yulieth.Montaño"/>
    <n v="3215757955"/>
    <n v="130"/>
    <n v="1"/>
    <n v="1"/>
    <n v="0"/>
    <n v="0"/>
    <n v="2"/>
    <n v="2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5"/>
    <n v="0"/>
    <n v="0"/>
    <n v="2"/>
    <s v="No aplica"/>
    <n v="0"/>
    <n v="0"/>
    <x v="1"/>
    <s v="Ninguna"/>
    <s v="No aplica"/>
    <s v=""/>
  </r>
  <r>
    <s v="e0abb765-1444-43a1-9a42-198dd54f9a35"/>
    <d v="2026-02-02T11:00:18"/>
    <d v="2026-02-02T11:00:25"/>
    <s v="Kra.44.  #10-33"/>
    <x v="12"/>
    <d v="1899-12-30T10:55:00"/>
    <s v="Violet Jaramillo Valencia"/>
    <x v="3"/>
    <x v="30"/>
    <s v="Kra.44.  #10-33"/>
    <n v="3415997"/>
    <n v="-76536255"/>
    <n v="2"/>
    <n v="377711"/>
    <n v="329334"/>
    <s v="18N"/>
    <x v="1"/>
    <s v="Parqueaderos"/>
    <s v="Parqueadero. La.44"/>
    <s v="Si"/>
    <s v="Daniel. Mancilla"/>
    <n v="3028029361"/>
    <n v="1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e0abb765-1444-43a1-9a42-198dd54f9a35_1770048015.jpg"/>
  </r>
  <r>
    <s v="60158f58-2a5b-486b-a9b4-a2b6357887b2"/>
    <d v="2026-02-02T10:58:16"/>
    <d v="2026-02-02T10:58:22"/>
    <s v="A 5 a oeste # 34-100"/>
    <x v="12"/>
    <d v="1899-12-30T10:49:00"/>
    <s v="Magaly Guerrero Chicangan"/>
    <x v="5"/>
    <x v="34"/>
    <s v="A 5 a oeste # 34-100"/>
    <n v="3458473"/>
    <n v="-76583953"/>
    <n v="1"/>
    <n v="382416"/>
    <n v="324042"/>
    <s v="18N"/>
    <x v="2"/>
    <s v="Inst. Educativas Públicas"/>
    <s v="Institución educativa luis fernando caicedo /sede cecilia caballero"/>
    <s v="Si"/>
    <s v="Edinson salazar"/>
    <n v="3178264239"/>
    <n v="280"/>
    <n v="0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límpido"/>
    <s v="Tinas con respectivas tapas, se deja las recomendaciones para evitar los criaderos del zancudo transmisor del dengue"/>
    <s v=""/>
  </r>
  <r>
    <s v="6ec4282a-21e6-4dad-aa77-2c6298e3e28e"/>
    <d v="2026-02-02T10:48:44"/>
    <d v="2026-02-02T10:48:50"/>
    <s v="A 5 a oeste # 40-05"/>
    <x v="12"/>
    <d v="1899-12-30T10:45:00"/>
    <s v="Magaly Guerrero Chicangan"/>
    <x v="5"/>
    <x v="34"/>
    <s v="A 5 a oeste # 40-05"/>
    <n v="3459165"/>
    <n v="-76584217"/>
    <n v="1"/>
    <n v="382493"/>
    <n v="324012"/>
    <s v="18N"/>
    <x v="1"/>
    <s v="Instituciones religiosas"/>
    <s v="Iglesia pentecostal unida de Colombia"/>
    <s v="Si"/>
    <s v="Román mendez"/>
    <n v="3125678844"/>
    <n v="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50498a02-682b-48d9-b770-fc984a8f967f"/>
    <d v="2026-02-02T10:32:47"/>
    <d v="2026-02-02T10:32:53"/>
    <s v="Cl 10. #41-11"/>
    <x v="12"/>
    <d v="1899-12-30T10:23:00"/>
    <s v="Violet Jaramillo Valencia"/>
    <x v="3"/>
    <x v="30"/>
    <s v="Cl 10. #41-11"/>
    <n v="3418863"/>
    <n v="-76535635"/>
    <n v="3"/>
    <n v="378027"/>
    <n v="329403"/>
    <s v="18N"/>
    <x v="2"/>
    <s v="Hogares de bienestar familiar"/>
    <s v="Hogar Infantil. Muchachitos"/>
    <s v="Si"/>
    <s v="Elcy.Pizarr.Zoto"/>
    <n v="3127052962"/>
    <n v="1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inguna"/>
    <s v="No aplica"/>
    <s v=""/>
  </r>
  <r>
    <s v="460c772e-9110-4024-98d0-000ac4ebf39a"/>
    <d v="2026-02-02T10:31:56"/>
    <d v="2026-02-02T10:32:02"/>
    <s v="A5 a oeste#41-30"/>
    <x v="12"/>
    <d v="1899-12-30T10:27:00"/>
    <s v="Magaly Guerrero Chicangan"/>
    <x v="5"/>
    <x v="34"/>
    <s v="A5 a oeste#41-30"/>
    <n v="3460042"/>
    <n v="-7658468"/>
    <n v="2"/>
    <n v="382590"/>
    <n v="323961"/>
    <s v="18N"/>
    <x v="1"/>
    <s v="Viveros"/>
    <s v="Vivero el laurel"/>
    <s v="Si"/>
    <s v="Kaneth lope"/>
    <n v="8944363"/>
    <n v="16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2"/>
    <n v="2"/>
    <n v="0"/>
    <n v="0"/>
    <n v="0"/>
    <n v="0"/>
    <n v="0"/>
    <n v="0"/>
    <n v="3"/>
    <n v="3"/>
    <n v="0"/>
    <n v="0"/>
    <n v="8"/>
    <n v="0"/>
    <n v="0"/>
    <n v="0"/>
    <s v="No aplica"/>
    <n v="0"/>
    <n v="0"/>
    <x v="1"/>
    <s v="Tiene buen control"/>
    <s v="Se dejo recomendaciones para evitar los criaderos del zancudo transmisor del dengue"/>
    <s v=""/>
  </r>
  <r>
    <s v="1b610042-fcbe-471b-85ee-b163efa13a51"/>
    <d v="2026-02-02T10:23:07"/>
    <d v="2026-02-02T10:23:12"/>
    <s v="Av 5 a oeste # 44A17"/>
    <x v="12"/>
    <d v="1899-12-30T10:05:00"/>
    <s v="Magaly Guerrero Chicangan"/>
    <x v="5"/>
    <x v="34"/>
    <s v="Av 5 a oeste # 44A17"/>
    <n v="3461902"/>
    <n v="-7658701"/>
    <n v="2"/>
    <n v="382796"/>
    <n v="323703"/>
    <s v="18N"/>
    <x v="1"/>
    <s v="Otras instituciones"/>
    <s v="Comedor comunitario vista hermosa"/>
    <s v="Si"/>
    <s v="María del carmen cañon"/>
    <n v="3178124335"/>
    <n v="7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impido"/>
    <s v="Se deja las respectivas recomendaciones para evitar criaderos del zancudo transmisor del"/>
    <s v=""/>
  </r>
  <r>
    <s v="d953a288-c7b0-45b7-b16a-622c3505ed77"/>
    <d v="2026-02-02T10:15:08"/>
    <d v="2026-02-02T11:00:14"/>
    <s v="Kr42b# 16-06"/>
    <x v="12"/>
    <d v="1899-12-30T10:07:00"/>
    <s v="Diana Milays Quinonez Manyoma"/>
    <x v="3"/>
    <x v="31"/>
    <s v="Kr42b# 16-06"/>
    <n v="3414867"/>
    <n v="-76524101"/>
    <n v="8"/>
    <n v="377584"/>
    <n v="330684"/>
    <s v="18N"/>
    <x v="0"/>
    <s v="Talleres"/>
    <s v="Taller caliiche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5"/>
    <s v="00"/>
    <s v="00"/>
    <s v=""/>
  </r>
  <r>
    <s v="8ab1fd1f-0aab-470a-a17a-935562716fb7"/>
    <d v="2026-02-02T10:02:30"/>
    <d v="2026-02-02T11:00:52"/>
    <s v="Cr 42 bis#16-15"/>
    <x v="12"/>
    <d v="1899-12-30T09:55:00"/>
    <s v="Diana Milays Quinonez Manyoma"/>
    <x v="3"/>
    <x v="31"/>
    <s v="Cr 42 bis#16-15"/>
    <n v="341421"/>
    <n v="-76524449"/>
    <n v="6"/>
    <n v="377511"/>
    <n v="330646"/>
    <s v="18N"/>
    <x v="0"/>
    <s v="Talleres"/>
    <s v="Taller hernan"/>
    <s v="Si"/>
    <s v="Andres gustin"/>
    <n v="3168219468"/>
    <n v="2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9"/>
    <n v="0"/>
    <n v="0"/>
    <n v="0"/>
    <s v="No aplica"/>
    <n v="0"/>
    <n v="0"/>
    <x v="1"/>
    <s v="Fumigan"/>
    <s v="Se les dejan recomendaciones para evitar el criadero del zancudo transmisor del dengue y que por favor los tarros mantenerlos con tapa Y si los van a mantener sin tapa que por favor le apliquen límpido"/>
    <s v=""/>
  </r>
  <r>
    <s v="fa22b017-79d0-4c9e-b62e-2c17fba30dff"/>
    <d v="2026-02-02T09:53:18"/>
    <d v="2026-02-02T11:01:33"/>
    <s v="Kr42b #17 a -34"/>
    <x v="12"/>
    <d v="1899-12-30T09:45:00"/>
    <s v="Diana Milays Quinonez Manyoma"/>
    <x v="3"/>
    <x v="31"/>
    <s v="Kr42b #17 a -34"/>
    <n v="3413528"/>
    <n v="-76524383"/>
    <n v="4"/>
    <n v="377436"/>
    <n v="330653"/>
    <s v="18N"/>
    <x v="1"/>
    <s v="Viveros"/>
    <s v="Doña pancha"/>
    <s v="Si"/>
    <s v="Francisca fabians ocoro"/>
    <n v="3164529835"/>
    <n v="1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6"/>
    <n v="0"/>
    <n v="0"/>
    <n v="12"/>
    <n v="0"/>
    <n v="0"/>
    <n v="0"/>
    <s v="No aplica"/>
    <n v="0"/>
    <n v="0"/>
    <x v="1"/>
    <s v="Usan vinagre"/>
    <s v="Se le deja recomendaciones que los hijos les estén aplicando líquido para evitar criaderos del zancudo del dengue"/>
    <s v=""/>
  </r>
  <r>
    <s v="930dd905-11e7-42bf-9c41-04d609b4f075"/>
    <d v="2026-02-02T09:39:54"/>
    <d v="2026-02-02T09:40:00"/>
    <s v="Cl.11.# 41-A-36"/>
    <x v="12"/>
    <d v="1899-12-30T09:33:00"/>
    <s v="Violet Jaramillo Valencia"/>
    <x v="3"/>
    <x v="30"/>
    <s v="Cl.11.# 41-A-36"/>
    <n v="3417983"/>
    <n v="-76535065"/>
    <n v="2"/>
    <n v="377930"/>
    <n v="329467"/>
    <s v="18N"/>
    <x v="2"/>
    <s v="Jardines infantiles"/>
    <s v="Jardín Infantil Taller.Artístico"/>
    <s v="Si"/>
    <s v="Jinetj toquucaPenna"/>
    <n v="3152117179"/>
    <n v="2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Ninguna"/>
    <s v="No aplica"/>
    <s v=""/>
  </r>
  <r>
    <s v="ebb0b68a-95cd-41cc-a42f-c8ed5898a9fb"/>
    <d v="2026-02-02T09:31:21"/>
    <d v="2026-02-02T09:53:45"/>
    <s v="Cl.11  #41-A-36"/>
    <x v="12"/>
    <d v="1899-12-30T09:17:00"/>
    <s v="Violet Jaramillo Valencia"/>
    <x v="3"/>
    <x v="30"/>
    <s v="Cl.11  #41-A-36"/>
    <m/>
    <m/>
    <m/>
    <m/>
    <m/>
    <s v=""/>
    <x v="1"/>
    <s v="Centros de recreación"/>
    <s v="Unidad Recreativo.Los CASTORES"/>
    <s v="Si"/>
    <s v="RubyHernández"/>
    <n v="6023359233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6"/>
    <n v="0"/>
    <n v="0"/>
    <n v="8"/>
    <n v="0"/>
    <n v="0"/>
    <n v="0"/>
    <s v="No aplica"/>
    <n v="0"/>
    <n v="0"/>
    <x v="1"/>
    <s v="Ninguna"/>
    <s v="No aplica"/>
    <s v=""/>
  </r>
  <r>
    <s v="cfb04436-5070-4cb7-92ce-a25c8f174674"/>
    <d v="2026-02-02T09:14:46"/>
    <d v="2026-02-02T09:15:19"/>
    <s v="Cl 10.A.V#42-A07"/>
    <x v="12"/>
    <d v="1899-12-30T08:50:00"/>
    <s v="Violet Jaramillo Valencia"/>
    <x v="3"/>
    <x v="30"/>
    <s v="Cl 10.A.V#42-A07"/>
    <n v="3417348"/>
    <n v="-76535368"/>
    <n v="2"/>
    <n v="377860"/>
    <n v="329433"/>
    <s v="18N"/>
    <x v="1"/>
    <s v="Empresas"/>
    <s v="Sub Estación Sur de Emcali"/>
    <s v="Si"/>
    <s v="Daniel. Brayan Prada"/>
    <n v="324758600"/>
    <n v="3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7"/>
    <n v="0"/>
    <n v="0"/>
    <n v="0"/>
    <s v="No aplica"/>
    <n v="0"/>
    <n v="0"/>
    <x v="1"/>
    <s v="Ninguna"/>
    <s v="No aplica"/>
    <s v=""/>
  </r>
  <r>
    <s v="80e1e84f-18d4-49db-9c9d-7e08a40acef1"/>
    <d v="2026-02-03T11:18:02"/>
    <d v="2026-02-04T09:32:35"/>
    <s v="Av pasoancho # 36-00"/>
    <x v="13"/>
    <d v="1899-12-30T11:05:00"/>
    <s v="Maria Fernanda Calderon"/>
    <x v="3"/>
    <x v="42"/>
    <s v="Av pasoancho # 36-00"/>
    <n v="3421345"/>
    <n v="-76531464"/>
    <n v="3"/>
    <n v="378301"/>
    <n v="329867"/>
    <s v="18N"/>
    <x v="1"/>
    <s v="Instalaciones deportivas"/>
    <s v="Cancha deportiva olimpico"/>
    <s v="Si"/>
    <s v="Maria eugenia"/>
    <n v="3157776241"/>
    <n v="150"/>
    <n v="0"/>
    <n v="0"/>
    <n v="0"/>
    <n v="0"/>
    <n v="0"/>
    <n v="0"/>
    <n v="0"/>
    <n v="0"/>
    <n v="4"/>
    <n v="4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9"/>
    <n v="0"/>
    <n v="0"/>
    <n v="0"/>
    <s v="No aplica"/>
    <n v="0"/>
    <n v="0"/>
    <x v="1"/>
    <s v="N"/>
    <s v="No aplica"/>
    <s v=""/>
  </r>
  <r>
    <s v="3b8bcaa4-4410-49ac-9672-ec60dd3e81eb"/>
    <d v="2026-02-03T11:04:54"/>
    <d v="2026-02-04T09:32:25"/>
    <s v="K 36 #12c-09"/>
    <x v="13"/>
    <d v="1899-12-30T10:53:00"/>
    <s v="Maria Fernanda Calderon"/>
    <x v="3"/>
    <x v="42"/>
    <s v="K 36 #12c-09"/>
    <n v="3421713"/>
    <n v="-76530789"/>
    <n v="4"/>
    <n v="378342"/>
    <n v="329942"/>
    <s v="18N"/>
    <x v="2"/>
    <s v="Inst. Educativas Públicas"/>
    <s v="Normal superior santiago de cali sede aneza"/>
    <s v="Si"/>
    <s v="Aura montoya"/>
    <n v="3225556429"/>
    <n v="550"/>
    <n v="35"/>
    <n v="35"/>
    <n v="0"/>
    <n v="0"/>
    <n v="0"/>
    <n v="0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45"/>
    <n v="0"/>
    <n v="0"/>
    <n v="0"/>
    <s v="No aplica"/>
    <n v="0"/>
    <n v="0"/>
    <x v="1"/>
    <s v="N"/>
    <s v="No aplica"/>
    <s v=""/>
  </r>
  <r>
    <s v="88df96d0-57a8-4d7e-b778-d1c3e6d578b6"/>
    <d v="2026-02-03T10:41:33"/>
    <d v="2026-02-04T09:32:16"/>
    <s v="K 36 a #12-00"/>
    <x v="13"/>
    <d v="1899-12-30T10:32:00"/>
    <s v="Maria Fernanda Calderon"/>
    <x v="3"/>
    <x v="42"/>
    <s v="K 36 a #12-00"/>
    <m/>
    <m/>
    <m/>
    <m/>
    <m/>
    <s v=""/>
    <x v="1"/>
    <s v="Centros de recreación"/>
    <s v="Unidad recreativo olimpico"/>
    <s v="Si"/>
    <s v="Andres gallego"/>
    <n v="3188739735"/>
    <n v="8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6"/>
    <n v="0"/>
    <n v="0"/>
    <n v="8"/>
    <n v="0"/>
    <n v="0"/>
    <n v="0"/>
    <s v="No aplica"/>
    <n v="0"/>
    <n v="0"/>
    <x v="1"/>
    <s v="N"/>
    <s v="Se ds recomendaciones sobre rejillas que faltan en algunos sifones"/>
    <s v=""/>
  </r>
  <r>
    <s v="bae02ce6-130a-41dd-837c-1e00189e8728"/>
    <d v="2026-02-03T10:27:09"/>
    <d v="2026-02-04T09:32:11"/>
    <s v="K 37 c 12 a"/>
    <x v="13"/>
    <d v="1899-12-30T10:21:00"/>
    <s v="Maria Fernanda Calderon"/>
    <x v="3"/>
    <x v="38"/>
    <s v="K 37 c 12 a"/>
    <n v="3421765"/>
    <n v="-76532413"/>
    <n v="11"/>
    <n v="378348"/>
    <n v="329762"/>
    <s v="18N"/>
    <x v="1"/>
    <s v="Instalaciones deportivas"/>
    <s v="Campo de fútbol olimpico"/>
    <s v="Si"/>
    <s v="Luis ortogon"/>
    <n v="3187354819"/>
    <n v="3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No aplica"/>
    <s v=""/>
  </r>
  <r>
    <s v="ec3cfd4b-3f87-430a-ab9e-92042ee0fd9c"/>
    <d v="2026-02-03T10:18:02"/>
    <d v="2026-02-04T09:32:05"/>
    <s v="C 12 a # 37"/>
    <x v="13"/>
    <d v="1899-12-30T10:09:00"/>
    <s v="Maria Fernanda Calderon"/>
    <x v="3"/>
    <x v="38"/>
    <s v="C 12 a # 37"/>
    <n v="3421405"/>
    <n v="-76532444"/>
    <n v="4"/>
    <n v="378308"/>
    <n v="329758"/>
    <s v="18N"/>
    <x v="1"/>
    <s v="Parqueaderos"/>
    <s v="Parque ornamental pasoancho"/>
    <s v="Si"/>
    <s v="Andres camacho"/>
    <n v="0"/>
    <n v="130"/>
    <n v="0"/>
    <n v="0"/>
    <n v="0"/>
    <n v="0"/>
    <n v="0"/>
    <n v="0"/>
    <n v="0"/>
    <n v="0"/>
    <n v="4"/>
    <n v="4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7"/>
    <n v="0"/>
    <n v="0"/>
    <n v="0"/>
    <s v="No aplica"/>
    <n v="0"/>
    <n v="0"/>
    <x v="1"/>
    <s v="N"/>
    <s v="No aplica"/>
    <s v=""/>
  </r>
  <r>
    <s v="8f8e576d-69ae-4f81-9ee5-f0a30f74bb7a"/>
    <d v="2026-02-03T09:59:39"/>
    <d v="2026-02-04T09:32:00"/>
    <s v="K 40 a con c 12"/>
    <x v="13"/>
    <d v="1899-12-30T09:54:00"/>
    <s v="Maria Fernanda Calderon"/>
    <x v="3"/>
    <x v="38"/>
    <s v="K 40 a con c 12"/>
    <n v="3418892"/>
    <n v="-76532677"/>
    <n v="5"/>
    <n v="378030"/>
    <n v="329732"/>
    <s v="18N"/>
    <x v="1"/>
    <s v="Parqueaderos"/>
    <s v="Parqueadeo pasoancho"/>
    <s v="Si"/>
    <s v="Ruiz pascal"/>
    <n v="0"/>
    <n v="15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4"/>
    <n v="0"/>
    <n v="0"/>
    <n v="0"/>
    <s v="No aplica"/>
    <n v="0"/>
    <n v="0"/>
    <x v="1"/>
    <s v="N"/>
    <s v="No aplica"/>
    <s v=""/>
  </r>
  <r>
    <s v="50a98189-0018-4979-a74a-251c5dbd60ba"/>
    <d v="2026-02-03T09:49:57"/>
    <d v="2026-02-04T09:31:55"/>
    <s v="C 12#39-50"/>
    <x v="13"/>
    <d v="1899-12-30T09:36:00"/>
    <s v="Maria Fernanda Calderon"/>
    <x v="3"/>
    <x v="38"/>
    <s v="C 12#39-50"/>
    <n v="3419287"/>
    <n v="-7653332"/>
    <n v="5"/>
    <n v="378074"/>
    <n v="329661"/>
    <s v="18N"/>
    <x v="1"/>
    <s v="Unidades residenciales"/>
    <s v="Unidad residencial alhambra"/>
    <s v="Si"/>
    <s v="Luis Carlos ruiz"/>
    <n v="3180574619"/>
    <n v="30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6"/>
    <n v="16"/>
    <n v="0"/>
    <n v="0"/>
    <n v="24"/>
    <n v="0"/>
    <n v="0"/>
    <n v="0"/>
    <s v="No aplica"/>
    <n v="0"/>
    <n v="0"/>
    <x v="1"/>
    <s v="N"/>
    <s v="No aplica"/>
    <s v=""/>
  </r>
  <r>
    <s v="aee7c2e9-3a09-4e75-abf6-b4f6732c64d5"/>
    <d v="2026-02-03T09:35:02"/>
    <d v="2026-02-04T09:31:49"/>
    <s v="K 40 #12-10"/>
    <x v="13"/>
    <d v="1899-12-30T09:28:00"/>
    <s v="Maria Fernanda Calderon"/>
    <x v="3"/>
    <x v="38"/>
    <s v="K 40 #12-10"/>
    <n v="3419083"/>
    <n v="-76532945"/>
    <n v="3"/>
    <n v="378051"/>
    <n v="329702"/>
    <s v="18N"/>
    <x v="1"/>
    <s v="Unidades residenciales"/>
    <s v="Unidad residencial Alhambra"/>
    <s v="Si"/>
    <s v="Nancy murillo"/>
    <n v="3720392"/>
    <n v="50"/>
    <n v="0"/>
    <n v="0"/>
    <n v="0"/>
    <n v="0"/>
    <n v="0"/>
    <n v="0"/>
    <n v="0"/>
    <n v="0"/>
    <n v="0"/>
    <n v="0"/>
    <n v="0"/>
    <n v="0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9"/>
    <n v="0"/>
    <n v="0"/>
    <n v="0"/>
    <s v="No aplica"/>
    <n v="0"/>
    <n v="0"/>
    <x v="1"/>
    <s v="N"/>
    <s v="No aplica"/>
    <s v=""/>
  </r>
  <r>
    <s v="845ee475-9666-4b35-b5ab-79bbcff264d4"/>
    <d v="2026-02-03T10:28:59"/>
    <d v="2026-02-03T13:45:31"/>
    <s v="Calle 23 # 40 - 32"/>
    <x v="13"/>
    <d v="1899-12-30T10:26:00"/>
    <s v="Jackeline Vergara Reina "/>
    <x v="3"/>
    <x v="36"/>
    <s v="Calle 23 # 40 - 32"/>
    <n v="3417905"/>
    <n v="-76522208"/>
    <n v="4"/>
    <n v="377919"/>
    <n v="330895"/>
    <s v="18N"/>
    <x v="0"/>
    <s v="Talleres"/>
    <s v="Taller Moto Castillo"/>
    <s v="Si"/>
    <s v="Edgar castillo"/>
    <n v="3234279878"/>
    <n v="1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Clorox"/>
    <s v="Ninguna"/>
    <s v=""/>
  </r>
  <r>
    <s v="5dbf8cbc-1391-4002-951d-a7a5792b84c4"/>
    <d v="2026-02-03T10:19:33"/>
    <d v="2026-02-03T13:45:29"/>
    <s v="Cra 40 A # 23 - 18"/>
    <x v="13"/>
    <d v="1899-12-30T10:14:00"/>
    <s v="Jackeline Vergara Reina "/>
    <x v="3"/>
    <x v="36"/>
    <s v="Cra 40 A # 23 - 18"/>
    <n v="3417755"/>
    <n v="-7652189"/>
    <n v="13"/>
    <n v="377902"/>
    <n v="330931"/>
    <s v="18N"/>
    <x v="1"/>
    <s v="Centros de recreación"/>
    <s v="polideportivo la 23 El Guabal"/>
    <s v="Si"/>
    <s v="Olga Lucia Cortez"/>
    <n v="3502405058"/>
    <n v="30"/>
    <n v="2"/>
    <n v="2"/>
    <n v="0"/>
    <n v="0"/>
    <n v="0"/>
    <n v="0"/>
    <n v="0"/>
    <n v="0"/>
    <n v="1"/>
    <n v="1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Clorox"/>
    <s v="Ninguna"/>
    <s v=""/>
  </r>
  <r>
    <s v="b31a9aea-3ea0-4400-9e31-c82ec9bda8c8"/>
    <d v="2026-02-03T10:05:12"/>
    <d v="2026-02-03T13:45:26"/>
    <s v="Calle 23 # 41 A - 47"/>
    <x v="13"/>
    <d v="1899-12-30T10:01:00"/>
    <s v="Jackeline Vergara Reina "/>
    <x v="3"/>
    <x v="26"/>
    <s v="Calle 23 # 41 A - 47"/>
    <n v="3415908"/>
    <n v="-76522311"/>
    <n v="5"/>
    <n v="377698"/>
    <n v="330883"/>
    <s v="18N"/>
    <x v="0"/>
    <s v="Talleres"/>
    <s v="Taller Jaime"/>
    <s v="Si"/>
    <s v="Jaime Gutiérrez"/>
    <n v="3164919485"/>
    <n v="15"/>
    <n v="0"/>
    <n v="0"/>
    <n v="0"/>
    <n v="0"/>
    <n v="0"/>
    <n v="0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Clorox"/>
    <s v="Ninguna"/>
    <s v=""/>
  </r>
  <r>
    <s v="93b91e5a-2331-4ce0-9ce5-1da3b247b487"/>
    <d v="2026-02-03T09:45:21"/>
    <d v="2026-02-03T13:45:25"/>
    <s v="Cra 41 B # 18 - 41"/>
    <x v="13"/>
    <d v="1899-12-30T09:42:00"/>
    <s v="Jackeline Vergara Reina "/>
    <x v="3"/>
    <x v="31"/>
    <s v="Cra 41 B # 18 - 41"/>
    <n v="3415082"/>
    <n v="-76522727"/>
    <n v="8"/>
    <n v="377607"/>
    <n v="330837"/>
    <s v="18N"/>
    <x v="2"/>
    <s v="Jardines infantiles"/>
    <s v="Jardín infantil Jorge El Curioso"/>
    <s v="Si"/>
    <s v="Katherin Johanna Lenis"/>
    <n v="3117345975"/>
    <n v="12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7"/>
    <n v="0"/>
    <n v="0"/>
    <n v="9"/>
    <n v="0"/>
    <n v="0"/>
    <n v="0"/>
    <s v="No aplica"/>
    <n v="0"/>
    <n v="0"/>
    <x v="1"/>
    <s v="Clorox"/>
    <s v="Ninguna"/>
    <s v=""/>
  </r>
  <r>
    <s v="f751db1e-9ea3-4e74-a185-a1db8f89c1f7"/>
    <d v="2026-02-03T09:34:15"/>
    <d v="2026-02-03T13:45:23"/>
    <s v="Calle 23 # 42 - 08"/>
    <x v="13"/>
    <d v="1899-12-30T09:31:00"/>
    <s v="Jackeline Vergara Reina "/>
    <x v="3"/>
    <x v="31"/>
    <s v="Calle 23 # 42 - 08"/>
    <n v="3414373"/>
    <n v="-7652255"/>
    <n v="12"/>
    <n v="377529"/>
    <n v="330857"/>
    <s v="18N"/>
    <x v="1"/>
    <s v="Otras instituciones"/>
    <s v="Salón Comunal San Judas Tadeo 2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.."/>
    <s v="se encuentra cerrada"/>
    <s v="https://five.epicollect.net/api/media/control-larvario-en-lch-etv-2026?type=photo&amp;format=entry_original&amp;name=f751db1e-9ea3-4e74-a185-a1db8f89c1f7_1770129252.jpg"/>
  </r>
  <r>
    <s v="d9f9def5-9a11-4d3d-a804-344dab831e93"/>
    <d v="2026-02-03T09:18:54"/>
    <d v="2026-02-03T13:45:21"/>
    <s v="Cra 44 # 23 - 51"/>
    <x v="13"/>
    <d v="1899-12-30T09:13:00"/>
    <s v="Jackeline Vergara Reina "/>
    <x v="3"/>
    <x v="31"/>
    <s v="Cra 44 # 23 - 51"/>
    <n v="3411847"/>
    <n v="-76522291"/>
    <n v="6"/>
    <n v="377249"/>
    <n v="330885"/>
    <s v="18N"/>
    <x v="0"/>
    <s v="Talleres"/>
    <s v="Taller El Moro"/>
    <s v="Si"/>
    <s v="Teodoro Gil"/>
    <n v="3209212592"/>
    <n v="15"/>
    <n v="0"/>
    <n v="0"/>
    <n v="0"/>
    <n v="0"/>
    <n v="1"/>
    <n v="1"/>
    <n v="0"/>
    <n v="0"/>
    <n v="2"/>
    <n v="2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Desengrasante"/>
    <s v="Ninguna"/>
    <s v=""/>
  </r>
  <r>
    <s v="c65c2161-32f3-4074-972e-d3745c731536"/>
    <d v="2026-02-03T08:48:09"/>
    <d v="2026-02-03T13:45:19"/>
    <s v="Calle 23 # 44 A - 35"/>
    <x v="13"/>
    <d v="1899-12-30T08:43:00"/>
    <s v="Jackeline Vergara Reina "/>
    <x v="3"/>
    <x v="31"/>
    <s v="Calle 23 # 44 A - 35"/>
    <n v="3410858"/>
    <n v="-76522858"/>
    <n v="15"/>
    <n v="377140"/>
    <n v="330822"/>
    <s v="18N"/>
    <x v="0"/>
    <s v="Bodegas de reciclaje"/>
    <s v="Reciclaje de residuos industriales"/>
    <s v="Si"/>
    <s v="Carlos Andrés pineda"/>
    <n v="0"/>
    <n v="1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9"/>
    <n v="0"/>
    <n v="0"/>
    <n v="0"/>
    <s v="No aplica"/>
    <n v="0"/>
    <n v="0"/>
    <x v="1"/>
    <s v="Clorox"/>
    <s v="Ninguna"/>
    <s v=""/>
  </r>
  <r>
    <s v="c7a9077a-339a-4a21-ba00-d68ad68c9478"/>
    <d v="2026-02-03T08:52:38"/>
    <d v="2026-02-03T13:45:17"/>
    <s v="Calle 23 # 44 - 05"/>
    <x v="13"/>
    <d v="1899-12-30T08:49:00"/>
    <s v="Jackeline Vergara Reina "/>
    <x v="3"/>
    <x v="31"/>
    <s v="Calle 23 # 44 - 05"/>
    <n v="3411145"/>
    <n v="-76522833"/>
    <n v="3"/>
    <n v="377172"/>
    <n v="330825"/>
    <s v="18N"/>
    <x v="0"/>
    <s v="Vulcanizadoras"/>
    <s v="Vulcanizadora piter"/>
    <s v="Si"/>
    <s v="Manuel riascos"/>
    <n v="31052048130"/>
    <n v="20"/>
    <n v="0"/>
    <n v="0"/>
    <n v="0"/>
    <n v="0"/>
    <n v="0"/>
    <n v="0"/>
    <n v="0"/>
    <n v="0"/>
    <n v="2"/>
    <n v="2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0"/>
    <n v="0"/>
    <n v="0"/>
    <n v="0"/>
    <s v="No aplica"/>
    <n v="0"/>
    <n v="0"/>
    <x v="1"/>
    <s v="Detergente"/>
    <s v="Ninguna"/>
    <s v=""/>
  </r>
  <r>
    <s v="27253a86-9f97-4817-8919-00748bebba5b"/>
    <d v="2026-02-03T11:38:32"/>
    <d v="2026-02-03T11:40:08"/>
    <s v="Cl 49 # 25 - 48"/>
    <x v="13"/>
    <d v="1899-12-30T11:28:00"/>
    <s v="Fainory Santa Gallego"/>
    <x v="6"/>
    <x v="43"/>
    <s v="Cl 49 # 25 - 48"/>
    <n v="3437254"/>
    <n v="-7649956"/>
    <n v="3"/>
    <n v="380055"/>
    <n v="333415"/>
    <s v="18N"/>
    <x v="1"/>
    <s v="Otras instituciones"/>
    <s v="Junta de acción  comunal fenalco Kennedy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Cerrado"/>
    <s v="No aplica"/>
    <s v=""/>
  </r>
  <r>
    <s v="b67d16ec-05a2-457d-82ae-3b1fb50d6552"/>
    <d v="2026-02-03T11:28:06"/>
    <d v="2026-02-03T11:40:03"/>
    <s v="Cl 49 # 25 A 12"/>
    <x v="13"/>
    <d v="1899-12-30T11:10:00"/>
    <s v="Fainory Santa Gallego"/>
    <x v="6"/>
    <x v="43"/>
    <s v="Cl 49 # 25 A 12"/>
    <n v="3437146"/>
    <n v="-76499933"/>
    <n v="13"/>
    <n v="380043"/>
    <n v="333374"/>
    <s v="18N"/>
    <x v="2"/>
    <s v="Inst. Educativas Públicas"/>
    <s v="Institución educativa .Sede fenalco Asturias"/>
    <s v="Si"/>
    <s v="Gloria  Cecilia tapas"/>
    <n v="3008978333"/>
    <n v="200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s v="No aplica"/>
    <n v="0"/>
    <n v="0"/>
    <x v="1"/>
    <s v="Límpido"/>
    <s v="No aplica"/>
    <s v=""/>
  </r>
  <r>
    <s v="a3b8c165-0129-40e0-8275-bc2a57064b85"/>
    <d v="2026-02-03T11:10:39"/>
    <d v="2026-02-03T11:39:58"/>
    <s v="Kr 26 # 50 -41"/>
    <x v="13"/>
    <d v="1899-12-30T10:52:00"/>
    <s v="Fainory Santa Gallego"/>
    <x v="6"/>
    <x v="43"/>
    <s v="Kr 26 # 50 -41"/>
    <n v="3437118"/>
    <n v="-76498658"/>
    <n v="3"/>
    <n v="380039"/>
    <n v="333515"/>
    <s v="18N"/>
    <x v="1"/>
    <s v="Parqueaderos"/>
    <s v="Parqueadero  .Alfonso"/>
    <s v="Si"/>
    <s v="Henry Alfonso arce"/>
    <n v="3145127917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2e19ddf5-75f7-49c2-b30d-59dcfffe0bad"/>
    <d v="2026-02-03T10:52:32"/>
    <d v="2026-02-03T11:39:53"/>
    <s v="Kr 26 # 51 - 69"/>
    <x v="13"/>
    <d v="1899-12-30T10:32:00"/>
    <s v="Fainory Santa Gallego"/>
    <x v="6"/>
    <x v="43"/>
    <s v="Kr 26 # 51 - 69"/>
    <n v="3437173"/>
    <n v="-76497853"/>
    <n v="3"/>
    <n v="380045"/>
    <n v="333605"/>
    <s v="18N"/>
    <x v="0"/>
    <s v="Vulcanizadoras"/>
    <s v="Vulcanizadora lazo"/>
    <s v="Si"/>
    <s v="Gilberto  lazo"/>
    <n v="3164499960"/>
    <n v="15"/>
    <n v="0"/>
    <n v="0"/>
    <n v="0"/>
    <n v="0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1"/>
    <s v="No aplica"/>
    <n v="0"/>
    <n v="0"/>
    <x v="1"/>
    <s v="Límpido"/>
    <s v="No aplica"/>
    <s v=""/>
  </r>
  <r>
    <s v="63417cb5-4609-46fd-8476-d8d8d2948a1f"/>
    <d v="2026-02-03T10:32:28"/>
    <d v="2026-02-03T11:39:48"/>
    <s v="Kr 24 B # 49- 69"/>
    <x v="13"/>
    <d v="1899-12-30T10:12:00"/>
    <s v="Fainory Santa Gallego"/>
    <x v="6"/>
    <x v="37"/>
    <s v="Kr 24 B # 49- 69"/>
    <n v="3439195"/>
    <n v="-76499311"/>
    <n v="3"/>
    <n v="380269"/>
    <n v="333443"/>
    <s v="18N"/>
    <x v="1"/>
    <s v="Otras instituciones"/>
    <s v="Fundación Los Valles"/>
    <s v="Si"/>
    <s v="María  ines luna"/>
    <n v="3206196638"/>
    <n v="2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Límpido"/>
    <s v="No aplica"/>
    <s v=""/>
  </r>
  <r>
    <s v="1d9b60f1-bd39-41b4-ae9d-ca978f1ca026"/>
    <d v="2026-02-03T10:12:39"/>
    <d v="2026-02-03T11:39:44"/>
    <s v="Kr 24 # 49 - 69"/>
    <x v="13"/>
    <d v="1899-12-30T09:53:00"/>
    <s v="Fainory Santa Gallego"/>
    <x v="6"/>
    <x v="37"/>
    <s v="Kr 24 # 49 - 69"/>
    <n v="3440036"/>
    <n v="-7649969"/>
    <n v="17"/>
    <n v="380362"/>
    <n v="333401"/>
    <s v="18N"/>
    <x v="2"/>
    <s v="Jardines infantiles"/>
    <s v="Jardín  infantil  Semillitas del futuro"/>
    <s v="Si"/>
    <s v="Evelin tatiana henao"/>
    <n v="3187300853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e4dde870-7f45-4a58-9731-92e1a976443e"/>
    <d v="2026-02-03T09:53:20"/>
    <d v="2026-02-03T11:39:39"/>
    <s v="Kr 24 # 51 -34"/>
    <x v="13"/>
    <d v="1899-12-30T09:37:00"/>
    <s v="Fainory Santa Gallego"/>
    <x v="6"/>
    <x v="37"/>
    <s v="Kr 24 # 51 -34"/>
    <n v="3440037"/>
    <n v="-76499271"/>
    <n v="6"/>
    <n v="380362"/>
    <n v="333448"/>
    <s v="18N"/>
    <x v="2"/>
    <s v="Jardines infantiles"/>
    <s v="Jardín infantil  Pequeños  Constructores"/>
    <s v="Si"/>
    <s v="Luz Helena sanchez"/>
    <n v="3113235189"/>
    <n v="1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eb077b5e-3272-455a-8a49-bccd4c3a1444"/>
    <d v="2026-02-03T09:36:28"/>
    <d v="2026-02-03T11:39:34"/>
    <s v="Kr23 51 -38"/>
    <x v="13"/>
    <d v="1899-12-30T09:20:00"/>
    <s v="Fainory Santa Gallego"/>
    <x v="6"/>
    <x v="37"/>
    <s v="Kr23 51 -38"/>
    <n v="3440649"/>
    <n v="-7649941"/>
    <n v="3"/>
    <n v="380430"/>
    <n v="333432"/>
    <s v="18N"/>
    <x v="0"/>
    <s v="Vulcanizadoras"/>
    <s v="Vulcanizadora  Arenas"/>
    <s v="Si"/>
    <s v="Wilson  Arenas"/>
    <n v="3171826315"/>
    <n v="10"/>
    <n v="0"/>
    <n v="0"/>
    <n v="0"/>
    <n v="0"/>
    <n v="0"/>
    <n v="0"/>
    <n v="0"/>
    <n v="0"/>
    <n v="1"/>
    <n v="1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0"/>
    <n v="1"/>
    <s v="No aplica"/>
    <n v="0"/>
    <n v="0"/>
    <x v="1"/>
    <s v="Límpido"/>
    <s v="No aplica"/>
    <s v=""/>
  </r>
  <r>
    <s v="6543ea4b-2268-4821-8a7d-9e7cce3b0328"/>
    <d v="2026-02-03T09:20:40"/>
    <d v="2026-02-03T11:39:29"/>
    <s v="Kr 23 # 49 - 30"/>
    <x v="13"/>
    <d v="1899-12-30T08:59:00"/>
    <s v="Fainory Santa Gallego"/>
    <x v="6"/>
    <x v="37"/>
    <s v="Kr 23 # 49 - 30"/>
    <n v="3440342"/>
    <n v="-76500228"/>
    <n v="5"/>
    <n v="380396"/>
    <n v="333341"/>
    <s v="18N"/>
    <x v="2"/>
    <s v="Inst. Educativas Privadas"/>
    <s v="Liceo  la nueva floresta"/>
    <s v="Si"/>
    <s v="Blanca. Alvarez"/>
    <n v="3104700907"/>
    <n v="1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Límpido"/>
    <s v="No aplica"/>
    <s v=""/>
  </r>
  <r>
    <s v="a11d1e39-2ca4-4fca-b729-a2d188291b44"/>
    <d v="2026-02-03T08:59:29"/>
    <d v="2026-02-03T11:39:24"/>
    <s v="Kr 24 A #.52 -54"/>
    <x v="13"/>
    <d v="1899-12-30T08:50:00"/>
    <s v="Fainory Santa Gallego"/>
    <x v="6"/>
    <x v="37"/>
    <s v="Kr 24 A #.52 -54"/>
    <n v="3439831"/>
    <n v="-7649789"/>
    <n v="11"/>
    <n v="380339"/>
    <n v="333601"/>
    <s v="18N"/>
    <x v="3"/>
    <s v="Hogares cuidado adulto mayor"/>
    <s v="Hogar  Geriátrico  Nuevo horizonte"/>
    <s v="Si"/>
    <s v="Viviana Caicedo"/>
    <n v="3162686743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s v="No aplica"/>
    <n v="0"/>
    <n v="0"/>
    <x v="1"/>
    <s v="Límpido"/>
    <s v="No aplica"/>
    <s v=""/>
  </r>
  <r>
    <s v="cc837de4-3659-40ec-9330-ac29c0f50e2b"/>
    <d v="2026-02-03T08:50:40"/>
    <d v="2026-02-03T11:39:19"/>
    <s v="Cl 52 # 25 - 29"/>
    <x v="13"/>
    <d v="1899-12-30T08:36:00"/>
    <s v="Fainory Santa Gallego"/>
    <x v="6"/>
    <x v="37"/>
    <s v="Cl 52 # 25 - 29"/>
    <n v="3438028"/>
    <n v="-76497871"/>
    <n v="3"/>
    <n v="380140"/>
    <n v="333603"/>
    <s v="18N"/>
    <x v="1"/>
    <s v="Instituciones religiosas"/>
    <s v="Iglesia Cristiana Palabras de vida etern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Cerrado"/>
    <s v="Cerrado"/>
    <s v=""/>
  </r>
  <r>
    <s v="1e3814a1-c5d7-4750-aa0b-c75ace5a3737"/>
    <d v="2026-02-03T08:36:02"/>
    <d v="2026-02-03T11:39:15"/>
    <s v="Cl 52 # 25 - 27"/>
    <x v="13"/>
    <d v="1899-12-30T08:20:00"/>
    <s v="Fainory Santa Gallego"/>
    <x v="6"/>
    <x v="37"/>
    <s v="Cl 52 # 25 - 27"/>
    <n v="3437908"/>
    <n v="-76497825"/>
    <n v="13"/>
    <n v="380127"/>
    <n v="333608"/>
    <s v="18N"/>
    <x v="1"/>
    <s v="Otras instituciones"/>
    <s v="Floristería  Raíz de lirio"/>
    <s v="Si"/>
    <s v="Maira vivas"/>
    <n v="3163948311"/>
    <n v="10"/>
    <n v="0"/>
    <n v="0"/>
    <n v="0"/>
    <n v="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6"/>
    <n v="6"/>
    <n v="0"/>
    <n v="0"/>
    <n v="0"/>
    <n v="0"/>
    <n v="0"/>
    <n v="0"/>
    <n v="1"/>
    <n v="0"/>
    <n v="0"/>
    <n v="0"/>
    <n v="12"/>
    <n v="0"/>
    <n v="0"/>
    <n v="0"/>
    <s v="No aplica"/>
    <n v="0"/>
    <n v="0"/>
    <x v="1"/>
    <s v="Límpido"/>
    <s v="No aplica"/>
    <s v=""/>
  </r>
  <r>
    <s v="f49f8c04-ac6e-4b17-9f92-4c2f1dbf3bb9"/>
    <d v="2026-02-03T11:09:55"/>
    <d v="2026-02-03T11:12:27"/>
    <s v="K.7  s  #.63 - 09"/>
    <x v="13"/>
    <d v="1899-12-30T10:55:00"/>
    <s v="Hector Escobar Osorio"/>
    <x v="4"/>
    <x v="39"/>
    <s v="K.7  s  #.63 - 09"/>
    <n v="3455178"/>
    <n v="-7648808"/>
    <n v="3"/>
    <n v="382035"/>
    <n v="334694"/>
    <s v="18N"/>
    <x v="2"/>
    <s v="Jardines infantiles"/>
    <s v="Jardín infantil  . Castillito de colores"/>
    <s v="Si"/>
    <s v="YuriVidal"/>
    <n v="3127845053"/>
    <n v="4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Ninguna"/>
    <s v="No aplica"/>
    <s v=""/>
  </r>
  <r>
    <s v="254fadf9-695d-429c-91a5-d6f40089cc39"/>
    <d v="2026-02-03T10:40:31"/>
    <d v="2026-02-03T11:12:22"/>
    <s v="C 63  k  7 U"/>
    <x v="13"/>
    <d v="1899-12-30T10:20:00"/>
    <s v="Hector Escobar Osorio"/>
    <x v="4"/>
    <x v="39"/>
    <s v="C 63  k  7 U"/>
    <n v="3454218"/>
    <n v="-76488213"/>
    <n v="11"/>
    <n v="381928"/>
    <n v="334679"/>
    <s v="18N"/>
    <x v="1"/>
    <s v="Centros de recreación"/>
    <s v="Unidad recreativa . Las ceibas"/>
    <s v="Si"/>
    <s v="Davib  castro"/>
    <n v="3188904661"/>
    <n v="17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5"/>
    <n v="0"/>
    <n v="0"/>
    <n v="1"/>
    <s v="No aplica"/>
    <n v="0"/>
    <n v="0"/>
    <x v="1"/>
    <s v="Ninguna"/>
    <s v="No aplica"/>
    <s v=""/>
  </r>
  <r>
    <s v="1ee83360-7a36-450b-83b5-003d9a8389e3"/>
    <d v="2026-02-03T10:09:28"/>
    <d v="2026-02-03T11:11:05"/>
    <s v="C 69  #  7 v - 25"/>
    <x v="13"/>
    <d v="1899-12-30T09:53:00"/>
    <s v="Hector Escobar Osorio"/>
    <x v="4"/>
    <x v="39"/>
    <s v="C 69  #  7 v - 25"/>
    <n v="3453063"/>
    <n v="-76488302"/>
    <n v="2"/>
    <n v="381801"/>
    <n v="334669"/>
    <s v="18N"/>
    <x v="1"/>
    <s v="Unidades residenciales"/>
    <s v="Unidad residencial  ceibas.2"/>
    <s v="Si"/>
    <s v="Álvaro . Valencia"/>
    <n v="3152231859"/>
    <n v="13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1"/>
    <n v="0"/>
    <n v="0"/>
    <n v="0"/>
    <s v="No aplica"/>
    <n v="0"/>
    <n v="0"/>
    <x v="1"/>
    <s v="Ninguna"/>
    <s v="No aplica"/>
    <s v=""/>
  </r>
  <r>
    <s v="b0d9e2aa-3ee6-4fee-b0dc-a61f10675cbc"/>
    <d v="2026-02-03T09:45:05"/>
    <d v="2026-02-03T11:10:56"/>
    <s v="C.61.#. 7T-  BIS - 19"/>
    <x v="13"/>
    <d v="1899-12-30T09:33:00"/>
    <s v="Hector Escobar Osorio"/>
    <x v="4"/>
    <x v="39"/>
    <s v="C.61.#. 7T-  BIS - 19"/>
    <n v="3454218"/>
    <n v="-76489832"/>
    <n v="2"/>
    <n v="381929"/>
    <n v="334499"/>
    <s v="18N"/>
    <x v="2"/>
    <s v="Inst. Educativas Privadas"/>
    <s v="Centro educativo . SanJuan.De la cruz"/>
    <s v="Si"/>
    <s v="Carlos.Parra"/>
    <n v="3218008727"/>
    <n v="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s v="No aplica"/>
    <n v="0"/>
    <n v="0"/>
    <x v="1"/>
    <s v="Ninguna"/>
    <s v="No aplica"/>
    <s v=""/>
  </r>
  <r>
    <s v="bfc553ed-cb84-4307-abdd-23a31443ff57"/>
    <d v="2026-02-03T09:27:21"/>
    <d v="2026-02-03T11:10:47"/>
    <s v="K. 8.#  62 - 31"/>
    <x v="13"/>
    <d v="1899-12-30T09:08:00"/>
    <s v="Hector Escobar Osorio"/>
    <x v="4"/>
    <x v="39"/>
    <s v="K. 8.#  62 - 31"/>
    <n v="3452875"/>
    <n v="-76489105"/>
    <n v="2"/>
    <n v="381780"/>
    <n v="334580"/>
    <s v="18N"/>
    <x v="1"/>
    <s v="Unidades residenciales"/>
    <s v="Unidad residencial . Las ceibas  1"/>
    <s v="Si"/>
    <s v="Álvaro.Valencia"/>
    <n v="3152231859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4"/>
    <n v="0"/>
    <n v="0"/>
    <n v="0"/>
    <n v="2"/>
    <n v="0"/>
    <n v="0"/>
    <n v="2"/>
    <s v="No aplica"/>
    <n v="0"/>
    <n v="0"/>
    <x v="1"/>
    <s v="Ninguna"/>
    <s v="No aplica"/>
    <s v=""/>
  </r>
  <r>
    <s v="5ee0546a-a41b-4bb5-b9dc-2a3cd61f6345"/>
    <d v="2026-02-03T09:04:08"/>
    <d v="2026-02-03T11:10:41"/>
    <s v="K  8  #. 63 - 15"/>
    <x v="13"/>
    <d v="1899-12-30T08:54:00"/>
    <s v="Hector Escobar Osorio"/>
    <x v="4"/>
    <x v="39"/>
    <s v="K  8  #. 63 - 15"/>
    <n v="3452555"/>
    <n v="-76488048"/>
    <n v="3"/>
    <n v="381744"/>
    <n v="334697"/>
    <s v="18N"/>
    <x v="0"/>
    <s v="Vulcanizadoras"/>
    <s v="Vulcanizadora . Llantas y .Más"/>
    <s v="Si"/>
    <s v="Abdon.Hernández"/>
    <n v="3178645229"/>
    <n v="3"/>
    <n v="0"/>
    <n v="0"/>
    <n v="0"/>
    <n v="0"/>
    <n v="1"/>
    <n v="1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5"/>
    <n v="0"/>
    <n v="0"/>
    <n v="0"/>
    <s v="No aplica"/>
    <n v="0"/>
    <n v="0"/>
    <x v="1"/>
    <s v="Ninguna"/>
    <s v="No aplica"/>
    <s v=""/>
  </r>
  <r>
    <s v="13d15eb0-8297-441d-857d-16233134271f"/>
    <d v="2026-02-03T08:47:09"/>
    <d v="2026-02-03T11:10:35"/>
    <s v="K. 7T  #  69- 54"/>
    <x v="13"/>
    <d v="1899-12-30T08:30:00"/>
    <s v="Hector Escobar Osorio"/>
    <x v="4"/>
    <x v="39"/>
    <s v="K. 7T  #  69- 54"/>
    <n v="345411"/>
    <n v="-76486242"/>
    <n v="2"/>
    <n v="381916"/>
    <n v="334898"/>
    <s v="18N"/>
    <x v="1"/>
    <s v="Unidades residenciales"/>
    <s v="Unidad residencial . Altos deBartolomé"/>
    <s v="Si"/>
    <s v="Cortes"/>
    <n v="3014498207"/>
    <n v="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8"/>
    <n v="0"/>
    <n v="0"/>
    <n v="8"/>
    <n v="0"/>
    <n v="0"/>
    <n v="0"/>
    <s v="No aplica"/>
    <n v="0"/>
    <n v="0"/>
    <x v="1"/>
    <s v="Ninguna"/>
    <s v="No aplica"/>
    <s v=""/>
  </r>
  <r>
    <s v="d94c2bfc-de0c-4ad2-8ec3-017d69fd5774"/>
    <d v="2026-02-03T08:21:31"/>
    <d v="2026-02-03T11:10:30"/>
    <s v="K  7 j #  69 - 17"/>
    <x v="13"/>
    <d v="1899-12-30T08:00:00"/>
    <s v="Hector Escobar Osorio"/>
    <x v="4"/>
    <x v="40"/>
    <s v="K  7 j #  69 - 17"/>
    <m/>
    <m/>
    <m/>
    <m/>
    <m/>
    <s v=""/>
    <x v="2"/>
    <s v="Inst. Educativas Privadas"/>
    <s v="Liceo . Los pinos"/>
    <s v="Si"/>
    <s v="JulianGómez"/>
    <n v="3186556315"/>
    <n v="60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9"/>
    <n v="2"/>
    <n v="1"/>
    <n v="0"/>
    <n v="5"/>
    <n v="1"/>
    <n v="0"/>
    <n v="1"/>
    <s v="No aplica"/>
    <n v="0"/>
    <n v="0"/>
    <x v="4"/>
    <s v="Ninguna"/>
    <s v="No aplica"/>
    <s v=""/>
  </r>
  <r>
    <s v="5f2b970b-855d-4240-8f33-eff910523a97"/>
    <d v="2026-02-03T11:05:08"/>
    <d v="2026-02-03T11:06:00"/>
    <s v="CL70 # 7M-41"/>
    <x v="13"/>
    <d v="1899-12-30T11:01:00"/>
    <s v="Eliana Andrea Lopez Marin"/>
    <x v="4"/>
    <x v="24"/>
    <s v="CL70 # 7M-41"/>
    <n v="3456342"/>
    <n v="-76483865"/>
    <n v="2"/>
    <n v="382162"/>
    <n v="335162"/>
    <s v="18N"/>
    <x v="1"/>
    <s v="Hoteles"/>
    <s v="Aparta hotel arcoiri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La recepcionista informa que no está la persona encargada y ella noestá autorizada para dejar ingresar"/>
    <s v=""/>
  </r>
  <r>
    <s v="fa2af53e-a37c-4459-9d22-2bc06382b3d2"/>
    <d v="2026-02-03T10:54:31"/>
    <d v="2026-02-03T11:05:55"/>
    <s v="CL73 # 7m-40"/>
    <x v="13"/>
    <d v="1899-12-30T10:47:00"/>
    <s v="Eliana Andrea Lopez Marin"/>
    <x v="4"/>
    <x v="24"/>
    <s v="CL73 # 7m-40"/>
    <n v="3456667"/>
    <n v="-76481961"/>
    <n v="3"/>
    <n v="382198"/>
    <n v="335374"/>
    <s v="18N"/>
    <x v="0"/>
    <s v="Vulcanizadoras"/>
    <s v="El calvo"/>
    <s v="Si"/>
    <s v="Jhon Rodríguez"/>
    <n v="3146979680"/>
    <n v="3"/>
    <n v="0"/>
    <n v="0"/>
    <n v="0"/>
    <n v="0"/>
    <n v="0"/>
    <n v="0"/>
    <n v="0"/>
    <n v="0"/>
    <n v="1"/>
    <n v="1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1"/>
    <n v="0"/>
    <n v="1"/>
    <s v="No aplica"/>
    <n v="0"/>
    <n v="0"/>
    <x v="4"/>
    <s v="Ninguna"/>
    <s v="No aplica"/>
    <s v="https://five.epicollect.net/api/media/control-larvario-en-lch-etv-2026?type=photo&amp;format=entry_original&amp;name=fa2af53e-a37c-4459-9d22-2bc06382b3d2_1770133900.jpg"/>
  </r>
  <r>
    <s v="305746e2-66d0-4a9c-bb71-1cecfdb87568"/>
    <d v="2026-02-03T10:43:03"/>
    <d v="2026-02-03T11:05:50"/>
    <s v="CL70 # 7jbis -11"/>
    <x v="13"/>
    <d v="1899-12-30T10:35:00"/>
    <s v="Eliana Andrea Lopez Marin"/>
    <x v="4"/>
    <x v="24"/>
    <s v="CL70 # 7jbis -11"/>
    <n v="3458092"/>
    <n v="-76483008"/>
    <n v="3"/>
    <n v="382356"/>
    <n v="335258"/>
    <s v="18N"/>
    <x v="0"/>
    <s v="Vulcanizadoras"/>
    <s v="Milos"/>
    <s v="Si"/>
    <s v="Guillermo Valencia"/>
    <n v="3137535211"/>
    <n v="10"/>
    <n v="0"/>
    <n v="0"/>
    <n v="0"/>
    <n v="0"/>
    <n v="0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Ninguna"/>
    <s v="No aplica"/>
    <s v=""/>
  </r>
  <r>
    <s v="196c1485-4227-4098-8d24-e5f1db401cf9"/>
    <d v="2026-02-03T10:30:46"/>
    <d v="2026-02-03T11:05:45"/>
    <s v="Kr 7J bis # 73-00"/>
    <x v="13"/>
    <d v="1899-12-30T10:28:00"/>
    <s v="Eliana Andrea Lopez Marin"/>
    <x v="4"/>
    <x v="25"/>
    <s v="Kr 7J bis # 73-00"/>
    <n v="3457921"/>
    <n v="-76481968"/>
    <n v="1"/>
    <n v="382337"/>
    <n v="335373"/>
    <s v="18N"/>
    <x v="2"/>
    <s v="Inst. Educativas Públicas"/>
    <s v="Alfonso López pumarejo sedepurificaciónTrujillo primaria"/>
    <s v="Si"/>
    <s v="Carlos farazze"/>
    <n v="3104270936"/>
    <n v="27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1"/>
    <n v="0"/>
    <n v="7"/>
    <n v="2"/>
    <n v="0"/>
    <n v="2"/>
    <s v="No aplica"/>
    <n v="0"/>
    <n v="0"/>
    <x v="4"/>
    <s v="Ninguna"/>
    <s v="No aplica"/>
    <s v=""/>
  </r>
  <r>
    <s v="f5f7be69-3c4b-4ef3-81c0-ab169dff8e54"/>
    <d v="2026-02-03T10:17:42"/>
    <d v="2026-02-03T11:05:39"/>
    <s v="Kr 7jbis # 70-85"/>
    <x v="13"/>
    <d v="1899-12-30T10:09:00"/>
    <s v="Eliana Andrea Lopez Marin"/>
    <x v="4"/>
    <x v="25"/>
    <s v="Kr 7jbis # 70-85"/>
    <n v="3458185"/>
    <n v="-7648191"/>
    <n v="2"/>
    <n v="382366"/>
    <n v="335380"/>
    <s v="18N"/>
    <x v="2"/>
    <s v="Inst. Educativas Públicas"/>
    <s v="I.E.AlfonsoLópez pumarejo sede farallones bachiller"/>
    <s v="Si"/>
    <s v="Carlos farazze"/>
    <n v="3104270936"/>
    <n v="80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9"/>
    <n v="0"/>
    <n v="0"/>
    <n v="0"/>
    <s v="No aplica"/>
    <n v="0"/>
    <n v="0"/>
    <x v="1"/>
    <s v="Ninguna"/>
    <s v="No aplica"/>
    <s v=""/>
  </r>
  <r>
    <s v="89928192-abd8-4bd1-ab2f-e088cf3e816b"/>
    <d v="2026-02-03T09:29:21"/>
    <d v="2026-02-03T11:05:34"/>
    <s v="Kr 7Hbis # 70-84"/>
    <x v="13"/>
    <d v="1899-12-30T09:23:00"/>
    <s v="Eliana Andrea Lopez Marin"/>
    <x v="4"/>
    <x v="24"/>
    <s v="Kr 7Hbis # 70-84"/>
    <n v="3459019"/>
    <n v="-76481885"/>
    <n v="1"/>
    <n v="382458"/>
    <n v="335383"/>
    <s v="18N"/>
    <x v="2"/>
    <s v="Jardines infantiles"/>
    <s v="Mar de colores"/>
    <s v="Si"/>
    <s v="Juliana castro"/>
    <n v="3043463317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a3d1bf7e-3508-439b-ba51-bf0e06df9146"/>
    <d v="2026-02-03T09:17:15"/>
    <d v="2026-02-03T11:05:29"/>
    <s v="Kr 7G # 72-33"/>
    <x v="13"/>
    <d v="1899-12-30T09:11:00"/>
    <s v="Eliana Andrea Lopez Marin"/>
    <x v="4"/>
    <x v="24"/>
    <s v="Kr 7G # 72-33"/>
    <n v="3460317"/>
    <n v="-7648118"/>
    <n v="1"/>
    <n v="382602"/>
    <n v="335461"/>
    <s v="18N"/>
    <x v="1"/>
    <s v="Otras instituciones"/>
    <s v="Comedor comunitario ser bien"/>
    <s v="Si"/>
    <s v="Clementina jordan"/>
    <n v="3117832509"/>
    <n v="8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eafbed1d-5e83-4d2b-b0bd-1e3980aee816"/>
    <d v="2026-02-03T09:08:18"/>
    <d v="2026-02-03T11:05:24"/>
    <s v="Kr 7G # 71-44"/>
    <x v="13"/>
    <d v="1899-12-30T09:05:00"/>
    <s v="Eliana Andrea Lopez Marin"/>
    <x v="4"/>
    <x v="24"/>
    <s v="Kr 7G # 71-44"/>
    <n v="3460304"/>
    <n v="-76481821"/>
    <n v="3"/>
    <n v="382600"/>
    <n v="335390"/>
    <s v="18N"/>
    <x v="2"/>
    <s v="Jardines infantiles"/>
    <s v="Mi jardin"/>
    <s v="Si"/>
    <s v="Carolina cobo"/>
    <n v="3176702283"/>
    <n v="3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4feb821a-d5b7-4880-867e-976f1cc1d755"/>
    <d v="2026-02-03T11:05:12"/>
    <d v="2026-02-03T11:05:19"/>
    <s v="Kra 34.con. Cl 12"/>
    <x v="13"/>
    <d v="1899-12-30T11:00:00"/>
    <s v="Violet Jaramillo Valencia"/>
    <x v="3"/>
    <x v="42"/>
    <s v="Kra 34.con. Cl 12"/>
    <n v="3423696"/>
    <n v="-76531847"/>
    <n v="3"/>
    <n v="378561"/>
    <n v="329825"/>
    <s v="18N"/>
    <x v="1"/>
    <s v="Centros de recreación"/>
    <s v="Parque  Infantil y Deportivo"/>
    <s v="Si"/>
    <s v="Edilberto.Todas"/>
    <n v="3166575438"/>
    <n v="15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0"/>
    <n v="0"/>
    <n v="0"/>
    <s v="No aplica"/>
    <n v="0"/>
    <n v="0"/>
    <x v="1"/>
    <s v="Ninguna"/>
    <s v="No aplica"/>
    <s v=""/>
  </r>
  <r>
    <s v="2f901700-9306-4af2-849f-f3e2efb66414"/>
    <d v="2026-02-03T08:39:24"/>
    <d v="2026-02-03T11:05:18"/>
    <s v="CL72a # 7Ebis-58"/>
    <x v="13"/>
    <d v="1899-12-30T08:31:00"/>
    <s v="Eliana Andrea Lopez Marin"/>
    <x v="4"/>
    <x v="24"/>
    <s v="CL72a # 7Ebis-58"/>
    <n v="3460933"/>
    <n v="-76481063"/>
    <n v="3"/>
    <n v="382670"/>
    <n v="335475"/>
    <s v="18N"/>
    <x v="2"/>
    <s v="Inst. Educativas Privadas"/>
    <s v="SantaJuana de arco"/>
    <s v="Si"/>
    <s v="Liliana vargas"/>
    <n v="6023749399"/>
    <n v="2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5"/>
    <n v="5"/>
    <n v="0"/>
    <n v="0"/>
    <n v="6"/>
    <n v="0"/>
    <n v="0"/>
    <n v="1"/>
    <s v="No aplica"/>
    <n v="0"/>
    <n v="0"/>
    <x v="1"/>
    <s v="Ninguna"/>
    <s v="No aplica"/>
    <s v=""/>
  </r>
  <r>
    <s v="6dc7c90c-792a-48d4-9656-b49cadfc94b4"/>
    <d v="2026-02-03T11:03:42"/>
    <d v="2026-02-03T11:04:24"/>
    <s v="Cr40 #18-85"/>
    <x v="13"/>
    <d v="1899-12-30T10:51:00"/>
    <s v="Diana Milays Quinonez Manyoma"/>
    <x v="3"/>
    <x v="36"/>
    <s v="Cr40 #18-85"/>
    <n v="3418496"/>
    <n v="-76522179"/>
    <n v="10"/>
    <n v="377984"/>
    <n v="330899"/>
    <s v="18N"/>
    <x v="2"/>
    <s v="Inst. Educativas Públicas"/>
    <s v="Colegio carlos holguin lloreda"/>
    <s v="Si"/>
    <s v="Evelyn ramirez"/>
    <n v="3104946445"/>
    <n v="203"/>
    <n v="0"/>
    <n v="0"/>
    <n v="0"/>
    <n v="0"/>
    <n v="0"/>
    <n v="0"/>
    <n v="0"/>
    <n v="0"/>
    <n v="0"/>
    <n v="0"/>
    <n v="0"/>
    <n v="0"/>
    <n v="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3"/>
    <n v="0"/>
    <n v="0"/>
    <n v="7"/>
    <n v="0"/>
    <n v="0"/>
    <n v="0"/>
    <s v="No aplica"/>
    <n v="0"/>
    <n v="0"/>
    <x v="1"/>
    <s v="Usan limpido"/>
    <s v="Se le deja recomendaciones para evitar criaderos del zancudo transmisor del dengue"/>
    <s v=""/>
  </r>
  <r>
    <s v="1f9ba001-19c4-451e-bb45-bdb41dda1ab4"/>
    <d v="2026-02-03T10:50:29"/>
    <d v="2026-02-03T11:04:19"/>
    <s v="Cl 16#40a-12"/>
    <x v="13"/>
    <d v="1899-12-30T10:27:00"/>
    <s v="Diana Milays Quinonez Manyoma"/>
    <x v="3"/>
    <x v="36"/>
    <s v="Cl 16#40a-12"/>
    <n v="3417628"/>
    <n v="-76524333"/>
    <n v="6"/>
    <n v="377889"/>
    <n v="330659"/>
    <s v="18N"/>
    <x v="3"/>
    <s v="Hogares cuidado adulto mayor"/>
    <s v="Hogar geriatricos abelos de vivir"/>
    <s v="Si"/>
    <s v="Jackeline Quiñonez"/>
    <n v="3207783784"/>
    <n v="14"/>
    <n v="0"/>
    <n v="0"/>
    <n v="0"/>
    <n v="0"/>
    <n v="0"/>
    <n v="0"/>
    <n v="0"/>
    <n v="0"/>
    <n v="0"/>
    <n v="0"/>
    <n v="0"/>
    <n v="0"/>
    <n v="3"/>
    <n v="3"/>
    <n v="3"/>
    <n v="0"/>
    <n v="0"/>
    <n v="0"/>
    <n v="0"/>
    <n v="0"/>
    <n v="4"/>
    <n v="0"/>
    <n v="0"/>
    <n v="0"/>
    <n v="0"/>
    <n v="0"/>
    <n v="0"/>
    <n v="0"/>
    <n v="0"/>
    <n v="0"/>
    <n v="0"/>
    <n v="0"/>
    <n v="3"/>
    <n v="0"/>
    <n v="0"/>
    <n v="0"/>
    <n v="3"/>
    <n v="3"/>
    <n v="0"/>
    <n v="0"/>
    <s v="No aplica"/>
    <n v="0"/>
    <n v="0"/>
    <x v="4"/>
    <s v="Usan limpido"/>
    <s v="Se le deja recomendaciones para evitar criaderos del zancudo transmisor del dengue"/>
    <s v=""/>
  </r>
  <r>
    <s v="3ced3af3-afd3-43a2-8902-a4284cf035df"/>
    <d v="2026-02-03T10:16:06"/>
    <d v="2026-02-03T11:04:14"/>
    <s v="Cl 25 #39-00"/>
    <x v="13"/>
    <d v="1899-12-30T10:09:00"/>
    <s v="Diana Milays Quinonez Manyoma"/>
    <x v="3"/>
    <x v="36"/>
    <s v="Cl 25 #39-00"/>
    <n v="3417674"/>
    <n v="-7652151"/>
    <n v="3"/>
    <n v="377893"/>
    <n v="330973"/>
    <s v="18N"/>
    <x v="1"/>
    <s v="Otras instituciones"/>
    <s v="Separador vial"/>
    <s v="Si"/>
    <s v="Daniella gonzalez"/>
    <n v="0"/>
    <n v="15"/>
    <n v="0"/>
    <n v="0"/>
    <n v="0"/>
    <n v="0"/>
    <n v="0"/>
    <n v="0"/>
    <n v="0"/>
    <n v="0"/>
    <n v="7"/>
    <n v="7"/>
    <n v="2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2"/>
    <n v="2"/>
    <n v="0"/>
    <n v="0"/>
    <s v="No aplica"/>
    <n v="0"/>
    <n v="0"/>
    <x v="4"/>
    <s v="Cambian el agua cada vez q se acuerdan"/>
    <s v="Se le deja recomendaciones para evitar criaderos del zancudo transmisor del dengue"/>
    <s v=""/>
  </r>
  <r>
    <s v="154917ff-0d61-4fb0-84f9-35749121b061"/>
    <d v="2026-02-03T09:38:37"/>
    <d v="2026-02-03T11:04:09"/>
    <s v="Cl 23 #42-19"/>
    <x v="13"/>
    <d v="1899-12-30T09:36:00"/>
    <s v="Diana Milays Quinonez Manyoma"/>
    <x v="3"/>
    <x v="31"/>
    <s v="Cl 23 #42-19"/>
    <n v="3414228"/>
    <n v="-7652253"/>
    <n v="3"/>
    <n v="377513"/>
    <n v="330859"/>
    <s v="18N"/>
    <x v="1"/>
    <s v="Instituciones religiosas"/>
    <s v="Iglesia Pentecostes unida de colombia  sede sanjuda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00"/>
    <s v="No aplica"/>
    <s v=""/>
  </r>
  <r>
    <s v="5534aa56-7152-44ff-b8b5-197597e67778"/>
    <d v="2026-02-03T09:33:29"/>
    <d v="2026-02-03T11:04:04"/>
    <s v="Kr42 a#23 -36"/>
    <x v="13"/>
    <d v="1899-12-30T09:31:00"/>
    <s v="Diana Milays Quinonez Manyoma"/>
    <x v="3"/>
    <x v="31"/>
    <s v="Kr42 a#23 -36"/>
    <n v="3414413"/>
    <n v="-76522179"/>
    <n v="3"/>
    <n v="377533"/>
    <n v="330898"/>
    <s v="18N"/>
    <x v="1"/>
    <s v="Parqueaderos"/>
    <s v="Paraqueadero privad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5"/>
    <s v="00"/>
    <s v="No aplica"/>
    <s v=""/>
  </r>
  <r>
    <s v="0bddc50a-1be6-4453-b54e-cbe741438720"/>
    <d v="2026-02-03T09:30:21"/>
    <d v="2026-02-03T11:03:59"/>
    <s v="Çl25# 42 a-50"/>
    <x v="13"/>
    <d v="1899-12-30T09:18:00"/>
    <s v="Diana Milays Quinonez Manyoma"/>
    <x v="3"/>
    <x v="31"/>
    <s v="Çl25# 42 a-50"/>
    <n v="3412871"/>
    <n v="-76522123"/>
    <n v="3"/>
    <n v="377363"/>
    <n v="330904"/>
    <s v="18N"/>
    <x v="1"/>
    <s v="Otras instituciones"/>
    <s v="Prensadora y recicladora san judas"/>
    <s v="Si"/>
    <s v="Dayron moreno"/>
    <n v="3116452380"/>
    <n v="2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Fumigan"/>
    <s v="Se le deja recomendaciones para evitar criaderos del zancudo transmisor del dengue"/>
    <s v=""/>
  </r>
  <r>
    <s v="2ba65ca2-5aa7-41b8-afc7-f63f26c41cdf"/>
    <d v="2026-02-03T09:18:17"/>
    <d v="2026-02-03T11:03:54"/>
    <s v="Kr 44 #25-17"/>
    <x v="13"/>
    <d v="1899-12-30T09:13:00"/>
    <s v="Diana Milays Quinonez Manyoma"/>
    <x v="3"/>
    <x v="31"/>
    <s v="Kr 44 #25-17"/>
    <n v="3411718"/>
    <n v="-76521877"/>
    <n v="3"/>
    <n v="377235"/>
    <n v="330931"/>
    <s v="18N"/>
    <x v="1"/>
    <s v="Parqueaderos"/>
    <s v="Oaraqueadero los colores"/>
    <s v="Si"/>
    <s v="German acevedo"/>
    <n v="3056682369"/>
    <n v="30"/>
    <n v="0"/>
    <n v="0"/>
    <n v="0"/>
    <n v="0"/>
    <n v="0"/>
    <n v="0"/>
    <n v="0"/>
    <n v="0"/>
    <n v="5"/>
    <n v="5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1"/>
    <n v="0"/>
    <n v="0"/>
    <n v="0"/>
    <s v="No aplica"/>
    <n v="0"/>
    <n v="0"/>
    <x v="1"/>
    <s v="Usan limpido y fumigan"/>
    <s v="Se le deja recomendaciones para evitar criaderos del zancudo transmisor del dengue"/>
    <s v=""/>
  </r>
  <r>
    <s v="9f34a2fa-897b-4830-8f2e-f64bff54aea8"/>
    <d v="2026-02-03T09:12:12"/>
    <d v="2026-02-03T11:03:49"/>
    <s v="Kr 44 # 23 -65"/>
    <x v="13"/>
    <d v="1899-12-30T09:07:00"/>
    <s v="Diana Milays Quinonez Manyoma"/>
    <x v="3"/>
    <x v="31"/>
    <s v="Kr 44 # 23 -65"/>
    <n v="3411896"/>
    <n v="-76522674"/>
    <n v="3"/>
    <n v="377255"/>
    <n v="330842"/>
    <s v="18N"/>
    <x v="1"/>
    <s v="Parqueaderos"/>
    <s v="Paraqueadero pladticos san judas"/>
    <s v="Si"/>
    <s v="Gregoria  atanasio"/>
    <n v="6042538"/>
    <n v="2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Fumigan"/>
    <s v="Se les dejan recomendaciones para evitar el criadero del zancudo transmisor del dengue y que por favor los tarros mantenerlos con tapa Y si los van a mantener sin tapa que por favor le apliquen límpido"/>
    <s v=""/>
  </r>
  <r>
    <s v="8592c714-0d55-4629-8fb9-f23534035ba1"/>
    <d v="2026-02-03T10:49:23"/>
    <d v="2026-02-03T10:49:29"/>
    <s v="Kra 39.  #12-A-05"/>
    <x v="13"/>
    <d v="1899-12-30T10:37:00"/>
    <s v="Violet Jaramillo Valencia"/>
    <x v="3"/>
    <x v="42"/>
    <s v="Kra 39.  #12-A-05"/>
    <n v="3420358"/>
    <n v="-76532716"/>
    <n v="3"/>
    <n v="378192"/>
    <n v="329728"/>
    <s v="18N"/>
    <x v="2"/>
    <s v="Inst. Educativas Privadas"/>
    <s v="Instituto.Nuestra  señora del Perpetuo.Socorro"/>
    <s v="Si"/>
    <s v="DanielOchoa montes coordinador"/>
    <n v="3226776046"/>
    <n v="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58a92047-2f51-4124-bb96-7bb533287a84"/>
    <d v="2026-02-03T10:37:24"/>
    <d v="2026-02-03T10:37:35"/>
    <s v="A 6 oeste #31-11"/>
    <x v="13"/>
    <d v="1899-12-30T10:33:00"/>
    <s v="Magaly Guerrero Chicangan"/>
    <x v="5"/>
    <x v="44"/>
    <s v="A 6 oeste #31-11"/>
    <n v="3454785"/>
    <n v="-76577512"/>
    <n v="2"/>
    <n v="382007"/>
    <n v="324757"/>
    <s v="18N"/>
    <x v="0"/>
    <s v="Vulcanizadoras"/>
    <s v="Vulcanizadora villa del mar"/>
    <s v="Si"/>
    <s v="Cesar rosero"/>
    <n v="3232854926"/>
    <n v="25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Cambio de agua periódicamente"/>
    <s v="Se deja las respectivas recomendaciones para evitar criaderos del zancudo transmisor del dengue"/>
    <s v=""/>
  </r>
  <r>
    <s v="745a78ae-0b5a-463c-9c76-32efe8e88cdb"/>
    <d v="2026-02-03T10:30:33"/>
    <d v="2026-02-03T10:30:51"/>
    <s v="A 6 oeste #31-38"/>
    <x v="13"/>
    <d v="1899-12-30T10:25:00"/>
    <s v="Magaly Guerrero Chicangan"/>
    <x v="5"/>
    <x v="44"/>
    <s v="A 6 oeste #31-38"/>
    <n v="3454905"/>
    <n v="-7657874"/>
    <n v="2"/>
    <n v="382021"/>
    <n v="324620"/>
    <s v="18N"/>
    <x v="1"/>
    <s v="Parqueaderos"/>
    <s v="Parqueadero las ceibas"/>
    <s v="Si"/>
    <s v="Alexander"/>
    <n v="3178179367"/>
    <n v="60"/>
    <n v="0"/>
    <n v="0"/>
    <n v="0"/>
    <n v="0"/>
    <n v="0"/>
    <n v="0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Tienen buenas medidas de control con límpido"/>
    <s v="Se deja las respectivas recomendaciones para evitar criaderos del zancudo transmisor del dengue"/>
    <s v=""/>
  </r>
  <r>
    <s v="028b734c-ed70-422d-86bf-c5fb49b8a2f8"/>
    <d v="2026-02-03T10:29:15"/>
    <d v="2026-02-03T10:29:22"/>
    <s v="Kra 39. Con.Cl 10-A"/>
    <x v="13"/>
    <d v="1899-12-30T10:23:00"/>
    <s v="Violet Jaramillo Valencia"/>
    <x v="3"/>
    <x v="42"/>
    <s v="Kra 39. Con.Cl 10-A"/>
    <n v="3420279"/>
    <n v="-76533172"/>
    <n v="3"/>
    <n v="378184"/>
    <n v="329677"/>
    <s v="18N"/>
    <x v="1"/>
    <s v="Instituciones religiosas"/>
    <s v="Casa  Cural  Parroquia Cristo Señor del Consuelo"/>
    <s v="Si"/>
    <s v="Deiby. Salamanca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3"/>
    <n v="0"/>
    <n v="0"/>
    <n v="2"/>
    <n v="2"/>
    <n v="0"/>
    <n v="0"/>
    <n v="0"/>
    <n v="0"/>
    <n v="0"/>
    <n v="0"/>
    <n v="4"/>
    <n v="4"/>
    <n v="0"/>
    <n v="0"/>
    <n v="10"/>
    <n v="0"/>
    <n v="0"/>
    <n v="0"/>
    <s v="No aplica"/>
    <n v="0"/>
    <n v="0"/>
    <x v="1"/>
    <s v="Ninguna"/>
    <s v="No aplica"/>
    <s v=""/>
  </r>
  <r>
    <s v="f769e345-1bab-4d1f-bce6-df5c7832fb39"/>
    <d v="2026-02-03T10:22:27"/>
    <d v="2026-02-03T10:22:56"/>
    <s v="Cl 12.  #38-A-12"/>
    <x v="13"/>
    <d v="1899-12-30T10:08:00"/>
    <s v="Violet Jaramillo Valencia"/>
    <x v="3"/>
    <x v="42"/>
    <s v="Cl 12.  #38-A-12"/>
    <n v="3420503"/>
    <n v="-76533013"/>
    <n v="9"/>
    <n v="378208"/>
    <n v="329695"/>
    <s v="18N"/>
    <x v="1"/>
    <s v="Instituciones religiosas"/>
    <s v="Parroquia. Cristo.del  Consuelo"/>
    <s v="Si"/>
    <s v="Deivis  Salamanca"/>
    <n v="3180867774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f769e345-1bab-4d1f-bce6-df5c7832fb39_1770132143.jpg"/>
  </r>
  <r>
    <s v="3db8887f-c1ea-4576-9b58-b0c8f4ac7e56"/>
    <d v="2026-02-03T10:19:39"/>
    <d v="2026-02-03T10:19:44"/>
    <s v="A 6 oeste # 34-06"/>
    <x v="13"/>
    <d v="1899-12-30T10:14:00"/>
    <s v="Magaly Guerrero Chicangan"/>
    <x v="5"/>
    <x v="44"/>
    <s v="A 6 oeste # 34-06"/>
    <n v="3456047"/>
    <n v="-76580325"/>
    <n v="2"/>
    <n v="382147"/>
    <n v="324444"/>
    <s v="18N"/>
    <x v="1"/>
    <s v="Viveros"/>
    <s v="Vivero orgánico"/>
    <s v="Si"/>
    <s v="María cuervo"/>
    <n v="31203312494"/>
    <n v="18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4"/>
    <n v="4"/>
    <n v="0"/>
    <n v="0"/>
    <n v="3"/>
    <n v="3"/>
    <n v="0"/>
    <n v="0"/>
    <n v="2"/>
    <n v="2"/>
    <n v="0"/>
    <n v="0"/>
    <n v="11"/>
    <n v="0"/>
    <n v="0"/>
    <n v="0"/>
    <s v="No aplica"/>
    <n v="0"/>
    <n v="0"/>
    <x v="1"/>
    <s v="Usan límpido en matas con agua"/>
    <s v="Se deja las respectivas recomendaciones para evitar criaderos del zancudo transmisor del dengue"/>
    <s v=""/>
  </r>
  <r>
    <s v="f3975d9c-200f-4cf8-b84e-474f7422382f"/>
    <d v="2026-02-03T10:11:04"/>
    <d v="2026-02-03T10:11:15"/>
    <s v="A6 #32A-43"/>
    <x v="13"/>
    <d v="1899-12-30T10:06:00"/>
    <s v="Magaly Guerrero Chicangan"/>
    <x v="5"/>
    <x v="34"/>
    <s v="A6 #32A-43"/>
    <n v="3456308"/>
    <n v="-76581196"/>
    <n v="1"/>
    <n v="382176"/>
    <n v="324348"/>
    <s v="18N"/>
    <x v="0"/>
    <s v="Vulcanizadoras"/>
    <s v="Vulcanizadora las fresas"/>
    <s v="Si"/>
    <s v="Carlos andres mejia"/>
    <n v="3213698742"/>
    <n v="20"/>
    <n v="0"/>
    <n v="0"/>
    <n v="0"/>
    <n v="0"/>
    <n v="0"/>
    <n v="0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0"/>
    <n v="0"/>
    <n v="0"/>
    <s v="No aplica"/>
    <n v="0"/>
    <n v="0"/>
    <x v="1"/>
    <s v="Cambio de agua periódicamente"/>
    <s v="Se deja recomendaciones de hacer buen uso de las llantas a la intemperie..para evitar criaderos del zancudo transmisor del dengue"/>
    <s v=""/>
  </r>
  <r>
    <s v="3e31ee3e-3c80-44a8-a59e-4ae228315a24"/>
    <d v="2026-02-03T10:05:29"/>
    <d v="2026-02-03T10:05:35"/>
    <s v="A 6 oeste # 37-114"/>
    <x v="13"/>
    <d v="1899-12-30T10:01:00"/>
    <s v="Magaly Guerrero Chicangan"/>
    <x v="5"/>
    <x v="34"/>
    <s v="A 6 oeste # 37-114"/>
    <n v="3457257"/>
    <n v="-76582255"/>
    <n v="1"/>
    <n v="382281"/>
    <n v="324230"/>
    <s v="18N"/>
    <x v="1"/>
    <s v="Instalaciones deportivas"/>
    <s v="Canchas sintéticas LA CIMA FUTBOL 5"/>
    <s v="Si"/>
    <s v="Hernesto duarte"/>
    <n v="3126654780"/>
    <n v="3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00"/>
    <s v="No tienen medidas de control, se explico los controles que se debe de tener para evitar los criaderos del zancudo transmisor del dengue"/>
    <s v=""/>
  </r>
  <r>
    <s v="722df6ad-aa4d-4e0e-9cc6-f35ffd50778a"/>
    <d v="2026-02-03T10:01:39"/>
    <d v="2026-02-03T10:01:50"/>
    <s v="Cl 12-  # 39-21"/>
    <x v="13"/>
    <d v="1899-12-30T09:47:00"/>
    <s v="Violet Jaramillo Valencia"/>
    <x v="3"/>
    <x v="38"/>
    <s v="Cl 12-  # 39-21"/>
    <n v="3419778"/>
    <n v="-76533116"/>
    <n v="2"/>
    <n v="378128"/>
    <n v="329684"/>
    <s v="18N"/>
    <x v="1"/>
    <s v="Unidades residenciales"/>
    <s v="Unidad  Residencial.Alhambra.C"/>
    <s v="Si"/>
    <s v="Julio.Cesar. Rengifo.Guardade seguridad"/>
    <n v="3176751539"/>
    <n v="45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6"/>
    <n v="0"/>
    <n v="0"/>
    <n v="14"/>
    <n v="0"/>
    <n v="0"/>
    <n v="0"/>
    <s v="No aplica"/>
    <n v="0"/>
    <n v="0"/>
    <x v="1"/>
    <s v="Ninguna"/>
    <s v="Los sumideros se encuentran con malla.No adecuada."/>
    <s v=""/>
  </r>
  <r>
    <s v="6adc21ed-a433-4409-95dd-05ac6b94524e"/>
    <d v="2026-02-03T09:57:58"/>
    <d v="2026-02-03T09:58:03"/>
    <s v="A 6 oeste #37-120"/>
    <x v="13"/>
    <d v="1899-12-30T09:43:00"/>
    <s v="Magaly Guerrero Chicangan"/>
    <x v="5"/>
    <x v="34"/>
    <s v="A 6 oeste #37-120"/>
    <n v="3457558"/>
    <n v="-7658236"/>
    <n v="1"/>
    <n v="382315"/>
    <n v="324218"/>
    <s v="18N"/>
    <x v="1"/>
    <s v="Parqueaderos"/>
    <s v="Parqueadero saratoga"/>
    <s v="Si"/>
    <s v="Edier tabares"/>
    <n v="3124118492"/>
    <n v="50"/>
    <n v="0"/>
    <n v="0"/>
    <n v="0"/>
    <n v="0"/>
    <n v="1"/>
    <n v="1"/>
    <n v="0"/>
    <n v="0"/>
    <n v="12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7"/>
    <n v="0"/>
    <n v="0"/>
    <n v="0"/>
    <s v="No aplica"/>
    <n v="0"/>
    <n v="0"/>
    <x v="1"/>
    <s v="000"/>
    <s v="No tienen medidas de control . Se deja recomendaciones para el buen control de las llantas y todo lo que pueda contener agua a la intemperie...."/>
    <s v=""/>
  </r>
  <r>
    <s v="4f44248c-ef39-427a-9c13-1a045a66fc7a"/>
    <d v="2026-02-03T09:43:09"/>
    <d v="2026-02-03T09:43:14"/>
    <s v="A6 oeste # 37-130"/>
    <x v="13"/>
    <d v="1899-12-30T09:37:00"/>
    <s v="Magaly Guerrero Chicangan"/>
    <x v="5"/>
    <x v="34"/>
    <s v="A6 oeste # 37-130"/>
    <n v="345804"/>
    <n v="-7658261"/>
    <n v="2"/>
    <n v="382368"/>
    <n v="324191"/>
    <s v="18N"/>
    <x v="1"/>
    <s v="Estaciones de servicio"/>
    <s v="EDS SARATOGA"/>
    <s v="Si"/>
    <s v="Patricia medina (administradora)"/>
    <n v="3160255681"/>
    <n v="500"/>
    <n v="0"/>
    <n v="0"/>
    <n v="0"/>
    <n v="0"/>
    <n v="0"/>
    <n v="0"/>
    <n v="0"/>
    <n v="0"/>
    <n v="1"/>
    <n v="1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4"/>
    <n v="4"/>
    <n v="0"/>
    <s v="No aplica"/>
    <n v="0"/>
    <n v="0"/>
    <x v="4"/>
    <s v="Usan clorox"/>
    <s v="Se deja  las respectivas recomendaciones para evitar criaderos del zancudo transmisor del dengue"/>
    <s v=""/>
  </r>
  <r>
    <s v="6a7b0728-78b1-40d1-ad5c-fbb9ceb5464d"/>
    <d v="2026-02-03T09:43:04"/>
    <d v="2026-02-03T09:43:11"/>
    <s v="Cl 12-B.  #39-39"/>
    <x v="13"/>
    <d v="1899-12-30T09:26:00"/>
    <s v="Violet Jaramillo Valencia"/>
    <x v="3"/>
    <x v="38"/>
    <s v="Cl 12-B.  #39-39"/>
    <n v="3419026"/>
    <n v="-76532201"/>
    <n v="3"/>
    <n v="378045"/>
    <n v="329785"/>
    <s v="18N"/>
    <x v="1"/>
    <s v="Unidades residenciales"/>
    <s v="Unidad. Residencial.D-1"/>
    <s v="Si"/>
    <s v="Sandro.López. Guarda de seguridad"/>
    <n v="3104610073"/>
    <n v="250"/>
    <n v="2"/>
    <n v="2"/>
    <n v="0"/>
    <n v="0"/>
    <n v="0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6"/>
    <n v="6"/>
    <n v="2"/>
    <n v="2"/>
    <n v="10"/>
    <n v="6"/>
    <n v="4"/>
    <n v="0"/>
    <s v="No aplica"/>
    <n v="0"/>
    <n v="0"/>
    <x v="4"/>
    <s v="Ninguna"/>
    <s v="Se le dejaron las recomendaciones al guarda de seguridad.para controlar los criaderos de larvas y pupas del zancudo transmisor de dengue, Chikungunya y Zika."/>
    <s v="https://five.epicollect.net/api/media/control-larvario-en-lch-etv-2026?type=photo&amp;format=entry_original&amp;name=6a7b0728-78b1-40d1-ad5c-fbb9ceb5464d_1770129780.jpg"/>
  </r>
  <r>
    <s v="524ae52f-3d20-45ae-8a60-585329e2434b"/>
    <d v="2026-02-03T09:37:27"/>
    <d v="2026-02-03T09:37:32"/>
    <s v="A 6 oeste #37-120"/>
    <x v="13"/>
    <d v="1899-12-30T09:23:00"/>
    <s v="Magaly Guerrero Chicangan"/>
    <x v="5"/>
    <x v="34"/>
    <s v="A 6 oeste #37-120"/>
    <n v="3458024"/>
    <n v="-76582674"/>
    <n v="2"/>
    <n v="382366"/>
    <n v="324184"/>
    <s v="18N"/>
    <x v="0"/>
    <s v="Vulcanizadoras"/>
    <s v="Vulcanizadora saratoga"/>
    <s v="Si"/>
    <s v="Hector arroyave"/>
    <n v="0"/>
    <n v="30"/>
    <n v="0"/>
    <n v="0"/>
    <n v="0"/>
    <n v="0"/>
    <n v="0"/>
    <n v="0"/>
    <n v="0"/>
    <n v="0"/>
    <n v="4"/>
    <n v="4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s v="No aplica"/>
    <n v="0"/>
    <n v="0"/>
    <x v="1"/>
    <s v="Cambio de agua periódicamente"/>
    <s v="Se deja recomendaciones al señor de las medidas de control que debe de tener con  las llantas a la intemperie  para evitar criaderos del zancudo transmisor del dengue..no dio número de teléfono"/>
    <s v=""/>
  </r>
  <r>
    <s v="99260aeb-7818-4a6d-a62f-f4f80746cf26"/>
    <d v="2026-02-03T08:50:29"/>
    <d v="2026-02-03T08:50:36"/>
    <s v="Cl 13 con Kra 40-B"/>
    <x v="13"/>
    <d v="1899-12-30T08:44:00"/>
    <s v="Violet Jaramillo Valencia"/>
    <x v="3"/>
    <x v="38"/>
    <s v="Cl 13 con Kra 40-B"/>
    <n v="3418897"/>
    <n v="-76531369"/>
    <n v="3"/>
    <n v="378030"/>
    <n v="329877"/>
    <s v="18N"/>
    <x v="1"/>
    <s v="Centros de recreación"/>
    <s v="Separador. Vial"/>
    <s v="Si"/>
    <s v="Luz.  Helena.  Asprilla"/>
    <n v="3116336436"/>
    <n v="100"/>
    <n v="0"/>
    <n v="0"/>
    <n v="0"/>
    <n v="0"/>
    <n v="0"/>
    <n v="0"/>
    <n v="0"/>
    <n v="0"/>
    <n v="8"/>
    <n v="8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6"/>
    <n v="6"/>
    <n v="1"/>
    <n v="1"/>
    <n v="0"/>
    <n v="0"/>
    <n v="21"/>
    <n v="10"/>
    <n v="10"/>
    <n v="0"/>
    <s v="No aplica"/>
    <n v="0"/>
    <n v="0"/>
    <x v="4"/>
    <s v="Ninguna"/>
    <s v="No aplica"/>
    <s v=""/>
  </r>
  <r>
    <s v="60adc313-7045-4038-b632-95a8ad14b22a"/>
    <d v="2026-02-03T08:41:35"/>
    <d v="2026-02-03T08:41:43"/>
    <s v="Kra 39.  #12-B-70"/>
    <x v="13"/>
    <d v="1899-12-30T08:27:00"/>
    <s v="Violet Jaramillo Valencia"/>
    <x v="3"/>
    <x v="30"/>
    <s v="Kra 39.  #12-B-70"/>
    <n v="3418946"/>
    <n v="-76531355"/>
    <n v="3"/>
    <n v="378036"/>
    <n v="329879"/>
    <s v="18N"/>
    <x v="1"/>
    <s v="Unidades residenciales"/>
    <s v="Unidad Residencial.Alhambra  v-5"/>
    <s v="Si"/>
    <s v="Cesar. Segura. -Guarda de seguridad"/>
    <n v="3116565105"/>
    <n v="22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7"/>
    <n v="0"/>
    <n v="0"/>
    <n v="0"/>
    <s v="No aplica"/>
    <n v="0"/>
    <n v="0"/>
    <x v="1"/>
    <s v="Ninguna"/>
    <s v="No aplica"/>
    <s v=""/>
  </r>
  <r>
    <s v="8b816c36-6138-461a-8d4d-409ba26c22ab"/>
    <d v="2026-02-04T11:31:14"/>
    <d v="2026-02-05T10:25:54"/>
    <s v="C 12 #32-25"/>
    <x v="14"/>
    <d v="1899-12-30T11:23:00"/>
    <s v="Maria Fernanda Calderon"/>
    <x v="3"/>
    <x v="45"/>
    <s v="C 12 #32-25"/>
    <n v="3425728"/>
    <n v="-76530561"/>
    <n v="3"/>
    <n v="378786"/>
    <n v="329968"/>
    <s v="18N"/>
    <x v="1"/>
    <s v="Unidades residenciales"/>
    <s v="Conjunto surtifamiliar cordillera 1 y 2"/>
    <s v="Si"/>
    <s v="Librado sanchez"/>
    <n v="3154317366"/>
    <n v="10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15"/>
    <n v="0"/>
    <n v="0"/>
    <n v="19"/>
    <n v="0"/>
    <n v="0"/>
    <n v="0"/>
    <s v="No aplica"/>
    <n v="0"/>
    <n v="0"/>
    <x v="1"/>
    <s v="N"/>
    <s v="No aplica"/>
    <s v=""/>
  </r>
  <r>
    <s v="f5dd11ff-9134-40e7-b2a4-1940194a5cb6"/>
    <d v="2026-02-04T11:12:56"/>
    <d v="2026-02-05T10:25:50"/>
    <s v="C 10 b #23-31"/>
    <x v="14"/>
    <d v="1899-12-30T11:09:00"/>
    <s v="Maria Fernanda Calderon"/>
    <x v="3"/>
    <x v="45"/>
    <s v="C 10 b #23-31"/>
    <n v="3429281"/>
    <n v="-76530468"/>
    <n v="5"/>
    <n v="379178"/>
    <n v="329979"/>
    <s v="18N"/>
    <x v="0"/>
    <s v="Talleres"/>
    <s v="Taller colseguros"/>
    <s v="Si"/>
    <s v="Jairo chaveta"/>
    <n v="3171426723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abe64a9b-8022-492d-a97a-5cd747ea1085"/>
    <d v="2026-02-04T11:06:39"/>
    <d v="2026-02-05T10:25:44"/>
    <s v="C 10 k 32"/>
    <x v="14"/>
    <d v="1899-12-30T11:05:00"/>
    <s v="Maria Fernanda Calderon"/>
    <x v="3"/>
    <x v="42"/>
    <s v="C 10 k 32"/>
    <n v="3426804"/>
    <n v="-76532978"/>
    <n v="3"/>
    <n v="378905"/>
    <n v="329700"/>
    <s v="18N"/>
    <x v="1"/>
    <s v="Empresas"/>
    <s v="Compraventa de carr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"/>
    <s v="No aplica"/>
    <s v=""/>
  </r>
  <r>
    <s v="57c27112-253d-4b26-b84a-463373cc74c5"/>
    <d v="2026-02-04T11:03:27"/>
    <d v="2026-02-05T10:25:40"/>
    <s v="C 10 k 33a"/>
    <x v="14"/>
    <d v="1899-12-30T11:02:00"/>
    <s v="Maria Fernanda Calderon"/>
    <x v="3"/>
    <x v="42"/>
    <s v="C 10 k 33a"/>
    <n v="3425068"/>
    <n v="-7653301"/>
    <n v="6"/>
    <n v="378713"/>
    <n v="329696"/>
    <s v="18N"/>
    <x v="1"/>
    <s v="Parqueaderos"/>
    <s v="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"/>
    <s v="No aplica"/>
    <s v=""/>
  </r>
  <r>
    <s v="be6e24c7-b669-4e05-b38e-f54f1f768c9e"/>
    <d v="2026-02-04T10:33:40"/>
    <d v="2026-02-05T10:25:34"/>
    <s v="C 10 a #32-08"/>
    <x v="14"/>
    <d v="1899-12-30T10:30:00"/>
    <s v="Maria Fernanda Calderon"/>
    <x v="3"/>
    <x v="42"/>
    <s v="C 10 a #32-08"/>
    <n v="342664"/>
    <n v="-76532679"/>
    <n v="3"/>
    <n v="378887"/>
    <n v="329733"/>
    <s v="18N"/>
    <x v="0"/>
    <s v="Talleres"/>
    <s v="Taller cerci autos"/>
    <s v="Si"/>
    <s v="Luis fernando garcia"/>
    <n v="3041152531"/>
    <n v="9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4"/>
    <n v="0"/>
    <n v="0"/>
    <n v="0"/>
    <s v="No aplica"/>
    <n v="0"/>
    <n v="0"/>
    <x v="1"/>
    <s v="N"/>
    <s v="No aplica"/>
    <s v=""/>
  </r>
  <r>
    <s v="114d8c2c-fed2-49a2-963c-11a6d4d87778"/>
    <d v="2026-02-04T10:30:35"/>
    <d v="2026-02-05T10:25:29"/>
    <s v="C 10a #32-15"/>
    <x v="14"/>
    <d v="1899-12-30T10:24:00"/>
    <s v="Maria Fernanda Calderon"/>
    <x v="3"/>
    <x v="42"/>
    <s v="C 10a #32-15"/>
    <n v="3426499"/>
    <n v="-76532524"/>
    <n v="4"/>
    <n v="378871"/>
    <n v="329750"/>
    <s v="18N"/>
    <x v="1"/>
    <s v="Otras instituciones"/>
    <s v="Jardín infantil piolin"/>
    <s v="Si"/>
    <s v="Mayra vidal"/>
    <n v="3237490817"/>
    <n v="34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0"/>
    <n v="0"/>
    <n v="0"/>
    <s v="No aplica"/>
    <n v="0"/>
    <n v="0"/>
    <x v="1"/>
    <s v="N"/>
    <s v="Se ds recomendaciones sobre llantas que les falta más tierra"/>
    <s v=""/>
  </r>
  <r>
    <s v="4159db0a-ce22-44b3-8eff-f89682b30b56"/>
    <d v="2026-02-04T10:18:03"/>
    <d v="2026-02-05T10:25:24"/>
    <s v="K 34 #10a-115"/>
    <x v="14"/>
    <d v="1899-12-30T10:06:00"/>
    <s v="Maria Fernanda Calderon"/>
    <x v="3"/>
    <x v="42"/>
    <s v="K 34 #10a-115"/>
    <n v="3424212"/>
    <n v="-76532032"/>
    <n v="5"/>
    <n v="378618"/>
    <n v="329805"/>
    <s v="18N"/>
    <x v="1"/>
    <s v="Unidades residenciales"/>
    <s v="Unidad residencial vereda el palmar"/>
    <s v="Si"/>
    <s v="Jose solis"/>
    <n v="3106568714"/>
    <n v="250"/>
    <n v="8"/>
    <n v="8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15"/>
    <n v="0"/>
    <n v="0"/>
    <n v="24"/>
    <n v="0"/>
    <n v="0"/>
    <n v="0"/>
    <s v="No aplica"/>
    <n v="0"/>
    <n v="0"/>
    <x v="1"/>
    <s v="N"/>
    <s v="No aplica"/>
    <s v=""/>
  </r>
  <r>
    <s v="024b709a-6857-49fd-9a1f-c836153b4602"/>
    <d v="2026-02-04T10:03:24"/>
    <d v="2026-02-05T10:25:19"/>
    <s v="K 34 #12-60"/>
    <x v="14"/>
    <d v="1899-12-30T09:57:00"/>
    <s v="Maria Fernanda Calderon"/>
    <x v="3"/>
    <x v="42"/>
    <s v="K 34 #12-60"/>
    <n v="3424409"/>
    <n v="-76531122"/>
    <n v="3"/>
    <n v="378640"/>
    <n v="329906"/>
    <s v="18N"/>
    <x v="2"/>
    <s v="Inst. Educativas Públicas"/>
    <s v="Normal superior santiago de cali"/>
    <s v="Si"/>
    <s v="Franci micolta"/>
    <n v="3127789692"/>
    <n v="125300"/>
    <n v="30"/>
    <n v="3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11"/>
    <n v="11"/>
    <n v="0"/>
    <n v="0"/>
    <n v="0"/>
    <n v="0"/>
    <n v="0"/>
    <n v="0"/>
    <n v="16"/>
    <n v="0"/>
    <n v="0"/>
    <n v="0"/>
    <n v="43"/>
    <n v="0"/>
    <n v="0"/>
    <n v="0"/>
    <s v="No aplica"/>
    <n v="0"/>
    <n v="0"/>
    <x v="1"/>
    <s v="N"/>
    <s v="Se da recomendaciones sobre llantas quedo están sembradas"/>
    <s v=""/>
  </r>
  <r>
    <s v="7ee92bf6-fb47-41ac-84e0-8d6db5ac8b13"/>
    <d v="2026-02-04T11:11:17"/>
    <d v="2026-02-05T08:57:28"/>
    <s v="Cl 15 # 48-30"/>
    <x v="14"/>
    <d v="1899-12-30T10:53:00"/>
    <s v="Diana Milays Quinonez Manyoma"/>
    <x v="3"/>
    <x v="27"/>
    <s v="Cl 15 # 48-30"/>
    <n v="3408715"/>
    <n v="-76527283"/>
    <n v="10"/>
    <n v="376904"/>
    <n v="330330"/>
    <s v="18N"/>
    <x v="1"/>
    <s v="Edificios"/>
    <s v="Conjunto residencial trikala"/>
    <s v="Si"/>
    <s v="Guarda  hernandez"/>
    <n v="3174189868"/>
    <n v="50"/>
    <n v="6"/>
    <n v="6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3"/>
    <n v="0"/>
    <n v="0"/>
    <n v="0"/>
    <s v="No aplica"/>
    <n v="0"/>
    <n v="0"/>
    <x v="1"/>
    <s v="Usan limpido"/>
    <s v="Se le deja recomendaciones para evitar criaderos del zancudo transmisor del dengue"/>
    <s v=""/>
  </r>
  <r>
    <s v="9d6f9488-9123-4245-96dc-a832678bf048"/>
    <d v="2026-02-04T10:52:12"/>
    <d v="2026-02-05T08:57:23"/>
    <s v="Kr47 #15-16"/>
    <x v="14"/>
    <d v="1899-12-30T10:43:00"/>
    <s v="Diana Milays Quinonez Manyoma"/>
    <x v="3"/>
    <x v="27"/>
    <s v="Kr47 #15-16"/>
    <n v="3409761"/>
    <n v="-765266"/>
    <n v="11"/>
    <n v="377019"/>
    <n v="330406"/>
    <s v="18N"/>
    <x v="1"/>
    <s v="Otras instituciones"/>
    <s v="Asociacion de alcolicos anonimos la serenidad"/>
    <s v="Si"/>
    <s v="Humberto Meneses"/>
    <n v="3182802164"/>
    <n v="1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3d24f0b7-83bc-4c83-b1ae-ab4293763f6a"/>
    <d v="2026-02-04T10:41:43"/>
    <d v="2026-02-05T08:57:18"/>
    <s v="Kr47#15-10"/>
    <x v="14"/>
    <d v="1899-12-30T10:33:00"/>
    <s v="Diana Milays Quinonez Manyoma"/>
    <x v="3"/>
    <x v="27"/>
    <s v="Kr47#15-10"/>
    <n v="3409612"/>
    <n v="-76526557"/>
    <n v="3"/>
    <n v="377003"/>
    <n v="330411"/>
    <s v="18N"/>
    <x v="0"/>
    <s v="Talleres"/>
    <s v="Talley mantenimiento"/>
    <s v="Si"/>
    <s v="Julio cesar jordsn solarte"/>
    <n v="6025576974"/>
    <n v="10"/>
    <n v="0"/>
    <n v="0"/>
    <n v="0"/>
    <n v="0"/>
    <n v="1"/>
    <n v="1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9"/>
    <n v="0"/>
    <n v="0"/>
    <n v="0"/>
    <s v="No aplica"/>
    <n v="0"/>
    <n v="0"/>
    <x v="1"/>
    <s v="Usan pastillas denlimpido"/>
    <s v="Se le deja recomendaciones para evitar criaderos del zancudo transmisor del dengue"/>
    <s v=""/>
  </r>
  <r>
    <s v="a68a7e4d-6014-40dd-9770-b3103f596481"/>
    <d v="2026-02-04T10:26:01"/>
    <d v="2026-02-05T08:57:13"/>
    <s v="Kr45# 15a-32"/>
    <x v="14"/>
    <d v="1899-12-30T10:19:00"/>
    <s v="Diana Milays Quinonez Manyoma"/>
    <x v="3"/>
    <x v="27"/>
    <s v="Kr45# 15a-32"/>
    <n v="341133"/>
    <n v="-76525581"/>
    <n v="3"/>
    <n v="377193"/>
    <n v="330519"/>
    <s v="18N"/>
    <x v="2"/>
    <s v="Jardines infantiles"/>
    <s v="Liceo luz  del saber"/>
    <s v="Si"/>
    <s v="German alonso rojas"/>
    <n v="3105214857"/>
    <n v="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Usan creolina"/>
    <s v="Se le deja recomendaciones para evitar criaderos del zancudo transmisor del dengue"/>
    <s v=""/>
  </r>
  <r>
    <s v="33563186-0343-4c10-9f85-5272c4842600"/>
    <d v="2026-02-04T10:15:57"/>
    <d v="2026-02-05T08:57:08"/>
    <s v="Kr44-16-02"/>
    <x v="14"/>
    <d v="1899-12-30T10:07:00"/>
    <s v="Diana Milays Quinonez Manyoma"/>
    <x v="3"/>
    <x v="36"/>
    <s v="Kr44-16-02"/>
    <n v="3412606"/>
    <n v="-76525415"/>
    <n v="3"/>
    <n v="377334"/>
    <n v="330538"/>
    <s v="18N"/>
    <x v="1"/>
    <s v="Otras instituciones"/>
    <s v="Bomba lubriteca terpel"/>
    <s v="Si"/>
    <s v="Javier tejada"/>
    <n v="3168960668"/>
    <n v="45"/>
    <n v="2"/>
    <n v="2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Usan limpido"/>
    <s v="Se le deja recomendaciones para evitar criaderos del zancudo transmisor del dengue"/>
    <s v=""/>
  </r>
  <r>
    <s v="931dcc40-310a-4377-b184-0c97b61df2e1"/>
    <d v="2026-02-04T10:06:57"/>
    <d v="2026-02-05T08:57:03"/>
    <s v="Kr 44 #16-00"/>
    <x v="14"/>
    <d v="1899-12-30T09:57:00"/>
    <s v="Diana Milays Quinonez Manyoma"/>
    <x v="3"/>
    <x v="36"/>
    <s v="Kr 44 #16-00"/>
    <n v="3412444"/>
    <n v="-76525302"/>
    <n v="3"/>
    <n v="377316"/>
    <n v="330550"/>
    <s v="18N"/>
    <x v="0"/>
    <s v="Vulcanizadoras"/>
    <s v="Vilcanizsdors y lavadero el triunfo"/>
    <s v="Si"/>
    <s v="German lucumi"/>
    <n v="3158236966"/>
    <n v="30"/>
    <n v="0"/>
    <n v="0"/>
    <n v="0"/>
    <n v="0"/>
    <n v="4"/>
    <n v="4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1"/>
    <n v="0"/>
    <n v="0"/>
    <n v="0"/>
    <s v="No aplica"/>
    <n v="0"/>
    <n v="0"/>
    <x v="1"/>
    <s v="Usan limpido"/>
    <s v="Se le deja recomendaciones para evitar criaderos del zancudo transmisor del dengue"/>
    <s v=""/>
  </r>
  <r>
    <s v="8c1ca326-59eb-480a-a1b0-1802eaa8c871"/>
    <d v="2026-02-04T09:56:46"/>
    <d v="2026-02-05T08:56:58"/>
    <s v="Cl 16 #43-34"/>
    <x v="14"/>
    <d v="1899-12-30T09:47:00"/>
    <s v="Diana Milays Quinonez Manyoma"/>
    <x v="3"/>
    <x v="36"/>
    <s v="Cl 16 #43-34"/>
    <n v="3412744"/>
    <n v="-76525136"/>
    <n v="3"/>
    <n v="377349"/>
    <n v="330569"/>
    <s v="18N"/>
    <x v="1"/>
    <s v="Parqueaderos"/>
    <s v="Parqueadero privado"/>
    <s v="Si"/>
    <s v="Romy velasco"/>
    <n v="31316458523"/>
    <n v="15"/>
    <n v="0"/>
    <n v="0"/>
    <n v="0"/>
    <n v="0"/>
    <n v="0"/>
    <n v="0"/>
    <n v="0"/>
    <n v="0"/>
    <n v="3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Fumigan"/>
    <s v="Se le deja recomendaciones para evitar criaderos del zancudo transmisor del dengue"/>
    <s v=""/>
  </r>
  <r>
    <s v="58d2d183-dba3-4202-b329-eda0d7ef09e4"/>
    <d v="2026-02-04T09:24:23"/>
    <d v="2026-02-05T08:56:53"/>
    <s v="Kr 39# 25 -00"/>
    <x v="14"/>
    <d v="1899-12-30T09:19:00"/>
    <s v="Diana Milays Quinonez Manyoma"/>
    <x v="3"/>
    <x v="36"/>
    <s v="Kr 39# 25 -00"/>
    <n v="3419062"/>
    <n v="-76521548"/>
    <n v="10"/>
    <n v="378047"/>
    <n v="330969"/>
    <s v="18N"/>
    <x v="1"/>
    <s v="Parqueaderos"/>
    <s v="Talle sanjudas"/>
    <s v="Si"/>
    <s v="Julian Ramirez"/>
    <n v="3152931583"/>
    <n v="20"/>
    <n v="2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limpido"/>
    <s v="Se le deja recomendaciones para evitar criaderos del zancudo transmisor del dengue"/>
    <s v=""/>
  </r>
  <r>
    <s v="5f55bcad-548f-4e54-9a9e-1f3f85b707f2"/>
    <d v="2026-02-04T11:36:48"/>
    <d v="2026-02-04T14:01:42"/>
    <s v="Cra 47# 14c-57"/>
    <x v="14"/>
    <d v="1899-12-30T11:31:00"/>
    <s v="Jackeline Vergara Reina "/>
    <x v="3"/>
    <x v="27"/>
    <s v="Cra 47# 14c-57"/>
    <n v="3410027"/>
    <n v="-76527222"/>
    <n v="9"/>
    <n v="377049"/>
    <n v="330337"/>
    <s v="18N"/>
    <x v="1"/>
    <s v="Unidades residenciales"/>
    <s v="Conjunto residencial Coomoepal"/>
    <s v="Si"/>
    <s v="Guarda Giraldo"/>
    <n v="3363304"/>
    <n v="350"/>
    <n v="4"/>
    <n v="4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0"/>
    <n v="0"/>
    <n v="0"/>
    <n v="0"/>
    <s v="No aplica"/>
    <n v="0"/>
    <n v="0"/>
    <x v="1"/>
    <s v="Clorox"/>
    <s v="Ninguna"/>
    <s v=""/>
  </r>
  <r>
    <s v="0fb475b6-9165-442e-a727-0263ef29f2a9"/>
    <d v="2026-02-04T10:53:14"/>
    <d v="2026-02-04T14:01:41"/>
    <s v="Calle 15 # 47 A- 50"/>
    <x v="14"/>
    <d v="1899-12-30T10:50:00"/>
    <s v="Jackeline Vergara Reina "/>
    <x v="3"/>
    <x v="46"/>
    <s v="Calle 15 # 47 A- 50"/>
    <n v="3409099"/>
    <n v="-76527149"/>
    <n v="4"/>
    <n v="376946"/>
    <n v="330345"/>
    <s v="18N"/>
    <x v="0"/>
    <s v="Talleres"/>
    <s v="Taller la Selva"/>
    <s v="Si"/>
    <s v="Árnol Gómez"/>
    <n v="3052979929"/>
    <n v="1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Clorox"/>
    <s v="Ninguna"/>
    <s v=""/>
  </r>
  <r>
    <s v="9af88e4c-7599-4b67-ac1b-49c34e93bb41"/>
    <d v="2026-02-04T10:40:21"/>
    <d v="2026-02-04T14:01:38"/>
    <s v="Cra 48 # 15 a - 08"/>
    <x v="14"/>
    <d v="1899-12-30T10:33:00"/>
    <s v="Jackeline Vergara Reina "/>
    <x v="3"/>
    <x v="27"/>
    <s v="Cra 48 # 15 a - 08"/>
    <n v="3408816"/>
    <n v="-76526751"/>
    <n v="11"/>
    <n v="376915"/>
    <n v="330389"/>
    <s v="18N"/>
    <x v="1"/>
    <s v="Unidades residenciales"/>
    <s v="Unidad residencial la Granja de COMFANDI"/>
    <s v="Si"/>
    <s v="Yanis Anaya"/>
    <n v="3203421732"/>
    <n v="150"/>
    <n v="5"/>
    <n v="5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2"/>
    <n v="0"/>
    <n v="0"/>
    <n v="0"/>
    <s v="No aplica"/>
    <n v="0"/>
    <n v="0"/>
    <x v="1"/>
    <s v="Clorox"/>
    <s v="Ninguna"/>
    <s v=""/>
  </r>
  <r>
    <s v="e33fcc62-7ae0-42c3-b79b-57dfc7ad61eb"/>
    <d v="2026-02-04T10:08:47"/>
    <d v="2026-02-04T14:01:37"/>
    <s v="cra 44 # 15-57"/>
    <x v="14"/>
    <d v="1899-12-30T10:03:00"/>
    <s v="Jackeline Vergara Reina "/>
    <x v="3"/>
    <x v="36"/>
    <s v="cra 44 # 15-57"/>
    <n v="3412614"/>
    <n v="-76525634"/>
    <n v="4"/>
    <n v="377335"/>
    <n v="330514"/>
    <s v="18N"/>
    <x v="0"/>
    <s v="Vulcanizadoras"/>
    <s v="Vulcanizadora Castañeda"/>
    <s v="Si"/>
    <s v="Jaime Gonzales"/>
    <n v="3128844160"/>
    <n v="15"/>
    <n v="1"/>
    <n v="1"/>
    <n v="0"/>
    <n v="0"/>
    <n v="1"/>
    <n v="1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9"/>
    <n v="0"/>
    <n v="0"/>
    <n v="0"/>
    <s v="No aplica"/>
    <n v="0"/>
    <n v="0"/>
    <x v="1"/>
    <s v="Clorox"/>
    <s v="Ninguna"/>
    <s v=""/>
  </r>
  <r>
    <s v="c897ff07-aa10-48df-a272-f7663f63de37"/>
    <d v="2026-02-04T10:14:08"/>
    <d v="2026-02-04T14:01:35"/>
    <s v="Cra 44 # 15 - 59"/>
    <x v="14"/>
    <d v="1899-12-30T10:10:00"/>
    <s v="Jackeline Vergara Reina "/>
    <x v="3"/>
    <x v="36"/>
    <s v="Cra 44 # 15 - 59"/>
    <n v="341264"/>
    <n v="-76525708"/>
    <n v="8"/>
    <n v="377338"/>
    <n v="330505"/>
    <s v="18N"/>
    <x v="1"/>
    <s v="Estaciones de servicio"/>
    <s v="Estación de servicio el Triunfo"/>
    <s v="Si"/>
    <s v="Anderson Hernández"/>
    <n v="3044742812"/>
    <n v="7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Limpido"/>
    <s v="Ninguna"/>
    <s v=""/>
  </r>
  <r>
    <s v="0123bb23-851a-45dd-bb70-64874f457fc3"/>
    <d v="2026-02-04T09:57:51"/>
    <d v="2026-02-04T14:01:32"/>
    <s v="Calle 16 # 43-46"/>
    <x v="14"/>
    <d v="1899-12-30T09:52:00"/>
    <s v="Jackeline Vergara Reina "/>
    <x v="3"/>
    <x v="36"/>
    <s v="Calle 16 # 43-46"/>
    <n v="3412807"/>
    <n v="-76525214"/>
    <n v="8"/>
    <n v="377356"/>
    <n v="330560"/>
    <s v="18N"/>
    <x v="0"/>
    <s v="Talleres"/>
    <s v="Taller de Mecánica"/>
    <s v="Si"/>
    <s v="Marlene vejumeda"/>
    <n v="3162129307"/>
    <n v="2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Clorox"/>
    <s v="Ninguna"/>
    <s v=""/>
  </r>
  <r>
    <s v="245eea41-5985-459f-842a-34fff90b7009"/>
    <d v="2026-02-04T09:38:01"/>
    <d v="2026-02-04T14:01:30"/>
    <s v="Calle 16 # 40"/>
    <x v="14"/>
    <d v="1899-12-30T09:31:00"/>
    <s v="Jackeline Vergara Reina "/>
    <x v="3"/>
    <x v="36"/>
    <s v="Calle 16 # 40"/>
    <n v="3418307"/>
    <n v="-76523561"/>
    <n v="10"/>
    <n v="377964"/>
    <n v="330745"/>
    <s v="18N"/>
    <x v="1"/>
    <s v="Centros de recreación"/>
    <s v="Parque Mágico de los Colores"/>
    <s v="Si"/>
    <s v="Carmelia velazco"/>
    <n v="3182012162"/>
    <n v="25"/>
    <n v="0"/>
    <n v="0"/>
    <n v="0"/>
    <n v="0"/>
    <n v="0"/>
    <n v="0"/>
    <n v="0"/>
    <n v="0"/>
    <n v="6"/>
    <n v="6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1"/>
    <n v="0"/>
    <n v="0"/>
    <n v="2"/>
    <s v="No aplica"/>
    <n v="0"/>
    <n v="0"/>
    <x v="4"/>
    <s v="Clorox"/>
    <s v="Se observa dos llantas positivas para criadero de zancudos la cual se elimina y se dan recomendaciones.."/>
    <s v=""/>
  </r>
  <r>
    <s v="2252eee6-082c-45d8-9175-abad31605f09"/>
    <d v="2026-02-04T09:24:45"/>
    <d v="2026-02-04T14:01:29"/>
    <s v="Cra 39 calle 26"/>
    <x v="14"/>
    <d v="1899-12-30T09:20:00"/>
    <s v="Jackeline Vergara Reina "/>
    <x v="3"/>
    <x v="36"/>
    <s v="Cra 39 calle 26"/>
    <n v="3419079"/>
    <n v="-76521171"/>
    <n v="4"/>
    <n v="378049"/>
    <n v="331011"/>
    <s v="18N"/>
    <x v="1"/>
    <s v="Parqueaderos"/>
    <s v="Parqueadero la 26"/>
    <s v="Si"/>
    <s v="Sonia Ortega"/>
    <n v="3107634021"/>
    <n v="42"/>
    <n v="0"/>
    <n v="0"/>
    <n v="0"/>
    <n v="0"/>
    <n v="0"/>
    <n v="0"/>
    <n v="0"/>
    <n v="0"/>
    <n v="3"/>
    <n v="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1"/>
    <n v="0"/>
    <n v="0"/>
    <n v="0"/>
    <s v="No aplica"/>
    <n v="0"/>
    <n v="0"/>
    <x v="1"/>
    <s v="Clorox"/>
    <s v="Ninguna"/>
    <s v=""/>
  </r>
  <r>
    <s v="c772f106-d28e-4180-aafb-4ca0097f6565"/>
    <d v="2026-02-04T12:12:30"/>
    <d v="2026-02-04T13:24:40"/>
    <s v="Cl 40 # 25B - 35"/>
    <x v="14"/>
    <d v="1899-12-30T11:53:00"/>
    <s v="Fainory Santa Gallego"/>
    <x v="6"/>
    <x v="47"/>
    <s v="Cl 40 # 25B - 35"/>
    <n v="3434747"/>
    <n v="-76503075"/>
    <n v="4"/>
    <n v="379778"/>
    <n v="333024"/>
    <s v="18N"/>
    <x v="2"/>
    <s v="Hogares de bienestar familiar"/>
    <s v="Hogar I.C.B.F.  Piolin"/>
    <s v="Si"/>
    <s v="Geovanna  Nuñez"/>
    <n v="3175192072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51b2a47e-60e2-4a39-b6fd-409761e8fd19"/>
    <d v="2026-02-04T11:53:44"/>
    <d v="2026-02-04T13:24:35"/>
    <s v="Cl 44 # 26 -O- 22"/>
    <x v="14"/>
    <d v="1899-12-30T11:45:00"/>
    <s v="Fainory Santa Gallego"/>
    <x v="6"/>
    <x v="47"/>
    <s v="Cl 44 # 26 -O- 22"/>
    <n v="3433842"/>
    <n v="-76501538"/>
    <n v="3"/>
    <n v="379678"/>
    <n v="333195"/>
    <s v="18N"/>
    <x v="0"/>
    <s v="Vulcanizadoras"/>
    <s v="Vulcanizadora  El poderoso"/>
    <s v="Si"/>
    <s v="Pamela Martinez"/>
    <n v="3186389353"/>
    <n v="2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El agua  la cambia todos los días"/>
    <s v="No aplica"/>
    <s v=""/>
  </r>
  <r>
    <s v="6eabd016-92d1-45bb-929e-1d9cf0751681"/>
    <d v="2026-02-04T11:44:46"/>
    <d v="2026-02-04T13:24:29"/>
    <s v="Cl 44 #26 -O- 20"/>
    <x v="14"/>
    <d v="1899-12-30T11:31:00"/>
    <s v="Fainory Santa Gallego"/>
    <x v="6"/>
    <x v="47"/>
    <s v="Cl 44 #26 -O- 20"/>
    <n v="3433855"/>
    <n v="-76501566"/>
    <n v="4"/>
    <n v="379679"/>
    <n v="333192"/>
    <s v="18N"/>
    <x v="1"/>
    <s v="Estaciones de servicio"/>
    <s v="E.D.S.El Poderoso"/>
    <s v="Si"/>
    <s v="Pamela Martinez"/>
    <n v="3186389353"/>
    <n v="30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1"/>
    <n v="0"/>
    <n v="0"/>
    <n v="0"/>
    <s v="No aplica"/>
    <n v="0"/>
    <n v="0"/>
    <x v="1"/>
    <s v="Ninguna"/>
    <s v="No aplica"/>
    <s v=""/>
  </r>
  <r>
    <s v="02ec9658-4c40-4fce-b802-c4d275af3669"/>
    <d v="2026-02-04T11:29:57"/>
    <d v="2026-02-04T13:24:24"/>
    <s v="Kr 26 -O # 28 C 17"/>
    <x v="14"/>
    <d v="1899-12-30T10:59:00"/>
    <s v="Fainory Santa Gallego"/>
    <x v="6"/>
    <x v="47"/>
    <s v="Kr 26 -O # 28 C 17"/>
    <n v="343426"/>
    <n v="-76501581"/>
    <n v="5"/>
    <n v="379724"/>
    <n v="333190"/>
    <s v="18N"/>
    <x v="1"/>
    <s v="Otras instituciones"/>
    <s v="Taller  infantil  Juegos  y mimos"/>
    <s v="Si"/>
    <s v="Jackeline valero"/>
    <n v="3168726180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da978e3e-76c0-4d5c-8b11-41469c14ee92"/>
    <d v="2026-02-04T10:59:03"/>
    <d v="2026-02-04T13:24:19"/>
    <s v="Cl 44 con Kr 24 B"/>
    <x v="14"/>
    <d v="1899-12-30T10:29:00"/>
    <s v="Fainory Santa Gallego"/>
    <x v="6"/>
    <x v="48"/>
    <s v="Cl 44 con Kr 24 B"/>
    <n v="3438514"/>
    <n v="-76501275"/>
    <n v="8"/>
    <n v="380194"/>
    <n v="333225"/>
    <s v="18N"/>
    <x v="1"/>
    <s v="Centros de recreación"/>
    <s v="Cancha  Asturi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2"/>
    <s v="Ninguna"/>
    <s v="En construcción."/>
    <s v=""/>
  </r>
  <r>
    <s v="7e949207-7b33-4373-91e1-8ca11647b623"/>
    <d v="2026-02-04T10:29:23"/>
    <d v="2026-02-04T13:24:14"/>
    <s v="Kr 24 B # 43 - 40"/>
    <x v="14"/>
    <d v="1899-12-30T09:56:00"/>
    <s v="Fainory Santa Gallego"/>
    <x v="6"/>
    <x v="48"/>
    <s v="Kr 24 B # 43 - 40"/>
    <n v="3438318"/>
    <n v="-765015"/>
    <n v="3"/>
    <n v="380173"/>
    <n v="333200"/>
    <s v="18N"/>
    <x v="2"/>
    <s v="Inst. Educativas Públicas"/>
    <s v="Institución educativa. Sede Asturias"/>
    <s v="Si"/>
    <s v="Stephania valdivieso"/>
    <n v="3163528193"/>
    <n v="15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2"/>
    <n v="0"/>
    <n v="0"/>
    <n v="0"/>
    <s v="No aplica"/>
    <n v="0"/>
    <n v="0"/>
    <x v="1"/>
    <s v="Ninguna"/>
    <s v="No aplica"/>
    <s v=""/>
  </r>
  <r>
    <s v="974b631c-18f9-4071-bd2f-67d35b8a26fb"/>
    <d v="2026-02-04T09:55:35"/>
    <d v="2026-02-04T13:24:09"/>
    <s v="Kr 24 B # 43- 71"/>
    <x v="14"/>
    <d v="1899-12-30T09:43:00"/>
    <s v="Fainory Santa Gallego"/>
    <x v="6"/>
    <x v="48"/>
    <s v="Kr 24 B # 43- 71"/>
    <n v="3438505"/>
    <n v="-76501244"/>
    <n v="6"/>
    <n v="380193"/>
    <n v="333228"/>
    <s v="18N"/>
    <x v="0"/>
    <s v="Vulcanizadoras"/>
    <s v="Vulcanizadora Marin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Cerrado"/>
    <s v=""/>
  </r>
  <r>
    <s v="efe5f190-7eff-4287-a9ee-52a02885a57e"/>
    <d v="2026-02-04T09:42:57"/>
    <d v="2026-02-04T13:24:04"/>
    <s v="Kr 23# 43 -98"/>
    <x v="14"/>
    <d v="1899-12-30T09:36:00"/>
    <s v="Fainory Santa Gallego"/>
    <x v="6"/>
    <x v="48"/>
    <s v="Kr 23# 43 -98"/>
    <n v="3439957"/>
    <n v="-76501767"/>
    <n v="10"/>
    <n v="380354"/>
    <n v="333170"/>
    <s v="18N"/>
    <x v="1"/>
    <s v="Hoteles"/>
    <s v="Motel  Caricias"/>
    <s v="Si"/>
    <s v="Carlos Andrade"/>
    <n v="322525009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85b2aac0-2d80-4cfe-a2dd-8dfd7bc4dedd"/>
    <d v="2026-02-04T09:35:55"/>
    <d v="2026-02-04T13:23:59"/>
    <s v="Cl 44 # 24 B -25"/>
    <x v="14"/>
    <d v="1899-12-30T09:10:00"/>
    <s v="Fainory Santa Gallego"/>
    <x v="6"/>
    <x v="37"/>
    <s v="Cl 44 # 24 B -25"/>
    <n v="343814"/>
    <n v="-7650074"/>
    <n v="6"/>
    <n v="380153"/>
    <n v="333284"/>
    <s v="18N"/>
    <x v="1"/>
    <s v="Otras instituciones"/>
    <s v="Estación de policía  Nueva floresta"/>
    <s v="Si"/>
    <s v="Germán  Martinez"/>
    <n v="3103080771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6"/>
    <n v="0"/>
    <n v="0"/>
    <n v="0"/>
    <n v="1"/>
    <n v="0"/>
    <n v="0"/>
    <n v="1"/>
    <s v="No aplica"/>
    <n v="0"/>
    <n v="0"/>
    <x v="1"/>
    <s v="Ninguna"/>
    <s v="No aplica"/>
    <s v=""/>
  </r>
  <r>
    <s v="6a083a6e-15a4-45a0-a7ff-56c9af43d503"/>
    <d v="2026-02-04T09:09:56"/>
    <d v="2026-02-04T13:23:54"/>
    <s v="Cl 44 # 24 C 05"/>
    <x v="14"/>
    <d v="1899-12-30T09:01:00"/>
    <s v="Fainory Santa Gallego"/>
    <x v="6"/>
    <x v="37"/>
    <s v="Cl 44 # 24 C 05"/>
    <n v="3437713"/>
    <n v="-76500234"/>
    <n v="5"/>
    <n v="380106"/>
    <n v="333340"/>
    <s v="18N"/>
    <x v="3"/>
    <s v="Hogares cuidado adulto mayor"/>
    <s v="Centro  vida  Tortuga"/>
    <s v="Si"/>
    <s v="Humberto peña"/>
    <n v="3117030320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df0db1d6-39d2-4c75-9fd3-5cdc1f4d95a1"/>
    <d v="2026-02-04T09:01:12"/>
    <d v="2026-02-04T13:23:48"/>
    <s v="Cl 44 # 24 C- 03"/>
    <x v="14"/>
    <d v="1899-12-30T08:23:00"/>
    <s v="Fainory Santa Gallego"/>
    <x v="6"/>
    <x v="37"/>
    <s v="Cl 44 # 24 C- 03"/>
    <n v="3437738"/>
    <n v="-76500369"/>
    <n v="3"/>
    <n v="380108"/>
    <n v="333325"/>
    <s v="18N"/>
    <x v="1"/>
    <s v="Centros de recreación"/>
    <s v="Unidad Recreativa  La Tortuga"/>
    <s v="Si"/>
    <s v="Edilberto  Garcés"/>
    <n v="3104284936"/>
    <n v="5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s v="No aplica"/>
    <n v="0"/>
    <n v="0"/>
    <x v="1"/>
    <s v="Límpido"/>
    <s v="No aplica"/>
    <s v=""/>
  </r>
  <r>
    <s v="2530197e-9c6d-4687-a875-1cf704c33c89"/>
    <d v="2026-02-04T08:23:30"/>
    <d v="2026-02-04T12:12:37"/>
    <s v="Cl 44 con kr 26"/>
    <x v="14"/>
    <d v="1899-12-30T08:19:00"/>
    <s v="Fainory Santa Gallego"/>
    <x v="6"/>
    <x v="43"/>
    <s v="Cl 44 con kr 26"/>
    <n v="3436762"/>
    <n v="-76500227"/>
    <n v="5"/>
    <n v="380000"/>
    <n v="333341"/>
    <s v="18N"/>
    <x v="1"/>
    <s v="Centros de recreación"/>
    <s v="Cancha Sintétic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Cerrado"/>
    <s v=""/>
  </r>
  <r>
    <s v="0a79dfab-ab13-49d9-be65-5c1187a6f4f9"/>
    <d v="2026-02-04T11:41:37"/>
    <d v="2026-02-04T11:41:45"/>
    <s v="Kra 32. # 12-C-25"/>
    <x v="14"/>
    <d v="1899-12-30T11:38:00"/>
    <s v="Violet Jaramillo Valencia"/>
    <x v="3"/>
    <x v="45"/>
    <s v="Kra 32. # 12-C-25"/>
    <n v="3425837"/>
    <n v="-76529517"/>
    <n v="2"/>
    <n v="378797"/>
    <n v="330084"/>
    <s v="18N"/>
    <x v="1"/>
    <s v="Unidades residenciales"/>
    <s v="Unidad Residencial Oasis de Paso Ancho L-4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El Guarda de Seguridad dice que llamo, pero no dieron permiso para el ingreso."/>
    <s v=""/>
  </r>
  <r>
    <s v="b508fa61-4739-412d-8b15-e7f2b447c173"/>
    <d v="2026-02-04T11:25:04"/>
    <d v="2026-02-04T11:37:05"/>
    <s v="K.8. 34 - 29"/>
    <x v="14"/>
    <d v="1899-12-30T11:15:00"/>
    <s v="Hector Escobar Osorio"/>
    <x v="7"/>
    <x v="49"/>
    <s v="K.8. 34 - 29"/>
    <n v="3454655"/>
    <n v="-76510113"/>
    <n v="1"/>
    <n v="381981"/>
    <n v="332246"/>
    <s v="18N"/>
    <x v="1"/>
    <s v="Otras instituciones"/>
    <s v="C . D  A. Tecnicernto"/>
    <s v="Si"/>
    <s v="Marcelino  . Cuero"/>
    <n v="3053720474"/>
    <n v="50"/>
    <n v="0"/>
    <n v="0"/>
    <n v="0"/>
    <n v="0"/>
    <n v="0"/>
    <n v="0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4"/>
    <n v="0"/>
    <n v="0"/>
    <n v="2"/>
    <s v="No aplica"/>
    <n v="0"/>
    <n v="0"/>
    <x v="1"/>
    <s v="Ninguna"/>
    <s v="No aplica"/>
    <s v=""/>
  </r>
  <r>
    <s v="a97b0078-8a23-457a-b395-6d1f866c6e8f"/>
    <d v="2026-02-04T11:09:13"/>
    <d v="2026-02-04T11:37:00"/>
    <s v="C34 #.7 - 63"/>
    <x v="14"/>
    <d v="1899-12-30T10:51:00"/>
    <s v="Hector Escobar Osorio"/>
    <x v="7"/>
    <x v="49"/>
    <s v="C34 #.7 - 63"/>
    <n v="3456173"/>
    <n v="-7651244"/>
    <n v="2"/>
    <n v="382149"/>
    <n v="331987"/>
    <s v="18N"/>
    <x v="1"/>
    <s v="Parqueaderos"/>
    <s v="Parqueadero  . La.34"/>
    <s v="Si"/>
    <s v="Leydi.Ospina"/>
    <n v="3108245823"/>
    <n v="80"/>
    <n v="0"/>
    <n v="0"/>
    <n v="0"/>
    <n v="0"/>
    <n v="0"/>
    <n v="0"/>
    <n v="0"/>
    <n v="0"/>
    <n v="2"/>
    <n v="2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5"/>
    <n v="0"/>
    <n v="0"/>
    <n v="2"/>
    <s v="No aplica"/>
    <n v="0"/>
    <n v="0"/>
    <x v="1"/>
    <s v="Ninguna"/>
    <s v="No aplica"/>
    <s v=""/>
  </r>
  <r>
    <s v="e96fb392-de23-4a64-84f2-e3ce3406fa96"/>
    <d v="2026-02-04T10:34:04"/>
    <d v="2026-02-04T11:36:56"/>
    <s v="C 35  #.7 A  102"/>
    <x v="14"/>
    <d v="1899-12-30T10:31:00"/>
    <s v="Hector Escobar Osorio"/>
    <x v="7"/>
    <x v="50"/>
    <s v="C 35  #.7 A  102"/>
    <n v="3455012"/>
    <n v="-76510232"/>
    <n v="2"/>
    <n v="382020"/>
    <n v="332232"/>
    <s v="18N"/>
    <x v="1"/>
    <s v="Otras instituciones"/>
    <s v="Sede  comunal . Industrial  2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01497656-f384-444b-8206-ce65975b9d1d"/>
    <d v="2026-02-04T10:28:59"/>
    <d v="2026-02-04T11:36:51"/>
    <s v="K 8.  #  35 - 55"/>
    <x v="14"/>
    <d v="1899-12-30T10:22:00"/>
    <s v="Hector Escobar Osorio"/>
    <x v="7"/>
    <x v="50"/>
    <s v="K 8.  #  35 - 55"/>
    <n v="3454452"/>
    <n v="-76509722"/>
    <n v="2"/>
    <n v="381958"/>
    <n v="332289"/>
    <s v="18N"/>
    <x v="1"/>
    <s v="Estaciones de servicio"/>
    <s v="E  S  D .  Primas"/>
    <s v="Si"/>
    <s v="Daniel.Soto"/>
    <n v="3173025645"/>
    <n v="150"/>
    <n v="2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3"/>
    <n v="0"/>
    <n v="0"/>
    <n v="0"/>
    <s v="No aplica"/>
    <n v="0"/>
    <n v="0"/>
    <x v="1"/>
    <s v="Ninguna"/>
    <s v="No aplica"/>
    <s v=""/>
  </r>
  <r>
    <s v="94349ba5-6651-410d-b5f8-2c784ae1b26a"/>
    <d v="2026-02-04T10:13:41"/>
    <d v="2026-02-04T11:36:44"/>
    <s v="K.8  c 37 B"/>
    <x v="14"/>
    <d v="1899-12-30T09:59:00"/>
    <s v="Hector Escobar Osorio"/>
    <x v="7"/>
    <x v="49"/>
    <s v="K.8  c 37 B"/>
    <n v="3454248"/>
    <n v="-76508382"/>
    <n v="2"/>
    <n v="381935"/>
    <n v="332438"/>
    <s v="18N"/>
    <x v="1"/>
    <s v="Unidades residenciales"/>
    <s v="Unidad residencial . Villa mercedes"/>
    <s v="Si"/>
    <s v="Gilberto nates"/>
    <n v="3167309222"/>
    <n v="75"/>
    <n v="3"/>
    <n v="3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3"/>
    <n v="0"/>
    <n v="0"/>
    <n v="0"/>
    <n v="4"/>
    <n v="1"/>
    <n v="0"/>
    <n v="1"/>
    <s v="No aplica"/>
    <n v="0"/>
    <n v="0"/>
    <x v="4"/>
    <s v="Ninguna"/>
    <s v="No aplica"/>
    <s v="https://five.epicollect.net/api/media/control-larvario-en-lch-etv-2026?type=photo&amp;format=entry_original&amp;name=94349ba5-6651-410d-b5f8-2c784ae1b26a_1770217992.jpg"/>
  </r>
  <r>
    <s v="594ea13e-c470-4052-b40d-ec2db173e35d"/>
    <d v="2026-02-04T09:50:08"/>
    <d v="2026-02-04T11:36:39"/>
    <s v="K.8 #  39 - 07"/>
    <x v="14"/>
    <d v="1899-12-30T09:28:00"/>
    <s v="Hector Escobar Osorio"/>
    <x v="7"/>
    <x v="49"/>
    <s v="K.8 #  39 - 07"/>
    <n v="3454323"/>
    <n v="-76507708"/>
    <n v="2"/>
    <n v="381943"/>
    <n v="332513"/>
    <s v="18N"/>
    <x v="2"/>
    <s v="Inst. Educativas Públicas"/>
    <s v="IE las Américas sede nuestra señora del Loreto"/>
    <s v="Si"/>
    <s v="Rafael narvaez"/>
    <n v="3137016428"/>
    <n v="190"/>
    <n v="0"/>
    <n v="0"/>
    <n v="0"/>
    <n v="0"/>
    <n v="0"/>
    <n v="0"/>
    <n v="0"/>
    <n v="0"/>
    <n v="5"/>
    <n v="5"/>
    <n v="5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0"/>
    <n v="5"/>
    <n v="0"/>
    <n v="5"/>
    <s v="No aplica"/>
    <n v="0"/>
    <n v="0"/>
    <x v="4"/>
    <s v="Las llantas . Fueron eliminadas  y bajo techo"/>
    <s v="No aplica"/>
    <s v="https://five.epicollect.net/api/media/control-larvario-en-lch-etv-2026?type=photo&amp;format=entry_original&amp;name=594ea13e-c470-4052-b40d-ec2db173e35d_1770216598.jpg"/>
  </r>
  <r>
    <s v="d2e6b355-15a3-4609-88b3-9a7fa4170765"/>
    <d v="2026-02-04T11:36:28"/>
    <d v="2026-02-04T11:36:34"/>
    <s v="Kra 32 #12-23"/>
    <x v="14"/>
    <d v="1899-12-30T11:30:00"/>
    <s v="Violet Jaramillo Valencia"/>
    <x v="3"/>
    <x v="45"/>
    <s v="Kra 32 #12-23"/>
    <n v="3426152"/>
    <n v="-76530705"/>
    <n v="3"/>
    <n v="378833"/>
    <n v="329953"/>
    <s v="18N"/>
    <x v="2"/>
    <s v="Jardines infantiles"/>
    <s v="Jardín Infantil Estimulación Multi- Sensorial"/>
    <s v="Si"/>
    <s v="Virginia María Coticone Viloria"/>
    <n v="3166849282"/>
    <n v="3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3743da42-78e8-4aba-8667-dfa81e4d91f9"/>
    <d v="2026-02-04T09:23:04"/>
    <d v="2026-02-04T11:36:34"/>
    <s v="K 8.#  39 - 01"/>
    <x v="14"/>
    <d v="1899-12-30T08:15:00"/>
    <s v="Hector Escobar Osorio"/>
    <x v="7"/>
    <x v="49"/>
    <s v="K 8.#  39 - 01"/>
    <n v="3454547"/>
    <n v="-76507618"/>
    <n v="1"/>
    <n v="381968"/>
    <n v="332523"/>
    <s v="18N"/>
    <x v="1"/>
    <s v="Centros de recreación"/>
    <s v="Parque  de la caña"/>
    <s v="Si"/>
    <s v="Gabriel . Jaiqui"/>
    <n v="3178458149"/>
    <n v="200"/>
    <n v="2"/>
    <n v="2"/>
    <n v="0"/>
    <n v="0"/>
    <n v="0"/>
    <n v="0"/>
    <n v="0"/>
    <n v="0"/>
    <n v="25"/>
    <n v="25"/>
    <n v="6"/>
    <n v="0"/>
    <n v="4"/>
    <n v="4"/>
    <n v="0"/>
    <n v="0"/>
    <n v="2"/>
    <n v="2"/>
    <n v="0"/>
    <n v="0"/>
    <n v="0"/>
    <n v="0"/>
    <n v="0"/>
    <n v="0"/>
    <n v="0"/>
    <n v="0"/>
    <n v="0"/>
    <n v="0"/>
    <n v="3"/>
    <n v="3"/>
    <n v="0"/>
    <n v="0"/>
    <n v="10"/>
    <n v="2"/>
    <n v="1"/>
    <n v="0"/>
    <n v="38"/>
    <n v="7"/>
    <n v="0"/>
    <n v="6"/>
    <s v="No aplica"/>
    <n v="0"/>
    <n v="0"/>
    <x v="4"/>
    <s v="Se.. habló con.La parte.Directiva.Y se dieron las  medidas que deben de tomar"/>
    <s v="No aplica"/>
    <s v=""/>
  </r>
  <r>
    <s v="3ba89000-d2ea-4601-9393-2d427247e796"/>
    <d v="2026-02-04T11:25:15"/>
    <d v="2026-02-04T11:25:23"/>
    <s v="Kra 33.  #10-A - 115"/>
    <x v="14"/>
    <d v="1899-12-30T11:20:00"/>
    <s v="Violet Jaramillo Valencia"/>
    <x v="3"/>
    <x v="45"/>
    <s v="Kra 33.  #10-A - 115"/>
    <n v="3425414"/>
    <n v="-76531797"/>
    <n v="3"/>
    <n v="378751"/>
    <n v="329831"/>
    <s v="18N"/>
    <x v="3"/>
    <s v="Hogares cuidado adulto mayor"/>
    <s v="Hogar Geriátrico.Casa Rayo de Luz"/>
    <s v="Si"/>
    <s v="Diana Marcela Vidal"/>
    <n v="3147349261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006282a2-baa0-4abc-bb8b-54b72c639b75"/>
    <d v="2026-02-04T11:09:20"/>
    <d v="2026-02-04T11:09:29"/>
    <s v="Cl 10.  #33-51"/>
    <x v="14"/>
    <d v="1899-12-30T11:04:00"/>
    <s v="Violet Jaramillo Valencia"/>
    <x v="3"/>
    <x v="45"/>
    <s v="Cl 10.  #33-51"/>
    <n v="3425229"/>
    <n v="-76533287"/>
    <n v="9"/>
    <n v="378731"/>
    <n v="329665"/>
    <s v="18N"/>
    <x v="3"/>
    <s v="Instituciones de salud"/>
    <s v="Clínica.Nuestra"/>
    <s v="Si"/>
    <s v="Daniela Viasus - Ingeniera ambiental"/>
    <n v="3223678383"/>
    <n v="250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16"/>
    <n v="0"/>
    <n v="0"/>
    <n v="4"/>
    <s v="No aplica"/>
    <n v="0"/>
    <n v="0"/>
    <x v="1"/>
    <s v="Ninguna"/>
    <s v="No aplica"/>
    <s v=""/>
  </r>
  <r>
    <s v="02f74adc-bc49-4f66-abd1-c6a40f70ef61"/>
    <d v="2026-02-04T11:03:42"/>
    <d v="2026-02-04T11:03:55"/>
    <s v="CL73 kr 7T esquina"/>
    <x v="14"/>
    <d v="1899-12-30T10:57:00"/>
    <s v="Eliana Andrea Lopez Marin"/>
    <x v="4"/>
    <x v="29"/>
    <s v="CL73 kr 7T esquina"/>
    <n v="3453161"/>
    <n v="-76482787"/>
    <n v="1"/>
    <n v="381811"/>
    <n v="335282"/>
    <s v="18N"/>
    <x v="0"/>
    <s v="Vulcanizadoras"/>
    <s v="La 73"/>
    <s v="Si"/>
    <s v="Gerardo marin"/>
    <n v="0"/>
    <n v="1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efb8ff2a-4108-4549-9510-1c74fc3a4b53"/>
    <d v="2026-02-04T10:52:17"/>
    <d v="2026-02-04T10:53:12"/>
    <s v="Kr 7Tbis # 72-117"/>
    <x v="14"/>
    <d v="1899-12-30T10:45:00"/>
    <s v="Eliana Andrea Lopez Marin"/>
    <x v="4"/>
    <x v="29"/>
    <s v="Kr 7Tbis # 72-117"/>
    <n v="3452812"/>
    <n v="-76483383"/>
    <n v="2"/>
    <n v="381772"/>
    <n v="335215"/>
    <s v="18N"/>
    <x v="2"/>
    <s v="Jardines infantiles"/>
    <s v="Las travesuras de guille"/>
    <s v="Si"/>
    <s v="Mónica alzate"/>
    <n v="6023573526"/>
    <n v="2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9bd4515e-9822-46f1-9d00-31d5bb444ec4"/>
    <d v="2026-02-04T10:38:46"/>
    <d v="2026-02-04T10:53:07"/>
    <s v="Kr 7Tbis # 72-05"/>
    <x v="14"/>
    <d v="1899-12-30T10:35:00"/>
    <s v="Eliana Andrea Lopez Marin"/>
    <x v="4"/>
    <x v="29"/>
    <s v="Kr 7Tbis # 72-05"/>
    <n v="3453093"/>
    <n v="-76484519"/>
    <n v="3"/>
    <n v="381803"/>
    <n v="335089"/>
    <s v="18N"/>
    <x v="2"/>
    <s v="Inst. Educativas Privadas"/>
    <s v="Corporación educativa adventista sede AlfonsoLópez"/>
    <s v="Si"/>
    <s v="Gladis López"/>
    <n v="3183228852"/>
    <n v="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9829be7f-d9a1-4f97-b3ec-649096e052db"/>
    <d v="2026-02-04T10:11:09"/>
    <d v="2026-02-04T10:53:02"/>
    <s v="Kr 7Rbis # 72-124"/>
    <x v="14"/>
    <d v="1899-12-30T10:01:00"/>
    <s v="Eliana Andrea Lopez Marin"/>
    <x v="4"/>
    <x v="29"/>
    <s v="Kr 7Rbis # 72-124"/>
    <n v="345422"/>
    <n v="-76482648"/>
    <n v="2"/>
    <n v="381928"/>
    <n v="335297"/>
    <s v="18N"/>
    <x v="2"/>
    <s v="Inst. Educativas Públicas"/>
    <s v="Alfonso López pumarejo sede Rafael pombo"/>
    <s v="Si"/>
    <s v="Jesus castrillon cordinador"/>
    <n v="3155619489"/>
    <n v="45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8"/>
    <n v="0"/>
    <n v="0"/>
    <n v="0"/>
    <s v="No aplica"/>
    <n v="0"/>
    <n v="0"/>
    <x v="1"/>
    <s v="Ninguna"/>
    <s v="No aplica"/>
    <s v=""/>
  </r>
  <r>
    <s v="2884b2ef-0736-463f-b77c-2d3c3fc6a901"/>
    <d v="2026-02-04T09:51:23"/>
    <d v="2026-02-04T10:52:57"/>
    <s v="CL73 # 7R-30"/>
    <x v="14"/>
    <d v="1899-12-30T09:42:00"/>
    <s v="Eliana Andrea Lopez Marin"/>
    <x v="4"/>
    <x v="29"/>
    <s v="CL73 # 7R-30"/>
    <n v="3454175"/>
    <n v="-7648251"/>
    <n v="1"/>
    <n v="381923"/>
    <n v="335313"/>
    <s v="18N"/>
    <x v="0"/>
    <s v="Vulcanizadoras"/>
    <s v="Ciudad de cali"/>
    <s v="Si"/>
    <s v="Fernando José"/>
    <n v="0"/>
    <n v="5"/>
    <n v="0"/>
    <n v="0"/>
    <n v="0"/>
    <n v="0"/>
    <n v="0"/>
    <n v="0"/>
    <n v="0"/>
    <n v="0"/>
    <n v="3"/>
    <n v="3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s v="No aplica"/>
    <n v="0"/>
    <n v="0"/>
    <x v="1"/>
    <s v="Ninguna"/>
    <s v="No aplica"/>
    <s v=""/>
  </r>
  <r>
    <s v="c25f7f2e-7c24-4f71-913b-d12b136bd7e6"/>
    <d v="2026-02-04T09:32:45"/>
    <d v="2026-02-04T10:52:52"/>
    <s v="CL73 # 7pbis -24"/>
    <x v="14"/>
    <d v="1899-12-30T09:29:00"/>
    <s v="Eliana Andrea Lopez Marin"/>
    <x v="4"/>
    <x v="29"/>
    <s v="CL73 # 7pbis -24"/>
    <n v="3455019"/>
    <n v="-76482317"/>
    <n v="3"/>
    <n v="382016"/>
    <n v="335334"/>
    <s v="18N"/>
    <x v="0"/>
    <s v="Vulcanizadoras"/>
    <s v="HR"/>
    <s v="Si"/>
    <s v="Eduardo Benavides"/>
    <n v="3226148097"/>
    <n v="1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766d869e-1cb2-419d-ab0c-cd1ae737dbe6"/>
    <d v="2026-02-04T09:11:31"/>
    <d v="2026-02-04T10:52:47"/>
    <s v="CL72 # 7Rbis -00"/>
    <x v="14"/>
    <d v="1899-12-30T09:01:00"/>
    <s v="Eliana Andrea Lopez Marin"/>
    <x v="4"/>
    <x v="29"/>
    <s v="CL72 # 7Rbis -00"/>
    <n v="3454355"/>
    <n v="-76483833"/>
    <n v="2"/>
    <n v="381943"/>
    <n v="335166"/>
    <s v="18N"/>
    <x v="2"/>
    <s v="Inst. Educativas Públicas"/>
    <s v="I.E.AlfonsoLópez pumarejo"/>
    <s v="Si"/>
    <s v="Betty Rodríguez chavez"/>
    <n v="3147144173"/>
    <n v="25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6"/>
    <n v="6"/>
    <n v="0"/>
    <n v="0"/>
    <n v="7"/>
    <n v="1"/>
    <n v="1"/>
    <n v="0"/>
    <s v="No aplica"/>
    <n v="0"/>
    <n v="0"/>
    <x v="4"/>
    <s v="Ninguna"/>
    <s v="Se deja la recomendación de la fuente q no está en uso del mantenimiento para evitarlosfocos del zancudo"/>
    <s v="https://five.epicollect.net/api/media/control-larvario-en-lch-etv-2026?type=photo&amp;format=entry_original&amp;name=766d869e-1cb2-419d-ab0c-cd1ae737dbe6_1770214111.jpg"/>
  </r>
  <r>
    <s v="1ba84666-0239-4c1b-be0c-051e2fbcf040"/>
    <d v="2026-02-04T08:54:15"/>
    <d v="2026-02-04T10:52:42"/>
    <s v="CL70 # 7mbis-81"/>
    <x v="14"/>
    <d v="1899-12-30T08:50:00"/>
    <s v="Eliana Andrea Lopez Marin"/>
    <x v="4"/>
    <x v="29"/>
    <s v="CL70 # 7mbis-81"/>
    <n v="3455527"/>
    <n v="-76484375"/>
    <n v="2"/>
    <n v="382072"/>
    <n v="335106"/>
    <s v="18N"/>
    <x v="1"/>
    <s v="Instituciones religiosas"/>
    <s v="Lugar de adoración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9b602e06-75ba-4c50-b5e1-2084e5e30d3e"/>
    <d v="2026-02-04T08:45:45"/>
    <d v="2026-02-04T10:52:37"/>
    <s v="CL72 # 7mbis-48"/>
    <x v="14"/>
    <d v="1899-12-30T08:43:00"/>
    <s v="Eliana Andrea Lopez Marin"/>
    <x v="4"/>
    <x v="29"/>
    <s v="CL72 # 7mbis-48"/>
    <n v="3455742"/>
    <n v="-76483193"/>
    <n v="1"/>
    <n v="382096"/>
    <n v="335237"/>
    <s v="18N"/>
    <x v="1"/>
    <s v="Otras instituciones"/>
    <s v="Fundación hazlo por nada"/>
    <s v="Si"/>
    <s v="Lucrecia ramirez"/>
    <n v="3127031972"/>
    <n v="3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07907e10-7935-4e81-9801-724b6a958f06"/>
    <d v="2026-02-04T10:51:03"/>
    <d v="2026-02-04T10:51:10"/>
    <s v="A 5 oeste # 30-59"/>
    <x v="14"/>
    <d v="1899-12-30T10:35:00"/>
    <s v="Magaly Guerrero Chicangan"/>
    <x v="5"/>
    <x v="51"/>
    <s v="A 5 oeste # 30-59"/>
    <n v="3453491"/>
    <n v="-76577332"/>
    <n v="2"/>
    <n v="381864"/>
    <n v="324776"/>
    <s v="18N"/>
    <x v="2"/>
    <s v="Hogares de bienestar familiar"/>
    <s v="CDI MATER DEI"/>
    <s v="Si"/>
    <s v="Monica mejía"/>
    <n v="3178535890"/>
    <n v="1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9"/>
    <n v="0"/>
    <n v="0"/>
    <n v="0"/>
    <s v="No aplica"/>
    <n v="0"/>
    <n v="0"/>
    <x v="1"/>
    <s v="Buenas medidas de control"/>
    <s v="Se deja las respectivas recomendaciones para evitar criaderos del zancudo transmisor del dengue"/>
    <s v=""/>
  </r>
  <r>
    <s v="8b93fc82-ae77-4cb4-8cbf-76f3797dfacb"/>
    <d v="2026-02-04T10:40:02"/>
    <d v="2026-02-04T10:40:11"/>
    <s v="Cl 12-B. # 32-A-86"/>
    <x v="14"/>
    <d v="1899-12-30T10:14:00"/>
    <s v="Violet Jaramillo Valencia"/>
    <x v="3"/>
    <x v="42"/>
    <s v="Cl 12-B. # 32-A-86"/>
    <n v="3424651"/>
    <n v="-76530615"/>
    <n v="3"/>
    <n v="378667"/>
    <n v="329962"/>
    <s v="18N"/>
    <x v="1"/>
    <s v="Unidades residenciales"/>
    <s v="Unidad Residencial Cordillera -3"/>
    <s v="Si"/>
    <s v="Ulises hurtadoBetancourt"/>
    <n v="3146160781"/>
    <n v="240"/>
    <n v="6"/>
    <n v="6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0"/>
    <n v="2"/>
    <n v="2"/>
    <n v="2"/>
    <n v="2"/>
    <n v="4"/>
    <n v="4"/>
    <n v="0"/>
    <n v="0"/>
    <n v="6"/>
    <n v="6"/>
    <n v="0"/>
    <n v="0"/>
    <n v="20"/>
    <n v="3"/>
    <n v="2"/>
    <n v="3"/>
    <s v="No aplica"/>
    <n v="0"/>
    <n v="0"/>
    <x v="4"/>
    <s v="Ninguna"/>
    <s v="No aplica"/>
    <s v="https://five.epicollect.net/api/media/control-larvario-en-lch-etv-2026?type=photo&amp;format=entry_original&amp;name=8b93fc82-ae77-4cb4-8cbf-76f3797dfacb_1770219598.jpg"/>
  </r>
  <r>
    <s v="cb2f69cc-a849-425a-a3b0-6b384c157e37"/>
    <d v="2026-02-04T10:20:47"/>
    <d v="2026-02-04T10:21:00"/>
    <s v="A5 oeste # 30-164"/>
    <x v="14"/>
    <d v="1899-12-30T10:05:00"/>
    <s v="Magaly Guerrero Chicangan"/>
    <x v="5"/>
    <x v="44"/>
    <s v="A5 oeste # 30-164"/>
    <n v="3454258"/>
    <n v="-76577413"/>
    <n v="1"/>
    <n v="381949"/>
    <n v="324768"/>
    <s v="18N"/>
    <x v="2"/>
    <s v="Inst. Educativas Públicas"/>
    <s v="Institución educativa José holguin garces - sede José acabado y gomez"/>
    <s v="Si"/>
    <s v="Adriana orozco"/>
    <n v="3004929112"/>
    <n v="315"/>
    <n v="0"/>
    <n v="0"/>
    <n v="0"/>
    <n v="0"/>
    <n v="0"/>
    <n v="0"/>
    <n v="0"/>
    <n v="0"/>
    <n v="12"/>
    <n v="12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6"/>
    <n v="6"/>
    <n v="6"/>
    <n v="0"/>
    <s v="No aplica"/>
    <n v="0"/>
    <n v="0"/>
    <x v="4"/>
    <s v="00"/>
    <s v="La visita a la institución siempre da positiva por las llantas en el patio y no hacen caso de hacer buen uso de ellas , se deja  las respectivas recomendaciones para evitar criaderos del zancudo transmisor del dengue"/>
    <s v="https://five.epicollect.net/api/media/control-larvario-en-lch-etv-2026?type=photo&amp;format=entry_original&amp;name=cb2f69cc-a849-425a-a3b0-6b384c157e37_1770218418.jpg"/>
  </r>
  <r>
    <s v="73f7af8e-95b2-4e75-b7ed-0de5bf63b792"/>
    <d v="2026-02-04T10:10:07"/>
    <d v="2026-02-04T10:10:16"/>
    <s v="Cl 12-B. 33-45"/>
    <x v="14"/>
    <d v="1899-12-30T09:52:00"/>
    <s v="Violet Jaramillo Valencia"/>
    <x v="3"/>
    <x v="42"/>
    <s v="Cl 12-B. 33-45"/>
    <n v="3424654"/>
    <n v="-76530469"/>
    <n v="3"/>
    <n v="378667"/>
    <n v="329979"/>
    <s v="18N"/>
    <x v="1"/>
    <s v="Unidades residenciales"/>
    <s v="Unidad Residencial  Bugambilias"/>
    <s v="Si"/>
    <s v="Ruby. Martinez. - Administrativo"/>
    <n v="6024876490"/>
    <n v="250"/>
    <n v="6"/>
    <n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6"/>
    <n v="0"/>
    <n v="0"/>
    <n v="14"/>
    <n v="1"/>
    <n v="0"/>
    <n v="0"/>
    <s v="No aplica"/>
    <n v="0"/>
    <n v="0"/>
    <x v="4"/>
    <s v="Sumideros con malla adecuada"/>
    <s v="Se inspecciona 1 sumidero Sin malla, y con larvas del zancudo transmisor de dengue, Chikungunya yZika."/>
    <s v="https://five.epicollect.net/api/media/control-larvario-en-lch-etv-2026?type=photo&amp;format=entry_original&amp;name=73f7af8e-95b2-4e75-b7ed-0de5bf63b792_1770217803.jpg"/>
  </r>
  <r>
    <s v="89cdf1cb-679b-42e5-a982-9cefe814647a"/>
    <d v="2026-02-04T09:59:54"/>
    <d v="2026-02-04T10:00:02"/>
    <s v="A 6 oeste # 32-09"/>
    <x v="14"/>
    <d v="1899-12-30T09:56:00"/>
    <s v="Magaly Guerrero Chicangan"/>
    <x v="5"/>
    <x v="44"/>
    <s v="A 6 oeste # 32-09"/>
    <n v="3455027"/>
    <n v="-76579502"/>
    <n v="1"/>
    <n v="382034"/>
    <n v="324536"/>
    <s v="18N"/>
    <x v="1"/>
    <s v="Instituciones religiosas"/>
    <s v="Iglesia cristiana jesucristo"/>
    <s v="Si"/>
    <s v="Amalia cardenas"/>
    <n v="3213687109"/>
    <n v="26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clorox"/>
    <s v="Se dejo recomendaciones para evitar criaderos del zancudo transmisor del dengue"/>
    <s v=""/>
  </r>
  <r>
    <s v="89ad5ac4-19b7-4f67-b513-86b70834d054"/>
    <d v="2026-02-04T09:55:46"/>
    <d v="2026-02-04T09:55:53"/>
    <s v="A 6 oeste # 32-07"/>
    <x v="14"/>
    <d v="1899-12-30T09:47:00"/>
    <s v="Magaly Guerrero Chicangan"/>
    <x v="5"/>
    <x v="44"/>
    <s v="A 6 oeste # 32-07"/>
    <n v="3455033"/>
    <n v="-765796"/>
    <n v="2"/>
    <n v="382035"/>
    <n v="324525"/>
    <s v="18N"/>
    <x v="2"/>
    <s v="Inst. Educativas Privadas"/>
    <s v="Colegio el tesoro del saber"/>
    <s v="Si"/>
    <s v="Esperanza herrera"/>
    <n v="3106083707"/>
    <n v="12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Usan límpido"/>
    <s v="Se dejo recomendaciones para evitar los criaderos del zancudo transmisor del dengue"/>
    <s v=""/>
  </r>
  <r>
    <s v="6ba32cf2-dc20-455f-9dab-3f81754287c0"/>
    <d v="2026-02-04T09:50:22"/>
    <d v="2026-02-04T09:50:30"/>
    <s v="Cl 13.  32-88"/>
    <x v="14"/>
    <d v="1899-12-30T09:45:00"/>
    <s v="Violet Jaramillo Valencia"/>
    <x v="3"/>
    <x v="42"/>
    <s v="Cl 13.  32-88"/>
    <n v="342408"/>
    <n v="-76530094"/>
    <n v="2"/>
    <n v="378603"/>
    <n v="330020"/>
    <s v="18N"/>
    <x v="2"/>
    <s v="Inst. Educativas Públicas"/>
    <s v="Institución educativaJosé María Carbonel"/>
    <s v="Si"/>
    <s v="Victor. Hugo  Torres - vigilante"/>
    <n v="0"/>
    <n v="140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1"/>
    <n v="1"/>
    <n v="0"/>
    <n v="0"/>
    <n v="3"/>
    <n v="3"/>
    <n v="0"/>
    <n v="0"/>
    <n v="10"/>
    <n v="10"/>
    <n v="0"/>
    <n v="0"/>
    <n v="18"/>
    <n v="0"/>
    <n v="0"/>
    <n v="0"/>
    <s v="No aplica"/>
    <n v="0"/>
    <n v="0"/>
    <x v="1"/>
    <s v="Ninguna"/>
    <s v="El señor vigilante.Victor Hugo, dice que no tienen  número telefónico"/>
    <s v=""/>
  </r>
  <r>
    <s v="efad8693-f727-468b-b763-ccaa71485a69"/>
    <d v="2026-02-04T09:46:48"/>
    <d v="2026-02-04T09:46:55"/>
    <s v="Av6 oeste # 31-27"/>
    <x v="14"/>
    <d v="1899-12-30T09:42:00"/>
    <s v="Magaly Guerrero Chicangan"/>
    <x v="5"/>
    <x v="44"/>
    <s v="Av6 oeste # 31-27"/>
    <n v="3454786"/>
    <n v="-76579017"/>
    <n v="1"/>
    <n v="382007"/>
    <n v="324589"/>
    <s v="18N"/>
    <x v="0"/>
    <s v="Vulcanizadoras"/>
    <s v="Vulcanizadora la ceiba"/>
    <s v="Si"/>
    <s v="Arnulfo Lopez"/>
    <n v="3112586647"/>
    <n v="28"/>
    <n v="0"/>
    <n v="0"/>
    <n v="0"/>
    <n v="0"/>
    <n v="0"/>
    <n v="0"/>
    <n v="0"/>
    <n v="0"/>
    <n v="2"/>
    <n v="2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1"/>
    <n v="0"/>
    <n v="0"/>
    <s v="No aplica"/>
    <n v="0"/>
    <n v="0"/>
    <x v="4"/>
    <s v="00"/>
    <s v="Se deja recomendaciones para que tengan buenas medidas de control y así evitar criaderos del zancudo transmisor del dengue"/>
    <s v=""/>
  </r>
  <r>
    <s v="2a4cf209-c45a-4f0c-93fc-a74afbb118a3"/>
    <d v="2026-02-04T09:44:53"/>
    <d v="2026-02-04T09:44:59"/>
    <s v="Kra 33A.  #12-B 98"/>
    <x v="14"/>
    <d v="1899-12-30T09:08:00"/>
    <s v="Violet Jaramillo Valencia"/>
    <x v="3"/>
    <x v="42"/>
    <s v="Kra 33A.  #12-B 98"/>
    <m/>
    <m/>
    <m/>
    <m/>
    <m/>
    <s v=""/>
    <x v="1"/>
    <s v="Unidades residenciales"/>
    <s v="Unidad Residencial los.Samanes"/>
    <s v="Si"/>
    <s v="Albeiro López - guarda de seguridad"/>
    <n v="3154927746"/>
    <n v="24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2"/>
    <n v="0"/>
    <n v="0"/>
    <n v="0"/>
    <s v="No aplica"/>
    <n v="0"/>
    <n v="0"/>
    <x v="1"/>
    <s v="Ninguna"/>
    <s v="No aplica"/>
    <s v=""/>
  </r>
  <r>
    <s v="b05e22a7-6813-49f5-864c-e72480d2e90b"/>
    <d v="2026-02-04T09:33:49"/>
    <d v="2026-02-04T09:33:55"/>
    <s v="A 8 oeste - C 30"/>
    <x v="14"/>
    <d v="1899-12-30T09:27:00"/>
    <s v="Magaly Guerrero Chicangan"/>
    <x v="5"/>
    <x v="44"/>
    <s v="A 8 oeste - C 30"/>
    <n v="3455515"/>
    <n v="-76577378"/>
    <n v="2"/>
    <n v="382088"/>
    <n v="324772"/>
    <s v="18N"/>
    <x v="1"/>
    <s v="Otras instituciones"/>
    <s v="Parque villa del mar"/>
    <s v="Si"/>
    <s v="Lorenzo aguirre"/>
    <n v="3213698562"/>
    <n v="25"/>
    <n v="0"/>
    <n v="0"/>
    <n v="0"/>
    <n v="0"/>
    <n v="0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5"/>
    <n v="2"/>
    <n v="0"/>
    <n v="0"/>
    <s v="No aplica"/>
    <n v="0"/>
    <n v="0"/>
    <x v="4"/>
    <s v="00"/>
    <s v="No hay medidas de control, se deja las respectivas recomendaciones al señor lorenzo de darle buen uso a las llantas para evitar los criaderos del zancudo transmisor del dengue"/>
    <s v=""/>
  </r>
  <r>
    <s v="41245495-0576-4cff-bdb3-b72ae8f635b2"/>
    <d v="2026-02-04T09:27:25"/>
    <d v="2026-02-04T09:27:31"/>
    <s v="A8 0este # 30c40"/>
    <x v="14"/>
    <d v="1899-12-30T09:06:00"/>
    <s v="Magaly Guerrero Chicangan"/>
    <x v="5"/>
    <x v="44"/>
    <s v="A8 0este # 30c40"/>
    <n v="3455557"/>
    <n v="-76577335"/>
    <n v="1"/>
    <n v="382092"/>
    <n v="324776"/>
    <s v="18N"/>
    <x v="2"/>
    <s v="Inst. Educativas Públicas"/>
    <s v="Jose holguin garces sede villa del mar"/>
    <s v="Si"/>
    <s v="Nevar alonso gaviria"/>
    <n v="3183480513"/>
    <n v="19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La fuente tiene peces aplican límpido a sifones"/>
    <s v="Se deja las respectivas recomendaciones para evitar criaderos del zancudo transmisor del dengue"/>
    <s v=""/>
  </r>
  <r>
    <s v="2f199942-9fed-4c54-8f98-a702448d554e"/>
    <d v="2026-02-04T09:01:58"/>
    <d v="2026-02-04T09:02:04"/>
    <s v="C 30 B oeste #6-10"/>
    <x v="14"/>
    <d v="1899-12-30T08:56:00"/>
    <s v="Magaly Guerrero Chicangan"/>
    <x v="5"/>
    <x v="44"/>
    <s v="C 30 B oeste #6-10"/>
    <n v="3454995"/>
    <n v="-76576685"/>
    <n v="2"/>
    <n v="382030"/>
    <n v="324849"/>
    <s v="18N"/>
    <x v="1"/>
    <s v="Instituciones religiosas"/>
    <s v="Iglesia cristiana pentecostal unida de colombia"/>
    <s v="Si"/>
    <s v="Mayerly"/>
    <n v="3169985772"/>
    <n v="18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7185163a-d27a-46e3-bd04-9e3eb3649be8"/>
    <d v="2026-02-05T12:03:39"/>
    <d v="2026-02-05T13:20:08"/>
    <s v="Cra 42 Bis - 41 B - 35"/>
    <x v="15"/>
    <d v="1899-12-30T12:00:00"/>
    <s v="Jackeline Vergara Reina "/>
    <x v="3"/>
    <x v="36"/>
    <s v="Cra 42 Bis - 41 B - 35"/>
    <n v="3414746"/>
    <n v="-76525732"/>
    <n v="10"/>
    <n v="377570"/>
    <n v="330503"/>
    <s v="18N"/>
    <x v="1"/>
    <s v="Otras instituciones"/>
    <s v="Fundación Alcohólicos Anónim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.."/>
    <s v="se encuentra cerrada"/>
    <s v="https://five.epicollect.net/api/media/control-larvario-en-lch-etv-2026?type=photo&amp;format=entry_original&amp;name=7185163a-d27a-46e3-bd04-9e3eb3649be8_1770311015.jpg"/>
  </r>
  <r>
    <s v="42463ab8-332d-49fd-bcaa-bf40801382e3"/>
    <d v="2026-02-05T12:32:50"/>
    <d v="2026-02-05T13:20:06"/>
    <s v="Cra 42 calle 15 B"/>
    <x v="15"/>
    <d v="1899-12-30T12:27:00"/>
    <s v="Jackeline Vergara Reina "/>
    <x v="3"/>
    <x v="36"/>
    <s v="Cra 42 calle 15 B"/>
    <n v="3415152"/>
    <n v="-76524963"/>
    <n v="8"/>
    <n v="377615"/>
    <n v="330589"/>
    <s v="18N"/>
    <x v="1"/>
    <s v="Centros de recreación"/>
    <s v="Parque el Triángulo"/>
    <s v="Si"/>
    <s v="Fainuri Restrepo abadía"/>
    <n v="3263501541"/>
    <n v="25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4"/>
    <n v="0"/>
    <n v="0"/>
    <n v="12"/>
    <n v="0"/>
    <n v="0"/>
    <n v="1"/>
    <s v="No aplica"/>
    <n v="0"/>
    <n v="0"/>
    <x v="4"/>
    <s v="Clorox"/>
    <s v="se observa una llanta positiva para criadero de zancudo se eliminan y se dan las recomendaciones"/>
    <s v=""/>
  </r>
  <r>
    <s v="63e24fb7-f6dc-4b36-af65-c57a26cfa146"/>
    <d v="2026-02-05T11:42:10"/>
    <d v="2026-02-05T13:20:03"/>
    <s v="Cra 42 A # 14 A - 17"/>
    <x v="15"/>
    <d v="1899-12-30T11:39:00"/>
    <s v="Jackeline Vergara Reina "/>
    <x v="3"/>
    <x v="36"/>
    <s v="Cra 42 A # 14 A - 17"/>
    <n v="3414891"/>
    <n v="-76527516"/>
    <n v="20"/>
    <n v="377587"/>
    <n v="330305"/>
    <s v="18N"/>
    <x v="0"/>
    <s v="Talleres"/>
    <s v="Taller Jeisson"/>
    <s v="Si"/>
    <s v="Jeison Diaz"/>
    <n v="3163505560"/>
    <n v="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4164b031-c396-4613-b2e7-f7099bdac5f1"/>
    <d v="2026-02-05T11:27:53"/>
    <d v="2026-02-05T13:20:00"/>
    <s v="Cra 42 A # 14 B - 15"/>
    <x v="15"/>
    <d v="1899-12-30T11:16:00"/>
    <s v="Jackeline Vergara Reina "/>
    <x v="3"/>
    <x v="36"/>
    <s v="Cra 42 A # 14 B - 15"/>
    <n v="3414881"/>
    <n v="-76527181"/>
    <n v="8"/>
    <n v="377586"/>
    <n v="330342"/>
    <s v="18N"/>
    <x v="2"/>
    <s v="Jardines infantiles"/>
    <s v="Jardín infantil I.E Carlos Holguín lloreda Sede Jardin Nacional N2"/>
    <s v="Si"/>
    <s v="Jhon Jair Ramirez"/>
    <n v="3218738012"/>
    <n v="200"/>
    <n v="3"/>
    <n v="3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3"/>
    <n v="0"/>
    <n v="0"/>
    <n v="0"/>
    <s v="No aplica"/>
    <n v="0"/>
    <n v="0"/>
    <x v="1"/>
    <s v="Hipocalórico"/>
    <s v="Ninguna"/>
    <s v=""/>
  </r>
  <r>
    <s v="3810cf1a-1705-4316-b4c0-c69124859621"/>
    <d v="2026-02-05T11:12:56"/>
    <d v="2026-02-05T13:19:58"/>
    <s v="Calle 14 B # 41A - 05"/>
    <x v="15"/>
    <d v="1899-12-30T10:53:00"/>
    <s v="Jackeline Vergara Reina "/>
    <x v="3"/>
    <x v="36"/>
    <s v="Calle 14 B # 41A - 05"/>
    <n v="3415639"/>
    <n v="-76526513"/>
    <n v="6"/>
    <n v="377669"/>
    <n v="330416"/>
    <s v="18N"/>
    <x v="2"/>
    <s v="Inst. Educativas Públicas"/>
    <s v="Institución educativo Carlos Holguín Lloreda Costa Rica"/>
    <s v="Si"/>
    <s v="Gladys manriquez"/>
    <n v="6023372822"/>
    <n v="574"/>
    <n v="2"/>
    <n v="2"/>
    <n v="0"/>
    <n v="0"/>
    <n v="0"/>
    <n v="0"/>
    <n v="0"/>
    <n v="0"/>
    <n v="4"/>
    <n v="4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5"/>
    <n v="0"/>
    <n v="0"/>
    <n v="4"/>
    <s v="No aplica"/>
    <n v="0"/>
    <n v="0"/>
    <x v="4"/>
    <s v="Clorox"/>
    <s v="se observa 4 llantas con agua la cual está positiva para el criadero de zancudo seeliminan y se dan las recomendaciones"/>
    <s v=""/>
  </r>
  <r>
    <s v="8dc1d5f7-85cf-4cfb-9570-c476a04e551d"/>
    <d v="2026-02-05T10:48:09"/>
    <d v="2026-02-05T13:19:55"/>
    <s v="Cra 41A- 14 C - 50"/>
    <x v="15"/>
    <d v="1899-12-30T10:39:00"/>
    <s v="Jackeline Vergara Reina "/>
    <x v="3"/>
    <x v="36"/>
    <s v="Cra 41A- 14 C - 50"/>
    <n v="3415956"/>
    <n v="-76525677"/>
    <n v="11"/>
    <n v="377704"/>
    <n v="330509"/>
    <s v="18N"/>
    <x v="1"/>
    <s v="Otras instituciones"/>
    <s v="IPS Divino Niño"/>
    <s v="Si"/>
    <s v="Jayer hinestroza Amu"/>
    <n v="3174766345"/>
    <n v="15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7"/>
    <n v="0"/>
    <n v="0"/>
    <n v="9"/>
    <n v="0"/>
    <n v="0"/>
    <n v="0"/>
    <s v="No aplica"/>
    <n v="0"/>
    <n v="0"/>
    <x v="1"/>
    <s v="Clorox"/>
    <s v="Ninguna"/>
    <s v=""/>
  </r>
  <r>
    <s v="863f5dbf-7b07-49b3-8f2b-c414a2001d36"/>
    <d v="2026-02-05T10:11:14"/>
    <d v="2026-02-05T13:19:53"/>
    <s v="Cra 40 A- 14 B - 32"/>
    <x v="15"/>
    <d v="1899-12-30T10:08:00"/>
    <s v="Jackeline Vergara Reina "/>
    <x v="3"/>
    <x v="36"/>
    <s v="Cra 40 A- 14 B - 32"/>
    <n v="3417227"/>
    <n v="-76526734"/>
    <n v="4"/>
    <n v="377845"/>
    <n v="330392"/>
    <s v="18N"/>
    <x v="1"/>
    <s v="Otras instituciones"/>
    <s v="Floristería walter"/>
    <s v="Si"/>
    <s v="Walter chamorro"/>
    <n v="3117134685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Clorox"/>
    <s v="Ninguna"/>
    <s v=""/>
  </r>
  <r>
    <s v="38061a07-5343-42f1-91b1-3cd8b6b9d65a"/>
    <d v="2026-02-05T10:03:15"/>
    <d v="2026-02-05T13:19:51"/>
    <s v="Cra 40 # 14 B - 21"/>
    <x v="15"/>
    <d v="1899-12-30T09:59:00"/>
    <s v="Jackeline Vergara Reina "/>
    <x v="3"/>
    <x v="36"/>
    <s v="Cra 40 # 14 B - 21"/>
    <n v="3417711"/>
    <n v="-76526879"/>
    <n v="5"/>
    <n v="377899"/>
    <n v="330376"/>
    <s v="18N"/>
    <x v="2"/>
    <s v="Inst. Educativas Privadas"/>
    <s v="Colegio Nueva Granada"/>
    <s v="Si"/>
    <s v="Martha Ortiz"/>
    <n v="3162561815"/>
    <n v="6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9"/>
    <n v="0"/>
    <n v="0"/>
    <n v="0"/>
    <s v="No aplica"/>
    <n v="0"/>
    <n v="0"/>
    <x v="1"/>
    <s v="Clorox"/>
    <s v="Ninguna"/>
    <s v=""/>
  </r>
  <r>
    <s v="abab0a20-a988-41f2-8c97-4a29e9e8ea35"/>
    <d v="2026-02-05T12:18:25"/>
    <d v="2026-02-05T12:18:32"/>
    <s v="Cl 12-C.  #29-A-1 -91"/>
    <x v="15"/>
    <d v="1899-12-30T12:13:00"/>
    <s v="Violet Jaramillo Valencia"/>
    <x v="3"/>
    <x v="45"/>
    <s v="Cl 12-C.  #29-A-1 -91"/>
    <n v="3429603"/>
    <n v="-76527895"/>
    <n v="2"/>
    <n v="379214"/>
    <n v="330265"/>
    <s v="18N"/>
    <x v="1"/>
    <s v="Centros de recreación"/>
    <s v="Parque Ornamental.Colseguros"/>
    <s v="Si"/>
    <s v="Jorge.Mario  Nieto. Duque"/>
    <n v="3218042496"/>
    <n v="15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Ninguna"/>
    <s v="Otros (bebederos de pájaros)."/>
    <s v=""/>
  </r>
  <r>
    <s v="4f3a25ee-dd4f-493c-b73d-d2d600b97bf8"/>
    <d v="2026-02-05T12:17:04"/>
    <d v="2026-02-05T12:25:06"/>
    <s v="41b#15-07"/>
    <x v="15"/>
    <d v="1899-12-30T12:07:00"/>
    <s v="Diana Milays Quinonez Manyoma"/>
    <x v="3"/>
    <x v="36"/>
    <s v="41b#15-07"/>
    <n v="3415331"/>
    <n v="-7652551"/>
    <n v="3"/>
    <n v="377635"/>
    <n v="330528"/>
    <s v="18N"/>
    <x v="1"/>
    <s v="Otras instituciones"/>
    <s v="Caseta comunal y parque fanny"/>
    <s v="Si"/>
    <s v="Fanny Duarte"/>
    <n v="3256089632"/>
    <n v="30"/>
    <n v="0"/>
    <n v="0"/>
    <n v="0"/>
    <n v="0"/>
    <n v="0"/>
    <n v="0"/>
    <n v="0"/>
    <n v="0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3"/>
    <n v="0"/>
    <n v="0"/>
    <n v="9"/>
    <n v="1"/>
    <n v="1"/>
    <n v="1"/>
    <s v="No aplica"/>
    <n v="0"/>
    <n v="0"/>
    <x v="4"/>
    <s v="00"/>
    <s v="Se le deja recomendaciones para evitar criaderos del zancudo transmisor del dengue"/>
    <s v="https://five.epicollect.net/api/media/control-larvario-en-lch-etv-2026?type=photo&amp;format=entry_original&amp;name=4f3a25ee-dd4f-493c-b73d-d2d600b97bf8_1770311779.jpg"/>
  </r>
  <r>
    <s v="5170a4f5-9acc-4b32-bcbe-82ccd9001fcd"/>
    <d v="2026-02-05T12:08:21"/>
    <d v="2026-02-05T12:10:58"/>
    <s v="Kra 29-A.2.   #12-B-60"/>
    <x v="15"/>
    <d v="1899-12-30T11:57:00"/>
    <s v="Violet Jaramillo Valencia"/>
    <x v="3"/>
    <x v="45"/>
    <s v="Kra 29-A.2.   #12-B-60"/>
    <n v="3429858"/>
    <n v="-76528229"/>
    <n v="3"/>
    <n v="379242"/>
    <n v="330228"/>
    <s v="18N"/>
    <x v="1"/>
    <s v="Unidades residenciales"/>
    <s v="Unidad Residencial Torres de Santa Clara"/>
    <s v="Si"/>
    <s v="Juan. Botina. Guardade  seguridad"/>
    <n v="3218407411"/>
    <n v="1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3"/>
    <n v="3"/>
    <n v="8"/>
    <n v="3"/>
    <n v="3"/>
    <n v="3"/>
    <s v="No aplica"/>
    <n v="0"/>
    <n v="0"/>
    <x v="4"/>
    <s v="Ninguna"/>
    <s v="En otros los 3 positivos con larvas Se encuentra en 3 bebederos de pájaros."/>
    <s v="https://five.epicollect.net/api/media/control-larvario-en-lch-etv-2026?type=photo&amp;format=entry_original&amp;name=5170a4f5-9acc-4b32-bcbe-82ccd9001fcd_1770311296.jpg"/>
  </r>
  <r>
    <s v="2057e87b-59e9-43f3-99fe-c027b9d8463c"/>
    <d v="2026-02-05T12:03:26"/>
    <d v="2026-02-05T12:03:34"/>
    <s v="Cl14#41a-33"/>
    <x v="15"/>
    <d v="1899-12-30T11:50:00"/>
    <s v="Diana Milays Quinonez Manyoma"/>
    <x v="3"/>
    <x v="36"/>
    <s v="Cl14#41a-33"/>
    <n v="3415736"/>
    <n v="-76527924"/>
    <n v="3"/>
    <n v="377680"/>
    <n v="330260"/>
    <s v="18N"/>
    <x v="1"/>
    <s v="Otras instituciones"/>
    <s v="Escuela de artes marciales chérn ĺung"/>
    <s v="Si"/>
    <s v="Wuillian nuñez"/>
    <n v="3148171711"/>
    <n v="2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108a2f69-7aba-4cac-873f-e998d7d19511"/>
    <d v="2026-02-05T11:55:15"/>
    <d v="2026-02-05T11:56:40"/>
    <s v="Cl 39 # 25 B- 21"/>
    <x v="15"/>
    <d v="1899-12-30T11:43:00"/>
    <s v="Fainory Santa Gallego"/>
    <x v="6"/>
    <x v="47"/>
    <s v="Cl 39 # 25 B- 21"/>
    <n v="3434595"/>
    <n v="-76503436"/>
    <n v="15"/>
    <n v="379761"/>
    <n v="332984"/>
    <s v="18N"/>
    <x v="3"/>
    <s v="Instituciones de salud"/>
    <s v="IPS El Rodeo"/>
    <s v="Si"/>
    <s v="Didier Gonzalez"/>
    <n v="3161364479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  <s v="No aplica"/>
    <n v="0"/>
    <n v="0"/>
    <x v="1"/>
    <s v="Límpido"/>
    <s v="No aplica"/>
    <s v=""/>
  </r>
  <r>
    <s v="3b1d70b3-27d3-4aa9-b1b6-1d638eed9a53"/>
    <d v="2026-02-05T11:42:01"/>
    <d v="2026-02-05T11:56:35"/>
    <s v="Cl 39 # 25 A-43"/>
    <x v="15"/>
    <d v="1899-12-30T10:54:00"/>
    <s v="Fainory Santa Gallego"/>
    <x v="6"/>
    <x v="47"/>
    <s v="Cl 39 # 25 A-43"/>
    <n v="3435006"/>
    <n v="-76503618"/>
    <n v="15"/>
    <n v="379807"/>
    <n v="332964"/>
    <s v="18N"/>
    <x v="2"/>
    <s v="Inst. Educativas Públicas"/>
    <s v="Institución educativa. Marice Sinisterra Principal"/>
    <s v="Si"/>
    <s v="Danilo Paz Moreno"/>
    <n v="3015050677"/>
    <n v="37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1"/>
    <n v="1"/>
    <n v="0"/>
    <n v="0"/>
    <s v="No aplica"/>
    <n v="0"/>
    <n v="0"/>
    <x v="4"/>
    <s v="Ninguna"/>
    <s v="Un Sumidero  Positivo. Se Habla  con el Rector. Danilo paz.se dan todas las recomendaciones. Por favor  aplicar límpido al sumidero  una vez  por semana"/>
    <s v="https://five.epicollect.net/api/media/control-larvario-en-lch-etv-2026?type=photo&amp;format=entry_original&amp;name=3b1d70b3-27d3-4aa9-b1b6-1d638eed9a53_1770309689.jpg"/>
  </r>
  <r>
    <s v="7454a918-35c1-4fd2-a882-d68957e95596"/>
    <d v="2026-02-05T10:54:51"/>
    <d v="2026-02-05T11:56:30"/>
    <s v="Kr25 A # 39- 38"/>
    <x v="15"/>
    <d v="1899-12-30T10:51:00"/>
    <s v="Fainory Santa Gallego"/>
    <x v="6"/>
    <x v="47"/>
    <s v="Kr25 A # 39- 38"/>
    <n v="3435679"/>
    <n v="-76503673"/>
    <n v="3"/>
    <n v="379881"/>
    <n v="332958"/>
    <s v="18N"/>
    <x v="1"/>
    <s v="Instituciones religiosas"/>
    <s v="Parroquia  Natividad del señor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Cerrado"/>
    <s v="Cerrado"/>
    <s v=""/>
  </r>
  <r>
    <s v="e852ffc0-0876-4caa-b369-979c3fcf121d"/>
    <d v="2026-02-05T10:50:40"/>
    <d v="2026-02-05T11:56:26"/>
    <s v="Kr 25 A # 39 - 36"/>
    <x v="15"/>
    <d v="1899-12-30T10:35:00"/>
    <s v="Fainory Santa Gallego"/>
    <x v="6"/>
    <x v="47"/>
    <s v="Kr 25 A # 39 - 36"/>
    <n v="3435646"/>
    <n v="-76503788"/>
    <n v="3"/>
    <n v="379878"/>
    <n v="332945"/>
    <s v="18N"/>
    <x v="1"/>
    <s v="Otras instituciones"/>
    <s v="Fundación  Color Esperanza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La puerta esta abierta timbro y no contestan .y se escucha gente  hablando"/>
    <s v=""/>
  </r>
  <r>
    <s v="ceb56f6e-b1b0-40e6-89d2-1fafc1cc39d6"/>
    <d v="2026-02-05T10:35:37"/>
    <d v="2026-02-05T11:56:21"/>
    <s v="Kr24 B # 41 -78"/>
    <x v="15"/>
    <d v="1899-12-30T10:24:00"/>
    <s v="Fainory Santa Gallego"/>
    <x v="6"/>
    <x v="48"/>
    <s v="Kr24 B # 41 -78"/>
    <n v="3437253"/>
    <n v="-765025"/>
    <n v="6"/>
    <n v="380055"/>
    <n v="333089"/>
    <s v="18N"/>
    <x v="0"/>
    <s v="Vulcanizadoras"/>
    <s v="Vulcanizadora sin nombre"/>
    <s v="Si"/>
    <s v="Joel Lozada"/>
    <n v="3153398820"/>
    <n v="1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Agua  con límpido"/>
    <s v="No aplica"/>
    <s v=""/>
  </r>
  <r>
    <s v="980273f1-a23f-4ae4-a912-4c39e454064c"/>
    <d v="2026-02-05T10:23:59"/>
    <d v="2026-02-05T11:56:16"/>
    <s v="Kr 24 C # 39 - 72"/>
    <x v="15"/>
    <d v="1899-12-30T09:57:00"/>
    <s v="Fainory Santa Gallego"/>
    <x v="6"/>
    <x v="48"/>
    <s v="Kr 24 C # 39 - 72"/>
    <n v="3437341"/>
    <n v="-76503743"/>
    <n v="5"/>
    <n v="380065"/>
    <n v="332950"/>
    <s v="18N"/>
    <x v="1"/>
    <s v="Otras instituciones"/>
    <s v="Sede Comunal  Asturia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Cerrado"/>
    <s v="Cerrado"/>
    <s v=""/>
  </r>
  <r>
    <s v="3c23344a-d513-44a0-b53d-d0fb7bcf9e07"/>
    <d v="2026-02-05T09:52:34"/>
    <d v="2026-02-05T11:56:11"/>
    <s v="Cl 41 # 24 B 28"/>
    <x v="15"/>
    <d v="1899-12-30T09:46:00"/>
    <s v="Fainory Santa Gallego"/>
    <x v="6"/>
    <x v="48"/>
    <s v="Cl 41 # 24 B 28"/>
    <n v="3437656"/>
    <n v="-76503512"/>
    <n v="16"/>
    <n v="380100"/>
    <n v="332976"/>
    <s v="18N"/>
    <x v="1"/>
    <s v="Instituciones religiosas"/>
    <s v="Iglesia Cristiana  Manantiales de vida"/>
    <s v="Si"/>
    <s v="Pastora Ana Lucía Romero"/>
    <n v="3154010166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6c684245-573d-4a40-94eb-520ed8339057"/>
    <d v="2026-02-05T09:46:42"/>
    <d v="2026-02-05T11:56:06"/>
    <s v="Cl 41 # 24 B -28"/>
    <x v="15"/>
    <d v="1899-12-30T09:26:00"/>
    <s v="Fainory Santa Gallego"/>
    <x v="6"/>
    <x v="48"/>
    <s v="Cl 41 # 24 B -28"/>
    <n v="3437658"/>
    <n v="-7650351"/>
    <n v="5"/>
    <n v="380100"/>
    <n v="332976"/>
    <s v="18N"/>
    <x v="1"/>
    <s v="Otras instituciones"/>
    <s v="Comedor comunitario  .Manantiales de.vida"/>
    <s v="Si"/>
    <s v="Ana Lucía romero"/>
    <n v="3154010166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887af632-2ae9-4c87-8ef7-0453d3d8544a"/>
    <d v="2026-02-05T09:26:19"/>
    <d v="2026-02-05T11:56:01"/>
    <s v="Kr 23 # 41 -84"/>
    <x v="15"/>
    <d v="1899-12-30T09:06:00"/>
    <s v="Fainory Santa Gallego"/>
    <x v="6"/>
    <x v="48"/>
    <s v="Kr 23 # 41 -84"/>
    <n v="3439229"/>
    <n v="-7650325"/>
    <n v="3"/>
    <n v="380274"/>
    <n v="333006"/>
    <s v="18N"/>
    <x v="1"/>
    <s v="Estaciones de servicio"/>
    <s v="Serviteca Sindical"/>
    <s v="Si"/>
    <s v="Geovanny Rodriguez"/>
    <n v="3167569944"/>
    <n v="4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s v="No aplica"/>
    <n v="0"/>
    <n v="0"/>
    <x v="1"/>
    <s v="No almaceno agua"/>
    <s v="No aplica"/>
    <s v=""/>
  </r>
  <r>
    <s v="89120286-230b-4c18-b319-f19c896d2c62"/>
    <d v="2026-02-05T09:06:19"/>
    <d v="2026-02-05T11:55:57"/>
    <s v="Kr 23 # 41 - 44"/>
    <x v="15"/>
    <d v="1899-12-30T08:53:00"/>
    <s v="Fainory Santa Gallego"/>
    <x v="6"/>
    <x v="48"/>
    <s v="Kr 23 # 41 - 44"/>
    <n v="3439177"/>
    <n v="-76503673"/>
    <n v="4"/>
    <n v="380268"/>
    <n v="332959"/>
    <s v="18N"/>
    <x v="0"/>
    <s v="Vulcanizadoras"/>
    <s v="Vulcanizadora Maserati"/>
    <s v="Si"/>
    <s v="Jean Vera"/>
    <n v="3183695034"/>
    <n v="2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Límpido"/>
    <s v="No aplica"/>
    <s v=""/>
  </r>
  <r>
    <s v="f26bf36e-557b-4215-a865-5d63e84871e1"/>
    <d v="2026-02-05T08:53:44"/>
    <d v="2026-02-05T11:55:52"/>
    <s v="Kr 23 # 39 - 30"/>
    <x v="15"/>
    <d v="1899-12-30T08:42:00"/>
    <s v="Fainory Santa Gallego"/>
    <x v="6"/>
    <x v="47"/>
    <s v="Kr 23 # 39 - 30"/>
    <n v="3438718"/>
    <n v="-76504544"/>
    <n v="10"/>
    <n v="380217"/>
    <n v="332862"/>
    <s v="18N"/>
    <x v="0"/>
    <s v="Talleres"/>
    <s v="Taller lámina y pintura Washington"/>
    <s v="Si"/>
    <s v="Marino Tabares"/>
    <n v="3135006052"/>
    <n v="3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0"/>
    <n v="0"/>
    <s v="No aplica"/>
    <n v="0"/>
    <n v="0"/>
    <x v="1"/>
    <s v="Ninguna"/>
    <s v="No aplica"/>
    <s v=""/>
  </r>
  <r>
    <s v="c5aadb9a-91c4-47a6-b60f-94b99ddfe435"/>
    <d v="2026-02-05T08:42:15"/>
    <d v="2026-02-05T11:55:47"/>
    <s v="Kr 23 # 36 A 50"/>
    <x v="15"/>
    <d v="1899-12-30T08:27:00"/>
    <s v="Fainory Santa Gallego"/>
    <x v="6"/>
    <x v="47"/>
    <s v="Kr 23 # 36 A 50"/>
    <n v="3438717"/>
    <n v="-76505035"/>
    <n v="7"/>
    <n v="380217"/>
    <n v="332807"/>
    <s v="18N"/>
    <x v="1"/>
    <s v="Hoteles"/>
    <s v="Amoblados Latin Love"/>
    <s v="Si"/>
    <s v="Jhon Mario Ocampo"/>
    <n v="3157211389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43d700d3-c4f5-4bb5-858f-a0aa7e162b54"/>
    <d v="2026-02-05T11:50:35"/>
    <d v="2026-02-05T11:50:43"/>
    <s v="Cl 12-B.  # d23-24"/>
    <x v="15"/>
    <d v="1899-12-30T11:46:00"/>
    <s v="Violet Jaramillo Valencia"/>
    <x v="3"/>
    <x v="45"/>
    <s v="Cl 12-B.  # d23-24"/>
    <n v="3430178"/>
    <n v="-76529385"/>
    <n v="3"/>
    <n v="379277"/>
    <n v="330100"/>
    <s v="18N"/>
    <x v="1"/>
    <s v="Edificios"/>
    <s v="Edificio. Yemanya"/>
    <s v="Si"/>
    <s v="Alexander.Troches"/>
    <n v="3929512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0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43d700d3-c4f5-4bb5-858f-a0aa7e162b54_1770310228.jpg"/>
  </r>
  <r>
    <s v="1e5b0132-d24b-474f-8f56-939c46fbfeda"/>
    <d v="2026-02-05T11:08:36"/>
    <d v="2026-02-05T11:14:01"/>
    <s v="Cl 14 b #41a-25"/>
    <x v="15"/>
    <d v="1899-12-30T10:59:00"/>
    <s v="Diana Milays Quinonez Manyoma"/>
    <x v="3"/>
    <x v="36"/>
    <s v="Cl 14 b #41a-25"/>
    <n v="3415313"/>
    <n v="-76527068"/>
    <n v="10"/>
    <n v="377633"/>
    <n v="330355"/>
    <s v="18N"/>
    <x v="1"/>
    <s v="Otras instituciones"/>
    <s v="Centro deatencion emcali"/>
    <s v="Si"/>
    <s v="Kora alarcon"/>
    <n v="3163019502"/>
    <n v="3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limpido"/>
    <s v="Se le deja recomendaciones para evitar criaderos del zancudo transmisor del dengue"/>
    <s v=""/>
  </r>
  <r>
    <s v="5a1637fc-4101-4423-b259-520a9b93911a"/>
    <d v="2026-02-05T10:55:27"/>
    <d v="2026-02-05T11:13:56"/>
    <s v="Cl14b#41a-25"/>
    <x v="15"/>
    <d v="1899-12-30T10:48:00"/>
    <s v="Diana Milays Quinonez Manyoma"/>
    <x v="3"/>
    <x v="36"/>
    <s v="Cl14b#41a-25"/>
    <n v="3415566"/>
    <n v="-76527005"/>
    <n v="3"/>
    <n v="377661"/>
    <n v="330362"/>
    <s v="18N"/>
    <x v="1"/>
    <s v="Parqueaderos"/>
    <s v="Parqueader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00"/>
    <s v="No aplica"/>
    <s v=""/>
  </r>
  <r>
    <s v="2ee13b9e-2d3b-4154-8883-2e6e9a652a39"/>
    <d v="2026-02-05T10:46:36"/>
    <d v="2026-02-05T11:13:51"/>
    <s v="Kra41c#14c-26"/>
    <x v="15"/>
    <d v="1899-12-30T10:40:00"/>
    <s v="Diana Milays Quinonez Manyoma"/>
    <x v="3"/>
    <x v="36"/>
    <s v="Kra41c#14c-26"/>
    <n v="3415933"/>
    <n v="-7652597"/>
    <n v="4"/>
    <n v="377702"/>
    <n v="330477"/>
    <s v="18N"/>
    <x v="1"/>
    <s v="Bomberos y defensa civil "/>
    <s v="Defensa civil colombiana jdc sur oriental"/>
    <s v="Si"/>
    <s v="Melissa guerrero"/>
    <n v="6023369600"/>
    <n v="30"/>
    <n v="0"/>
    <n v="0"/>
    <n v="0"/>
    <n v="0"/>
    <n v="0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Fumigan"/>
    <s v="Se le deja recomendaciones para evitar criaderos del zancudo transmisor del dengue"/>
    <s v=""/>
  </r>
  <r>
    <s v="d3a8b6e5-2d09-4258-9dad-b4b9f60f1a9d"/>
    <d v="2026-02-05T11:05:40"/>
    <d v="2026-02-05T11:05:58"/>
    <s v="Cl 12-C   #29-A-5-09"/>
    <x v="15"/>
    <d v="1899-12-30T10:50:00"/>
    <s v="Violet Jaramillo Valencia"/>
    <x v="3"/>
    <x v="45"/>
    <s v="Cl 12-C   #29-A-5-09"/>
    <n v="3428678"/>
    <n v="-76528507"/>
    <n v="3"/>
    <n v="379111"/>
    <n v="330197"/>
    <s v="18N"/>
    <x v="1"/>
    <s v="Unidades residenciales"/>
    <s v="Unidad Residencial  Santa Clara Manzana  E"/>
    <s v="Si"/>
    <s v="Julián.García.Pineda - Guarda de seguridad"/>
    <n v="3174402591"/>
    <n v="24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inguna"/>
    <s v="No aplica"/>
    <s v=""/>
  </r>
  <r>
    <s v="5ea92222-79c8-482b-b4e9-4be904072115"/>
    <d v="2026-02-05T10:59:55"/>
    <d v="2026-02-05T11:01:29"/>
    <s v="C 72 B  . K.23"/>
    <x v="15"/>
    <d v="1899-12-30T10:49:00"/>
    <s v="Hector Escobar Osorio"/>
    <x v="8"/>
    <x v="52"/>
    <s v="C 72 B  . K.23"/>
    <n v="3442217"/>
    <n v="-764872"/>
    <n v="1"/>
    <n v="380601"/>
    <n v="334789"/>
    <s v="18N"/>
    <x v="1"/>
    <s v="Centros de recreación"/>
    <s v="Parque infantil . Ulpiano Lloreda"/>
    <s v="Si"/>
    <s v="Nadie"/>
    <n v="0"/>
    <n v="60"/>
    <n v="0"/>
    <n v="0"/>
    <n v="0"/>
    <n v="0"/>
    <n v="0"/>
    <n v="0"/>
    <n v="0"/>
    <n v="0"/>
    <n v="6"/>
    <n v="6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2"/>
    <n v="0"/>
    <n v="2"/>
    <s v="No aplica"/>
    <n v="0"/>
    <n v="0"/>
    <x v="4"/>
    <s v="Ninguna"/>
    <s v="No aplica"/>
    <s v=""/>
  </r>
  <r>
    <s v="fedff76b-a9be-41e7-9d7b-d82ed6715a05"/>
    <d v="2026-02-05T10:38:30"/>
    <d v="2026-02-05T11:01:22"/>
    <s v="C 72 B k 24"/>
    <x v="15"/>
    <d v="1899-12-30T10:27:00"/>
    <s v="Hector Escobar Osorio"/>
    <x v="8"/>
    <x v="52"/>
    <s v="C 72 B k 24"/>
    <n v="3441306"/>
    <n v="-76488914"/>
    <n v="2"/>
    <n v="380501"/>
    <n v="334599"/>
    <s v="18N"/>
    <x v="3"/>
    <s v="Instituciones de salud"/>
    <s v="Centro de.Salud. . Ulpiano Lloreda"/>
    <s v="Si"/>
    <s v="Yolanda.. cardona"/>
    <n v="3184276441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"/>
    <n v="0"/>
    <n v="0"/>
    <n v="1"/>
    <n v="0"/>
    <n v="0"/>
    <n v="0"/>
    <s v="No aplica"/>
    <n v="0"/>
    <n v="0"/>
    <x v="1"/>
    <s v="Ninguna"/>
    <s v="No aplica"/>
    <s v=""/>
  </r>
  <r>
    <s v="37cc8503-5083-4db2-93dc-463744dedd9d"/>
    <d v="2026-02-05T10:22:05"/>
    <d v="2026-02-05T11:01:17"/>
    <s v="C 72  k  24"/>
    <x v="15"/>
    <d v="1899-12-30T10:12:00"/>
    <s v="Hector Escobar Osorio"/>
    <x v="8"/>
    <x v="52"/>
    <s v="C 72  k  24"/>
    <n v="3441313"/>
    <n v="-7648923"/>
    <n v="2"/>
    <n v="380502"/>
    <n v="334564"/>
    <s v="18N"/>
    <x v="1"/>
    <s v="Centros de recreación"/>
    <s v="Polideportivo . Ulpiano . Lloreda"/>
    <s v="Si"/>
    <s v="Luí.Garcia"/>
    <n v="3028364062"/>
    <n v="10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3"/>
    <n v="0"/>
    <n v="0"/>
    <n v="1"/>
    <s v="No aplica"/>
    <n v="0"/>
    <n v="0"/>
    <x v="1"/>
    <s v="Ninguna"/>
    <s v="No aplica"/>
    <s v=""/>
  </r>
  <r>
    <s v="f33e6664-1012-4233-a14e-bac70dcfd587"/>
    <d v="2026-02-05T10:06:24"/>
    <d v="2026-02-05T11:01:12"/>
    <s v="C 72.. B   # b25 - 06"/>
    <x v="15"/>
    <d v="1899-12-30T09:45:00"/>
    <s v="Hector Escobar Osorio"/>
    <x v="8"/>
    <x v="52"/>
    <s v="C 72.. B   # b25 - 06"/>
    <n v="3439235"/>
    <n v="-76490843"/>
    <n v="2"/>
    <n v="380272"/>
    <n v="334384"/>
    <s v="18N"/>
    <x v="1"/>
    <s v="Instituciones religiosas"/>
    <s v="Parroquia . Santa . Lucía"/>
    <s v="Si"/>
    <s v="Jairo . Moreno"/>
    <n v="3158688035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1"/>
    <n v="2"/>
    <n v="0"/>
    <n v="0"/>
    <n v="4"/>
    <n v="0"/>
    <n v="0"/>
    <n v="0"/>
    <s v="No aplica"/>
    <n v="0"/>
    <n v="0"/>
    <x v="1"/>
    <s v="Ninguna"/>
    <s v="No aplica"/>
    <s v=""/>
  </r>
  <r>
    <s v="1b928f71-9843-4fdd-b544-3a838f2ff598"/>
    <d v="2026-02-05T08:55:30"/>
    <d v="2026-02-05T11:01:07"/>
    <s v="C  72 . K  25 A"/>
    <x v="15"/>
    <d v="1899-12-30T08:46:00"/>
    <s v="Hector Escobar Osorio"/>
    <x v="8"/>
    <x v="52"/>
    <s v="C  72 . K  25 A"/>
    <n v="3439287"/>
    <n v="-76491245"/>
    <n v="2"/>
    <n v="380278"/>
    <n v="334339"/>
    <s v="18N"/>
    <x v="1"/>
    <s v="Otras instituciones"/>
    <s v="Separador . Vial  . Ulpiano"/>
    <s v="Si"/>
    <s v="Nadie  ."/>
    <n v="0"/>
    <n v="120"/>
    <n v="0"/>
    <n v="0"/>
    <n v="0"/>
    <n v="0"/>
    <n v="0"/>
    <n v="0"/>
    <n v="0"/>
    <n v="0"/>
    <n v="7"/>
    <n v="7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8"/>
    <n v="1"/>
    <n v="0"/>
    <n v="2"/>
    <s v="No aplica"/>
    <n v="0"/>
    <n v="0"/>
    <x v="4"/>
    <s v="Ninguna"/>
    <s v="No aplica"/>
    <s v="https://five.epicollect.net/api/media/control-larvario-en-lch-etv-2026?type=photo&amp;format=entry_original&amp;name=1b928f71-9843-4fdd-b544-3a838f2ff598_1770299644.jpg"/>
  </r>
  <r>
    <s v="d63f5ab1-345e-46cb-bb5b-a8a7802aec25"/>
    <d v="2026-02-05T08:40:31"/>
    <d v="2026-02-05T11:01:02"/>
    <s v="C71 #.25 A - 15"/>
    <x v="15"/>
    <d v="1899-12-30T08:21:00"/>
    <s v="Hector Escobar Osorio"/>
    <x v="8"/>
    <x v="52"/>
    <s v="C71 #.25 A - 15"/>
    <n v="3439473"/>
    <n v="-76492045"/>
    <n v="2"/>
    <n v="380299"/>
    <n v="334251"/>
    <s v="18N"/>
    <x v="2"/>
    <s v="Inst. Educativas Públicas"/>
    <s v="Instucion.. educativa . Bartolomé . Lobo guerrero . SedeEnriquehola ya"/>
    <s v="Si"/>
    <s v="Yenifer chacon"/>
    <n v="3154850558"/>
    <n v="270"/>
    <n v="0"/>
    <n v="0"/>
    <n v="0"/>
    <n v="0"/>
    <n v="0"/>
    <n v="0"/>
    <n v="0"/>
    <n v="0"/>
    <n v="5"/>
    <n v="5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7"/>
    <n v="0"/>
    <n v="0"/>
    <n v="2"/>
    <s v="No aplica"/>
    <n v="0"/>
    <n v="0"/>
    <x v="1"/>
    <s v="Ninguna"/>
    <s v="No aplica"/>
    <s v=""/>
  </r>
  <r>
    <s v="ef0cc8dd-f67f-42ae-b82e-54936914826f"/>
    <d v="2026-02-05T08:12:39"/>
    <d v="2026-02-05T11:00:57"/>
    <s v="C 71  # 24 B 30"/>
    <x v="15"/>
    <d v="1899-12-30T08:09:00"/>
    <s v="Hector Escobar Osorio"/>
    <x v="8"/>
    <x v="52"/>
    <s v="C 71  # 24 B 30"/>
    <n v="3441025"/>
    <n v="-76491283"/>
    <n v="1"/>
    <n v="380470"/>
    <n v="334336"/>
    <s v="18N"/>
    <x v="1"/>
    <s v="Instituciones religiosas"/>
    <s v="Iglesia cristiana . Palabra de Dios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7f7ca9ec-56fc-40e2-be34-e4fa48d8569b"/>
    <d v="2026-02-05T08:01:21"/>
    <d v="2026-02-05T11:00:52"/>
    <s v="C 70  k  23"/>
    <x v="15"/>
    <d v="1899-12-30T07:51:00"/>
    <s v="Hector Escobar Osorio"/>
    <x v="8"/>
    <x v="52"/>
    <s v="C 70  k  23"/>
    <n v="3444032"/>
    <n v="-76490022"/>
    <n v="3"/>
    <n v="380802"/>
    <n v="334476"/>
    <s v="18N"/>
    <x v="0"/>
    <s v="Vulcanizadoras"/>
    <s v="Vulcanizadora vulcanizadora . La autopista"/>
    <s v="Si"/>
    <s v="Alexander"/>
    <n v="3168927800"/>
    <n v="5"/>
    <n v="0"/>
    <n v="0"/>
    <n v="0"/>
    <n v="0"/>
    <n v="1"/>
    <n v="1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7"/>
    <n v="0"/>
    <n v="0"/>
    <n v="1"/>
    <s v="No aplica"/>
    <n v="0"/>
    <n v="0"/>
    <x v="1"/>
    <s v="Ninguna"/>
    <s v="No aplica"/>
    <s v=""/>
  </r>
  <r>
    <s v="b263c340-eef7-42fb-8a38-edfaec54317b"/>
    <d v="2026-02-05T10:58:09"/>
    <d v="2026-02-05T11:00:38"/>
    <s v="Kr 14 # 73-04b"/>
    <x v="15"/>
    <d v="1899-12-30T10:50:00"/>
    <s v="Eliana Andrea Lopez Marin"/>
    <x v="4"/>
    <x v="53"/>
    <s v="Kr 14 # 73-04b"/>
    <n v="3446911"/>
    <n v="-76483562"/>
    <n v="3"/>
    <n v="381120"/>
    <n v="335194"/>
    <s v="18N"/>
    <x v="0"/>
    <s v="Vulcanizadoras"/>
    <s v="Mundo llantas"/>
    <s v="Si"/>
    <s v="Geferson sandoval"/>
    <n v="3176771513"/>
    <n v="10"/>
    <n v="0"/>
    <n v="0"/>
    <n v="0"/>
    <n v="0"/>
    <n v="0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4"/>
    <n v="0"/>
    <n v="0"/>
    <n v="0"/>
    <s v="No aplica"/>
    <n v="0"/>
    <n v="0"/>
    <x v="1"/>
    <s v="Ninguna"/>
    <s v="No aplica"/>
    <s v=""/>
  </r>
  <r>
    <s v="a9cff952-c307-474b-ac74-7643b3e93b5f"/>
    <d v="2026-02-05T10:39:16"/>
    <d v="2026-02-05T11:00:33"/>
    <s v="CL73 Kr13"/>
    <x v="15"/>
    <d v="1899-12-30T10:37:00"/>
    <s v="Eliana Andrea Lopez Marin"/>
    <x v="4"/>
    <x v="53"/>
    <s v="CL73 Kr13"/>
    <n v="3447658"/>
    <n v="-76483378"/>
    <n v="2"/>
    <n v="381202"/>
    <n v="335215"/>
    <s v="18N"/>
    <x v="0"/>
    <s v="Vulcanizadoras"/>
    <s v="La 13"/>
    <s v="Si"/>
    <s v="Juan manuel"/>
    <n v="3107456089"/>
    <n v="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cf2461fd-e747-4636-bcb0-bf126cae25bf"/>
    <d v="2026-02-05T10:21:54"/>
    <d v="2026-02-05T11:00:28"/>
    <s v="CL73 # 9-05"/>
    <x v="15"/>
    <d v="1899-12-30T10:19:00"/>
    <s v="Eliana Andrea Lopez Marin"/>
    <x v="4"/>
    <x v="53"/>
    <s v="CL73 # 9-05"/>
    <n v="3448757"/>
    <n v="-76483042"/>
    <n v="3"/>
    <n v="381324"/>
    <n v="335253"/>
    <s v="18N"/>
    <x v="1"/>
    <s v="Hoteles"/>
    <s v="Aparta hotel intimo"/>
    <s v="Si"/>
    <s v="Verónica chavez"/>
    <n v="3185962496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fa0df7ca-a634-42de-bbc5-f33edc4353cc"/>
    <d v="2026-02-05T09:49:36"/>
    <d v="2026-02-05T11:00:22"/>
    <s v="CL74 # 9-19"/>
    <x v="15"/>
    <d v="1899-12-30T09:30:00"/>
    <s v="Eliana Andrea Lopez Marin"/>
    <x v="4"/>
    <x v="53"/>
    <s v="CL74 # 9-19"/>
    <n v="3448516"/>
    <n v="-76481955"/>
    <n v="3"/>
    <n v="381297"/>
    <n v="335373"/>
    <s v="18N"/>
    <x v="2"/>
    <s v="Inst. Educativas Públicas"/>
    <s v="I.E.sanJuan bautista de la salle"/>
    <s v="Si"/>
    <s v="Héctor Velez rector"/>
    <n v="3023830699"/>
    <n v="39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1"/>
    <n v="0"/>
    <n v="9"/>
    <n v="1"/>
    <n v="0"/>
    <n v="1"/>
    <s v="No aplica"/>
    <n v="0"/>
    <n v="0"/>
    <x v="4"/>
    <s v="Ninguna"/>
    <s v="Se dejan recomendaciones para los sumideros"/>
    <s v="https://five.epicollect.net/api/media/control-larvario-en-lch-etv-2026?type=photo&amp;format=entry_original&amp;name=fa0df7ca-a634-42de-bbc5-f33edc4353cc_1770303658.jpg"/>
  </r>
  <r>
    <s v="c2c2fb43-b132-463d-896e-1f7150dcaf1c"/>
    <d v="2026-02-05T10:00:28"/>
    <d v="2026-02-05T11:00:17"/>
    <s v="Kr 9a # 74-29"/>
    <x v="15"/>
    <d v="1899-12-30T09:56:00"/>
    <s v="Eliana Andrea Lopez Marin"/>
    <x v="4"/>
    <x v="53"/>
    <s v="Kr 9a # 74-29"/>
    <n v="344803"/>
    <n v="-76482108"/>
    <n v="1"/>
    <n v="381243"/>
    <n v="335356"/>
    <s v="18N"/>
    <x v="1"/>
    <s v="Entidades de gobierno"/>
    <s v="Centro vida adulto mayor"/>
    <s v="Si"/>
    <s v="Oscar rentería guarda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está abierto al público todavía y el guarda no me dió su # telefónico"/>
    <s v=""/>
  </r>
  <r>
    <s v="c4d2949a-1d61-469f-bf59-6159d4cf1968"/>
    <d v="2026-02-05T09:54:29"/>
    <d v="2026-02-05T11:00:12"/>
    <s v="Kr 9a # 73-108"/>
    <x v="15"/>
    <d v="1899-12-30T09:52:00"/>
    <s v="Eliana Andrea Lopez Marin"/>
    <x v="4"/>
    <x v="53"/>
    <s v="Kr 9a # 73-108"/>
    <n v="3448274"/>
    <n v="-76482085"/>
    <n v="2"/>
    <n v="381270"/>
    <n v="335359"/>
    <s v="18N"/>
    <x v="2"/>
    <s v="Inst. Educativas Privadas"/>
    <s v="Liceo moderno ciudad de cali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6bc4d3f0-fcc1-480d-a702-9a973cd8eff5"/>
    <d v="2026-02-05T09:26:03"/>
    <d v="2026-02-05T11:00:07"/>
    <s v="Kr 9 CL 78"/>
    <x v="15"/>
    <d v="1899-12-30T09:25:00"/>
    <s v="Eliana Andrea Lopez Marin"/>
    <x v="4"/>
    <x v="54"/>
    <s v="Kr 9 CL 78"/>
    <n v="344934"/>
    <n v="-76479983"/>
    <n v="2"/>
    <n v="381388"/>
    <n v="335593"/>
    <s v="18N"/>
    <x v="3"/>
    <s v="Instituciones de salud"/>
    <s v="IPS puerto mallarino"/>
    <s v="No"/>
    <s v="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2"/>
    <s v="Ninguna"/>
    <s v="No aplica"/>
    <s v=""/>
  </r>
  <r>
    <s v="ab943292-fcb9-44d0-8687-be04d63954c4"/>
    <d v="2026-02-05T09:06:53"/>
    <d v="2026-02-05T11:00:01"/>
    <s v="CL73 # 8a-35"/>
    <x v="15"/>
    <d v="1899-12-30T08:53:00"/>
    <s v="Eliana Andrea Lopez Marin"/>
    <x v="4"/>
    <x v="53"/>
    <s v="CL73 # 8a-35"/>
    <n v="3450535"/>
    <n v="-76482654"/>
    <n v="1"/>
    <n v="381520"/>
    <n v="335296"/>
    <s v="18N"/>
    <x v="1"/>
    <s v="Entidades de gobierno"/>
    <s v="Centro zonal sur oriental (ICBF)"/>
    <s v="Si"/>
    <s v="Jhoanricardo avila"/>
    <n v="3004445798"/>
    <n v="6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2"/>
    <s v="No aplica"/>
    <n v="0"/>
    <n v="0"/>
    <x v="1"/>
    <s v="Ninguna"/>
    <s v="No aplica"/>
    <s v=""/>
  </r>
  <r>
    <s v="d0822f2b-bb60-4933-9216-d179f767cee2"/>
    <d v="2026-02-05T10:49:22"/>
    <d v="2026-02-05T10:49:29"/>
    <s v="Kra 29-B. # 12-C-34"/>
    <x v="15"/>
    <d v="1899-12-30T10:36:00"/>
    <s v="Violet Jaramillo Valencia"/>
    <x v="3"/>
    <x v="45"/>
    <s v="Kra 29-B. # 12-C-34"/>
    <n v="3428217"/>
    <n v="-76528585"/>
    <n v="2"/>
    <n v="379060"/>
    <n v="330188"/>
    <s v="18N"/>
    <x v="1"/>
    <s v="Unidades residenciales"/>
    <s v="Unidad Residencial  Torres del Parque.Pijao  2"/>
    <s v="Si"/>
    <s v="Carlos  veca. - Guarda de Seguridad"/>
    <n v="3008109619"/>
    <n v="2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12"/>
    <n v="0"/>
    <n v="0"/>
    <n v="0"/>
    <s v="No aplica"/>
    <n v="0"/>
    <n v="0"/>
    <x v="1"/>
    <s v="Ninguna"/>
    <s v="No aplica"/>
    <s v=""/>
  </r>
  <r>
    <s v="c5af9b5f-ebb3-42c9-a6b6-c5481532a628"/>
    <d v="2026-02-05T10:43:43"/>
    <d v="2026-02-05T10:43:49"/>
    <s v="A 5 oeste # 25-88"/>
    <x v="15"/>
    <d v="1899-12-30T10:39:00"/>
    <s v="Magaly Guerrero Chicangan"/>
    <x v="5"/>
    <x v="55"/>
    <s v="A 5 oeste # 25-88"/>
    <n v="3453288"/>
    <n v="-76570108"/>
    <n v="1"/>
    <n v="381840"/>
    <n v="325579"/>
    <s v="18N"/>
    <x v="1"/>
    <s v="Instituciones religiosas"/>
    <s v="Despacho parroquial y casa cural San ignasio de loyola"/>
    <s v="Si"/>
    <s v="María zuleima"/>
    <n v="3235847711"/>
    <n v="1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Usan limpido"/>
    <s v="Se dejo recomendaciones para evitar criaderos del zancudo transmisor del dengue"/>
    <s v=""/>
  </r>
  <r>
    <s v="c01f85fa-5a30-4fbb-953a-0d5aa2b501dd"/>
    <d v="2026-02-05T10:39:19"/>
    <d v="2026-02-05T10:39:29"/>
    <s v="A 5 oeste # 25-84"/>
    <x v="15"/>
    <d v="1899-12-30T10:29:00"/>
    <s v="Magaly Guerrero Chicangan"/>
    <x v="5"/>
    <x v="55"/>
    <s v="A 5 oeste # 25-84"/>
    <n v="3453292"/>
    <n v="-76570085"/>
    <n v="1"/>
    <n v="381841"/>
    <n v="325582"/>
    <s v="18N"/>
    <x v="1"/>
    <s v="Instituciones religiosas"/>
    <s v="Parroquia San ignasio de loyola"/>
    <s v="Si"/>
    <s v="Carmen espitia"/>
    <n v="8942365"/>
    <n v="9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clorox"/>
    <s v="Se deja recomendaciones para evitar criaderos del zancudo transmisor del dengue"/>
    <s v=""/>
  </r>
  <r>
    <s v="42d39bb3-a9b9-44c6-9eca-327bf5fe813c"/>
    <d v="2026-02-05T10:33:53"/>
    <d v="2026-02-05T10:34:09"/>
    <s v="Kr41#14b-60"/>
    <x v="15"/>
    <d v="1899-12-30T10:09:00"/>
    <s v="Diana Milays Quinonez Manyoma"/>
    <x v="3"/>
    <x v="36"/>
    <s v="Kr41#14b-60"/>
    <n v="3416389"/>
    <n v="-76526598"/>
    <n v="3"/>
    <n v="377752"/>
    <n v="330407"/>
    <s v="18N"/>
    <x v="2"/>
    <s v="Jardines infantiles"/>
    <s v="Saralu"/>
    <s v="Si"/>
    <s v="Linda stefanny orejuela"/>
    <n v="3044017223"/>
    <n v="17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0bddfa83-278b-4b9d-acb7-83e4202b1c31"/>
    <d v="2026-02-05T10:26:40"/>
    <d v="2026-02-05T10:26:49"/>
    <s v="Kra.31  #12-C-33"/>
    <x v="15"/>
    <d v="1899-12-30T10:11:00"/>
    <s v="Violet Jaramillo Valencia"/>
    <x v="3"/>
    <x v="45"/>
    <s v="Kra.31  #12-C-33"/>
    <n v="3426884"/>
    <n v="-76528912"/>
    <n v="2"/>
    <n v="378913"/>
    <n v="330152"/>
    <s v="18N"/>
    <x v="1"/>
    <s v="Unidades residenciales"/>
    <s v="Unidad Residencial Torres del Parque  Pijao. Etapa 1."/>
    <s v="Si"/>
    <s v="Carlos. Maquilon - Guarda de seguridad"/>
    <n v="324004831"/>
    <n v="24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1"/>
    <n v="0"/>
    <n v="0"/>
    <n v="0"/>
    <s v="No aplica"/>
    <n v="0"/>
    <n v="0"/>
    <x v="1"/>
    <s v="Hacen Aplicación de cloro en pastillas  a los sumideros."/>
    <s v="No aplica"/>
    <s v=""/>
  </r>
  <r>
    <s v="693a8316-15d5-4bf4-b62e-0a7348bff00a"/>
    <d v="2026-02-05T10:25:42"/>
    <d v="2026-02-05T10:25:49"/>
    <s v="A 5 oeste #26-63"/>
    <x v="15"/>
    <d v="1899-12-30T10:20:00"/>
    <s v="Magaly Guerrero Chicangan"/>
    <x v="5"/>
    <x v="51"/>
    <s v="A 5 oeste #26-63"/>
    <n v="345336"/>
    <n v="-76573027"/>
    <n v="1"/>
    <n v="381849"/>
    <n v="325255"/>
    <s v="18N"/>
    <x v="1"/>
    <s v="Instituciones religiosas"/>
    <s v="Iglesia adventista del 7 dia"/>
    <s v="Si"/>
    <s v="Anderson velasco"/>
    <n v="3123695804"/>
    <n v="12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2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límpido."/>
    <s v="Se deja recomendaciones para evitar criaderos del zancudo transmisor del dengue"/>
    <s v=""/>
  </r>
  <r>
    <s v="329997f5-08b1-45c4-96f3-ca3147849571"/>
    <d v="2026-02-05T10:18:17"/>
    <d v="2026-02-05T10:18:23"/>
    <s v="A 5 oeste #28-14"/>
    <x v="15"/>
    <d v="1899-12-30T10:15:00"/>
    <s v="Magaly Guerrero Chicangan"/>
    <x v="5"/>
    <x v="51"/>
    <s v="A 5 oeste #28-14"/>
    <n v="3453625"/>
    <n v="-76574135"/>
    <n v="1"/>
    <n v="381878"/>
    <n v="325132"/>
    <s v="18N"/>
    <x v="1"/>
    <s v="Instituciones religiosas"/>
    <s v="Iglesia de Jesucristo de los santos de los últimos dias"/>
    <s v="Si"/>
    <s v="Pastor Juan renjifo"/>
    <n v="0"/>
    <n v="2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Usan limpido"/>
    <s v="Se dejo recomendaciones para evitar criaderos del zancudo transmisor del dengue"/>
    <s v=""/>
  </r>
  <r>
    <s v="5062118a-5758-496b-b1d5-78a1bec32561"/>
    <d v="2026-02-05T10:12:19"/>
    <d v="2026-02-05T10:12:26"/>
    <s v="A 5 oeste #29-20"/>
    <x v="15"/>
    <d v="1899-12-30T10:05:00"/>
    <s v="Magaly Guerrero Chicangan"/>
    <x v="5"/>
    <x v="51"/>
    <s v="A 5 oeste #29-20"/>
    <n v="3453744"/>
    <n v="-7657519"/>
    <n v="2"/>
    <n v="381892"/>
    <n v="325014"/>
    <s v="18N"/>
    <x v="1"/>
    <s v="Otras instituciones"/>
    <s v="Taller lámina y pintura la legua"/>
    <s v="Si"/>
    <s v="Ferney guerrero"/>
    <n v="3215487096"/>
    <n v="20"/>
    <n v="0"/>
    <n v="0"/>
    <n v="0"/>
    <n v="0"/>
    <n v="0"/>
    <n v="0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8"/>
    <n v="0"/>
    <n v="0"/>
    <n v="0"/>
    <s v="No aplica"/>
    <n v="0"/>
    <n v="0"/>
    <x v="1"/>
    <s v="00"/>
    <s v="Se deja recomendaciones para evitar criaderos del zancudo transmisor del dengue"/>
    <s v=""/>
  </r>
  <r>
    <s v="486cb9aa-9355-4ce4-bbc8-8ed682a1a76f"/>
    <d v="2026-02-05T10:10:44"/>
    <d v="2026-02-05T10:10:50"/>
    <s v="Cl 13 #31-42"/>
    <x v="15"/>
    <d v="1899-12-30T09:56:00"/>
    <s v="Violet Jaramillo Valencia"/>
    <x v="3"/>
    <x v="45"/>
    <s v="Cl 13 #31-42"/>
    <m/>
    <m/>
    <m/>
    <m/>
    <m/>
    <s v=""/>
    <x v="1"/>
    <s v="Estaciones de servicio"/>
    <s v="E.D.S. 100% carservice pasoancho"/>
    <s v="Si"/>
    <s v="Alexandra Bueno - administradora"/>
    <n v="3128218665"/>
    <n v="27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3"/>
    <n v="0"/>
    <n v="9"/>
    <n v="3"/>
    <n v="0"/>
    <n v="0"/>
    <s v="No aplica"/>
    <n v="0"/>
    <n v="0"/>
    <x v="4"/>
    <s v="Ninguna"/>
    <s v="No aplica"/>
    <s v=""/>
  </r>
  <r>
    <s v="b4a7759f-9c2d-4109-bdb9-7bf1929aa52d"/>
    <d v="2026-02-05T10:03:13"/>
    <d v="2026-02-05T10:08:56"/>
    <s v="Kr 39#14c--06"/>
    <x v="15"/>
    <d v="1899-12-30T09:56:00"/>
    <s v="Diana Milays Quinonez Manyoma"/>
    <x v="3"/>
    <x v="36"/>
    <s v="Kr 39#14c--06"/>
    <n v="3418092"/>
    <n v="-7652654"/>
    <n v="4"/>
    <n v="377941"/>
    <n v="330414"/>
    <s v="18N"/>
    <x v="0"/>
    <s v="Talleres"/>
    <s v="Taller full card"/>
    <s v="Si"/>
    <s v="Claudia escobar"/>
    <n v="3117092826"/>
    <n v="2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Usan limpido"/>
    <s v="Se le deja recomendaciones para evitar criaderos del zancudo transmisor del dengue"/>
    <s v=""/>
  </r>
  <r>
    <s v="d42a6f03-9d30-4da6-8491-d71f5eab8a85"/>
    <d v="2026-02-05T09:59:13"/>
    <d v="2026-02-05T09:59:19"/>
    <s v="C 30bis oeste # 4A-00"/>
    <x v="15"/>
    <d v="1899-12-30T09:42:00"/>
    <s v="Magaly Guerrero Chicangan"/>
    <x v="5"/>
    <x v="51"/>
    <s v="C 30bis oeste # 4A-00"/>
    <n v="3452582"/>
    <n v="-76576427"/>
    <n v="2"/>
    <n v="381763"/>
    <n v="324877"/>
    <s v="18N"/>
    <x v="2"/>
    <s v="Inst. Educativas Públicas"/>
    <s v="Institución educativa José holguin garces - sede marice sinisterra"/>
    <s v="Si"/>
    <s v="Camilo motato"/>
    <n v="3122853140"/>
    <n v="280"/>
    <n v="0"/>
    <n v="0"/>
    <n v="0"/>
    <n v="0"/>
    <n v="0"/>
    <n v="0"/>
    <n v="0"/>
    <n v="0"/>
    <n v="2"/>
    <n v="2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1"/>
    <n v="1"/>
    <n v="1"/>
    <s v="No aplica"/>
    <n v="0"/>
    <n v="0"/>
    <x v="4"/>
    <s v="00"/>
    <s v="Se deja recomendaciones de seguir adecuadamente las medidas de control para evitar los criaderos del zancudo transmisor del dengue"/>
    <s v=""/>
  </r>
  <r>
    <s v="75e61e2f-35bc-40a1-b642-d787f7281210"/>
    <d v="2026-02-05T09:49:50"/>
    <d v="2026-02-05T09:49:57"/>
    <s v="Cl 13.  #32-68"/>
    <x v="15"/>
    <d v="1899-12-30T09:39:00"/>
    <s v="Violet Jaramillo Valencia"/>
    <x v="3"/>
    <x v="45"/>
    <s v="Cl 13.  #32-68"/>
    <n v="342504"/>
    <n v="-76529395"/>
    <n v="3"/>
    <n v="378709"/>
    <n v="330098"/>
    <s v="18N"/>
    <x v="1"/>
    <s v="Unidades residenciales"/>
    <s v="Unidad Residencial Oasis de Paso Ancho L-3"/>
    <s v="Si"/>
    <s v="Claudia. Zamorano"/>
    <n v="3254748"/>
    <n v="68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6"/>
    <n v="0"/>
    <n v="0"/>
    <n v="20"/>
    <n v="0"/>
    <n v="0"/>
    <n v="0"/>
    <s v="No aplica"/>
    <n v="0"/>
    <n v="0"/>
    <x v="1"/>
    <s v="Ninguna"/>
    <s v="Sumideros con malla No adecuada + aplicación de larvicida Vecto-Bac."/>
    <s v=""/>
  </r>
  <r>
    <s v="7ccf3b5d-db08-4224-94ed-25a6d6bfafe0"/>
    <d v="2026-02-05T09:39:50"/>
    <d v="2026-02-05T09:39:56"/>
    <s v="A 5 oeste #30-06"/>
    <x v="15"/>
    <d v="1899-12-30T09:35:00"/>
    <s v="Magaly Guerrero Chicangan"/>
    <x v="5"/>
    <x v="51"/>
    <s v="A 5 oeste #30-06"/>
    <n v="345393"/>
    <n v="-76576173"/>
    <n v="1"/>
    <n v="381912"/>
    <n v="324905"/>
    <s v="18N"/>
    <x v="1"/>
    <s v="Otras instituciones"/>
    <s v="Sede comunal la legua"/>
    <s v="Si"/>
    <s v="Ana feliza rivas"/>
    <n v="3235800087"/>
    <n v="1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límpido"/>
    <s v="Se dejo recomendaciones para evitar criaderos del zancudo transmisor del dengue"/>
    <s v=""/>
  </r>
  <r>
    <s v="742ccad5-2d4c-444f-922b-9a90fafdd907"/>
    <d v="2026-02-05T09:33:39"/>
    <d v="2026-02-05T09:33:45"/>
    <s v="A 5 e oeste # 30-48"/>
    <x v="15"/>
    <d v="1899-12-30T09:26:00"/>
    <s v="Magaly Guerrero Chicangan"/>
    <x v="5"/>
    <x v="51"/>
    <s v="A 5 e oeste # 30-48"/>
    <n v="3453946"/>
    <n v="-76576925"/>
    <n v="2"/>
    <n v="381914"/>
    <n v="324822"/>
    <s v="18N"/>
    <x v="1"/>
    <s v="Plantas y estaciones de bombeo - Emcali"/>
    <s v="Planta de estación de bombeo terron 4"/>
    <s v="Si"/>
    <s v="Ramiro martinez"/>
    <n v="3173859770"/>
    <n v="1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4c607d92-b43d-4be3-a32b-3461e2ffbfc3"/>
    <d v="2026-02-05T09:04:48"/>
    <d v="2026-02-05T09:11:23"/>
    <s v="Cl23#40-18"/>
    <x v="15"/>
    <d v="1899-12-30T08:57:00"/>
    <s v="Diana Milays Quinonez Manyoma"/>
    <x v="3"/>
    <x v="36"/>
    <s v="Cl23#40-18"/>
    <m/>
    <m/>
    <m/>
    <m/>
    <m/>
    <s v=""/>
    <x v="1"/>
    <s v="Otras instituciones"/>
    <s v="Floriteria  carlos"/>
    <s v="Si"/>
    <s v="Daira mosquera"/>
    <n v="3174925770"/>
    <n v="15"/>
    <n v="0"/>
    <n v="0"/>
    <n v="0"/>
    <n v="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10"/>
    <n v="10"/>
    <n v="0"/>
    <n v="0"/>
    <n v="0"/>
    <n v="0"/>
    <n v="0"/>
    <n v="0"/>
    <n v="3"/>
    <n v="3"/>
    <n v="0"/>
    <n v="0"/>
    <n v="19"/>
    <n v="0"/>
    <n v="0"/>
    <n v="0"/>
    <s v="No aplica"/>
    <n v="0"/>
    <n v="0"/>
    <x v="1"/>
    <s v="Usan limpido"/>
    <s v="Se le deja recomendaciones para evitar criaderos del zancudo transmisor del dengue"/>
    <s v=""/>
  </r>
  <r>
    <s v="d613ca35-5005-49b1-b010-390bb7d9a8d3"/>
    <d v="2026-02-06T11:45:56"/>
    <d v="2026-02-09T07:44:11"/>
    <s v="Kr 14#74-55"/>
    <x v="16"/>
    <d v="1899-12-30T11:43:00"/>
    <s v="Jonatan Herrera Victoria"/>
    <x v="4"/>
    <x v="53"/>
    <s v="Kr 14#74-55"/>
    <n v="3447072"/>
    <n v="-76481885"/>
    <n v="11"/>
    <n v="381137"/>
    <n v="335381"/>
    <s v="18N"/>
    <x v="2"/>
    <s v="Inst. Educativas Privadas"/>
    <s v="Institutonuestra señora de laAsunción"/>
    <s v="Si"/>
    <s v="Pablocezqr zabogal"/>
    <n v="3157840414"/>
    <n v="66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Ninguna"/>
    <s v="No aplica"/>
    <s v=""/>
  </r>
  <r>
    <s v="5eadf60c-5801-47fe-808d-045d7abc7819"/>
    <d v="2026-02-06T11:00:39"/>
    <d v="2026-02-09T07:44:07"/>
    <s v="Carrera 15 #78-54"/>
    <x v="16"/>
    <d v="1899-12-30T10:58:00"/>
    <s v="Jonatan Herrera Victoria"/>
    <x v="4"/>
    <x v="53"/>
    <s v="Carrera 15 #78-54"/>
    <n v="3446316"/>
    <n v="-76481787"/>
    <n v="4"/>
    <n v="381054"/>
    <n v="335392"/>
    <s v="18N"/>
    <x v="0"/>
    <s v="Vulcanizadoras"/>
    <s v="F y f"/>
    <s v="Si"/>
    <s v="PabloRoldán"/>
    <n v="3166636430"/>
    <n v="5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0"/>
    <n v="0"/>
    <n v="0"/>
    <s v="No aplica"/>
    <n v="0"/>
    <n v="0"/>
    <x v="1"/>
    <s v="Ninguna"/>
    <s v="No aplica"/>
    <s v=""/>
  </r>
  <r>
    <s v="63b2906a-a5bc-408a-a2af-a71d826e3294"/>
    <d v="2026-02-06T10:37:02"/>
    <d v="2026-02-09T07:44:02"/>
    <s v="Carrera 11 # 74-59"/>
    <x v="16"/>
    <d v="1899-12-30T10:33:00"/>
    <s v="Jonatan Herrera Victoria"/>
    <x v="4"/>
    <x v="53"/>
    <s v="Carrera 11 # 74-59"/>
    <n v="3447531"/>
    <n v="-7648049"/>
    <n v="4"/>
    <n v="381188"/>
    <n v="335536"/>
    <s v="18N"/>
    <x v="1"/>
    <s v="Instalaciones deportivas"/>
    <s v="Parquecultural y recreativo lasacacias"/>
    <s v="Si"/>
    <s v="Andrésvenavidez"/>
    <n v="0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43979ec7-58dc-4e43-98c9-e0584bc3e6a1"/>
    <d v="2026-02-06T10:21:24"/>
    <d v="2026-02-09T07:43:57"/>
    <s v="Carrera 9calle 78"/>
    <x v="16"/>
    <d v="1899-12-30T10:18:00"/>
    <s v="Jonatan Herrera Victoria"/>
    <x v="4"/>
    <x v="54"/>
    <s v="Carrera 9calle 78"/>
    <n v="3448965"/>
    <n v="-7647955"/>
    <n v="4"/>
    <n v="381346"/>
    <n v="335641"/>
    <s v="18N"/>
    <x v="1"/>
    <s v="Instalaciones deportivas"/>
    <s v="Parque de puertomayarino"/>
    <s v="Si"/>
    <s v="ClaudioHernández"/>
    <n v="0"/>
    <n v="25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6"/>
    <n v="0"/>
    <n v="0"/>
    <n v="0"/>
    <s v="No aplica"/>
    <n v="0"/>
    <n v="0"/>
    <x v="1"/>
    <s v="Ninguna"/>
    <s v="No aplica"/>
    <s v=""/>
  </r>
  <r>
    <s v="101bb51b-406e-4d0a-8ede-1a6c398996a9"/>
    <d v="2026-02-06T09:49:26"/>
    <d v="2026-02-09T07:43:52"/>
    <s v="Carrera 9 a #79"/>
    <x v="16"/>
    <d v="1899-12-30T09:47:00"/>
    <s v="Jonatan Herrera Victoria"/>
    <x v="4"/>
    <x v="54"/>
    <s v="Carrera 9 a #79"/>
    <n v="3448758"/>
    <n v="-76478964"/>
    <n v="4"/>
    <n v="381323"/>
    <n v="335706"/>
    <s v="18N"/>
    <x v="1"/>
    <s v="Instituciones religiosas"/>
    <s v="Capilla puertomayarino"/>
    <s v="Si"/>
    <s v="SoMery zapataorr"/>
    <n v="3208593804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7b647f8b-a6f9-4703-95aa-0d0c3518e905"/>
    <d v="2026-02-06T09:26:24"/>
    <d v="2026-02-09T07:43:47"/>
    <s v="Carrera 11#79-54"/>
    <x v="16"/>
    <d v="1899-12-30T09:25:00"/>
    <s v="Jonatan Herrera Victoria"/>
    <x v="4"/>
    <x v="54"/>
    <s v="Carrera 11#79-54"/>
    <n v="344813"/>
    <n v="-76478197"/>
    <n v="4"/>
    <n v="381254"/>
    <n v="335791"/>
    <s v="18N"/>
    <x v="1"/>
    <s v="Otras instituciones"/>
    <s v="Comedor comunitario prosperidad"/>
    <s v="Si"/>
    <s v="Claudiabrabo"/>
    <n v="3113934992"/>
    <n v="5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8af53f69-cee5-4ae4-9dfa-f7ae4a67d173"/>
    <d v="2026-02-06T09:15:26"/>
    <d v="2026-02-09T07:43:42"/>
    <s v="Carrare 11#80"/>
    <x v="16"/>
    <d v="1899-12-30T09:13:00"/>
    <s v="Jonatan Herrera Victoria"/>
    <x v="4"/>
    <x v="54"/>
    <s v="Carrare 11#80"/>
    <n v="3448202"/>
    <n v="-76477733"/>
    <n v="4"/>
    <n v="381261"/>
    <n v="335842"/>
    <s v="18N"/>
    <x v="1"/>
    <s v="Instalaciones deportivas"/>
    <s v="Poli deportivopueto mayarino"/>
    <s v="Si"/>
    <s v="Carlos"/>
    <n v="0"/>
    <n v="5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s v="No aplica"/>
    <n v="0"/>
    <n v="0"/>
    <x v="1"/>
    <s v="Ninguna"/>
    <s v="No aplica"/>
    <s v=""/>
  </r>
  <r>
    <s v="f47ff145-7451-4e61-ab18-9dbaf0fd74e7"/>
    <d v="2026-02-06T09:05:22"/>
    <d v="2026-02-09T07:43:37"/>
    <s v="Carrera 8 #81 -102"/>
    <x v="16"/>
    <d v="1899-12-30T09:02:00"/>
    <s v="Jonatan Herrera Victoria"/>
    <x v="4"/>
    <x v="54"/>
    <s v="Carrera 8 #81 -102"/>
    <n v="3450069"/>
    <n v="-76478238"/>
    <n v="4"/>
    <n v="381468"/>
    <n v="335787"/>
    <s v="18N"/>
    <x v="0"/>
    <s v="Vulcanizadoras"/>
    <s v="Vulcanizadoraalfredo"/>
    <s v="Si"/>
    <s v="Alfredo"/>
    <n v="0"/>
    <n v="20"/>
    <n v="0"/>
    <n v="0"/>
    <n v="0"/>
    <n v="0"/>
    <n v="0"/>
    <n v="0"/>
    <n v="0"/>
    <n v="0"/>
    <n v="10"/>
    <n v="1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12"/>
    <n v="4"/>
    <n v="0"/>
    <n v="0"/>
    <s v="No aplica"/>
    <n v="0"/>
    <n v="0"/>
    <x v="4"/>
    <s v="Ninguna"/>
    <s v="No aplica"/>
    <s v=""/>
  </r>
  <r>
    <s v="d225e8d5-6f37-43de-a369-332885135b20"/>
    <d v="2026-02-06T12:22:50"/>
    <d v="2026-02-06T14:04:32"/>
    <s v="Cra 46 # 14 B - 57"/>
    <x v="16"/>
    <d v="1899-12-30T12:14:00"/>
    <s v="Jackeline Vergara Reina "/>
    <x v="3"/>
    <x v="46"/>
    <s v="Cra 46 # 14 B - 57"/>
    <n v="3411735"/>
    <n v="-76527739"/>
    <n v="14"/>
    <n v="377238"/>
    <n v="330280"/>
    <s v="18N"/>
    <x v="1"/>
    <s v="Unidades residenciales"/>
    <s v="Conjunto residencial Parque Real"/>
    <s v="Si"/>
    <s v="Leogildo flor leon"/>
    <n v="3044963353"/>
    <n v="200"/>
    <n v="6"/>
    <n v="6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1"/>
    <n v="0"/>
    <n v="0"/>
    <n v="0"/>
    <s v="No aplica"/>
    <n v="0"/>
    <n v="0"/>
    <x v="1"/>
    <s v="Clorox"/>
    <s v="Ninguna"/>
    <s v=""/>
  </r>
  <r>
    <s v="e2cbdb32-23bb-4ec4-8de7-4bfa88afeb73"/>
    <d v="2026-02-06T12:08:53"/>
    <d v="2026-02-06T14:04:30"/>
    <s v="Calle 14 C # 46 A - 21"/>
    <x v="16"/>
    <d v="1899-12-30T12:04:00"/>
    <s v="Jackeline Vergara Reina "/>
    <x v="3"/>
    <x v="27"/>
    <s v="Calle 14 C # 46 A - 21"/>
    <n v="3410779"/>
    <n v="-76527517"/>
    <n v="13"/>
    <n v="377132"/>
    <n v="330304"/>
    <s v="18N"/>
    <x v="1"/>
    <s v="Edificios"/>
    <s v="Edificio Guaimaral 3"/>
    <s v="No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0"/>
    <s v="por orden administrativa"/>
    <s v=""/>
  </r>
  <r>
    <s v="00cb68bc-e947-4e18-9c29-c03d1b4b5160"/>
    <d v="2026-02-06T12:01:10"/>
    <d v="2026-02-06T14:04:28"/>
    <s v="Cra 46 A # 14 - 30"/>
    <x v="16"/>
    <d v="1899-12-30T11:57:00"/>
    <s v="Jackeline Vergara Reina "/>
    <x v="3"/>
    <x v="27"/>
    <s v="Cra 46 A # 14 - 30"/>
    <n v="3410766"/>
    <n v="-76527272"/>
    <n v="5"/>
    <n v="377131"/>
    <n v="330331"/>
    <s v="18N"/>
    <x v="1"/>
    <s v="Parqueaderos"/>
    <s v="Parqueadero Las Granjas"/>
    <s v="Si"/>
    <s v="Rodolfo Díaz"/>
    <n v="3115251197"/>
    <n v="100"/>
    <n v="1"/>
    <n v="1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f7e55a3f-b7c1-4a4f-ba56-56ed639243fa"/>
    <d v="2026-02-06T11:21:18"/>
    <d v="2026-02-06T14:04:26"/>
    <s v="Cra 42 B # 14 B - 06"/>
    <x v="16"/>
    <d v="1899-12-30T11:16:00"/>
    <s v="Jackeline Vergara Reina "/>
    <x v="3"/>
    <x v="36"/>
    <s v="Cra 42 B # 14 B - 06"/>
    <n v="3414094"/>
    <n v="-76527275"/>
    <n v="8"/>
    <n v="377499"/>
    <n v="330332"/>
    <s v="18N"/>
    <x v="1"/>
    <s v="Otras instituciones"/>
    <s v="Escuela de Baile Salsa capital"/>
    <s v="Si"/>
    <s v="Claudia Ocuro"/>
    <n v="3106004042"/>
    <n v="4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1e158ecb-682f-42a0-a9e0-fc073fe7181c"/>
    <d v="2026-02-06T10:58:35"/>
    <d v="2026-02-06T14:04:24"/>
    <s v="Cra 44 # 14 - 71"/>
    <x v="16"/>
    <d v="1899-12-30T10:55:00"/>
    <s v="Jackeline Vergara Reina "/>
    <x v="3"/>
    <x v="36"/>
    <s v="Cra 44 # 14 - 71"/>
    <n v="3413166"/>
    <n v="-76527958"/>
    <n v="7"/>
    <n v="377396"/>
    <n v="330255"/>
    <s v="18N"/>
    <x v="0"/>
    <s v="Vulcanizadoras"/>
    <s v="Vulcanizadora llantas y aceites"/>
    <s v="Si"/>
    <s v="Alejandro Rondo"/>
    <n v="3332404705"/>
    <n v="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Clorox"/>
    <s v="Ninguna"/>
    <s v=""/>
  </r>
  <r>
    <s v="e72e21f1-9e65-4c2d-b3b1-4b4b1f9ab8ab"/>
    <d v="2026-02-06T10:53:34"/>
    <d v="2026-02-06T14:04:21"/>
    <s v="Cra 44 # 14 B - 27"/>
    <x v="16"/>
    <d v="1899-12-30T10:44:00"/>
    <s v="Jackeline Vergara Reina "/>
    <x v="3"/>
    <x v="36"/>
    <s v="Cra 44 # 14 B - 27"/>
    <n v="3412927"/>
    <n v="-76527297"/>
    <n v="9"/>
    <n v="377370"/>
    <n v="330329"/>
    <s v="18N"/>
    <x v="1"/>
    <s v="Otras instituciones"/>
    <s v="Estación de Policía El Guabal"/>
    <s v="Si"/>
    <s v="Juan Marín"/>
    <n v="3112603691"/>
    <n v="140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Clorox"/>
    <s v="Ninguna"/>
    <s v=""/>
  </r>
  <r>
    <s v="ae9d3abc-2c57-469d-89c0-891e11719be4"/>
    <d v="2026-02-06T10:10:59"/>
    <d v="2026-02-06T14:04:19"/>
    <s v="Calle 15 # 42 A - 48"/>
    <x v="16"/>
    <d v="1899-12-30T10:06:00"/>
    <s v="Jackeline Vergara Reina "/>
    <x v="3"/>
    <x v="36"/>
    <s v="Calle 15 # 42 A - 48"/>
    <n v="3413768"/>
    <n v="-76525596"/>
    <n v="7"/>
    <n v="377462"/>
    <n v="330518"/>
    <s v="18N"/>
    <x v="1"/>
    <s v="Parqueaderos"/>
    <s v="Parqueadero urbanización Malangay # 1"/>
    <s v="Si"/>
    <s v="Fernando López"/>
    <n v="3011906993"/>
    <n v="26"/>
    <n v="1"/>
    <n v="1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735b7563-3d91-4ba7-80f9-fa7e01f12fb6"/>
    <d v="2026-02-06T09:54:29"/>
    <d v="2026-02-06T14:04:17"/>
    <s v="Cale 15 Bis # 42-37"/>
    <x v="16"/>
    <d v="1899-12-30T09:48:00"/>
    <s v="Jackeline Vergara Reina "/>
    <x v="3"/>
    <x v="36"/>
    <s v="Cale 15 Bis # 42-37"/>
    <n v="3414719"/>
    <n v="-76524831"/>
    <n v="10"/>
    <n v="377567"/>
    <n v="330603"/>
    <s v="18N"/>
    <x v="1"/>
    <s v="Otras instituciones"/>
    <s v="Jardín infantil Cristina roja"/>
    <s v="Si"/>
    <s v="Cristina roja"/>
    <n v="3173801267"/>
    <n v="2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9404870a-e9e6-4eb8-85f6-1018b95b28f2"/>
    <d v="2026-02-06T12:30:36"/>
    <d v="2026-02-06T12:31:28"/>
    <s v="Kr45#14d-45"/>
    <x v="16"/>
    <d v="1899-12-30T12:21:00"/>
    <s v="Diana Milays Quinonez Manyoma"/>
    <x v="3"/>
    <x v="27"/>
    <s v="Kr45#14d-45"/>
    <n v="3411122"/>
    <n v="-76526507"/>
    <n v="3"/>
    <n v="377170"/>
    <n v="330416"/>
    <s v="18N"/>
    <x v="1"/>
    <s v="Parqueaderos"/>
    <s v="Paraqueadero"/>
    <s v="No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5"/>
    <s v="00"/>
    <s v="No aplica"/>
    <s v=""/>
  </r>
  <r>
    <s v="e9d1b801-7b7c-4768-8c9a-cbe4572c6655"/>
    <d v="2026-02-06T12:11:57"/>
    <d v="2026-02-06T12:31:23"/>
    <s v="Kr46#14-46"/>
    <x v="16"/>
    <d v="1899-12-30T11:57:00"/>
    <s v="Diana Milays Quinonez Manyoma"/>
    <x v="3"/>
    <x v="46"/>
    <s v="Kr46#14-46"/>
    <n v="341177"/>
    <n v="-76528515"/>
    <n v="3"/>
    <n v="377242"/>
    <n v="330193"/>
    <s v="18N"/>
    <x v="2"/>
    <s v="Inst. Educativas Privadas"/>
    <s v="Centro de estudios para los sistemas de integracion"/>
    <s v="Si"/>
    <s v="Carlos eduardovelasquez"/>
    <n v="3155870427"/>
    <n v="79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2588ea3c-d145-4e2a-a9a4-3a460959fb6e"/>
    <d v="2026-02-06T11:49:50"/>
    <d v="2026-02-06T12:31:18"/>
    <s v="Cl14#44-72"/>
    <x v="16"/>
    <d v="1899-12-30T11:46:00"/>
    <s v="Diana Milays Quinonez Manyoma"/>
    <x v="3"/>
    <x v="27"/>
    <s v="Cl14#44-72"/>
    <n v="3411747"/>
    <n v="-76526573"/>
    <n v="3"/>
    <n v="377239"/>
    <n v="330409"/>
    <s v="18N"/>
    <x v="2"/>
    <s v="Jardines infantiles"/>
    <s v="Jardin escolar vane"/>
    <s v="Si"/>
    <s v="Vanessa renteria"/>
    <n v="3167009246"/>
    <n v="1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cad02b9f-7d4b-4352-b661-f9a5222d3a48"/>
    <d v="2026-02-06T11:13:44"/>
    <d v="2026-02-06T12:31:13"/>
    <s v="Kr43a # 14-00"/>
    <x v="16"/>
    <d v="1899-12-30T11:02:00"/>
    <s v="Diana Milays Quinonez Manyoma"/>
    <x v="3"/>
    <x v="36"/>
    <s v="Kr43a # 14-00"/>
    <n v="3413848"/>
    <n v="-76528415"/>
    <n v="3"/>
    <n v="377472"/>
    <n v="330205"/>
    <s v="18N"/>
    <x v="1"/>
    <s v="Otras instituciones"/>
    <s v="Floristeria la 44"/>
    <s v="Si"/>
    <s v="Richar Andres guzman"/>
    <n v="3239422876"/>
    <n v="10"/>
    <n v="0"/>
    <n v="0"/>
    <n v="0"/>
    <n v="0"/>
    <n v="0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2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ff46dff1-2c70-45ff-8800-2b6a22fb0131"/>
    <d v="2026-02-06T11:00:29"/>
    <d v="2026-02-06T12:31:09"/>
    <s v="Kr44#14-45"/>
    <x v="16"/>
    <d v="1899-12-30T10:50:00"/>
    <s v="Diana Milays Quinonez Manyoma"/>
    <x v="3"/>
    <x v="36"/>
    <s v="Kr44#14-45"/>
    <n v="3413191"/>
    <n v="-76528103"/>
    <n v="3"/>
    <n v="377399"/>
    <n v="330239"/>
    <s v="18N"/>
    <x v="1"/>
    <s v="Parqueaderos"/>
    <s v="Paraqueadero privado la 44"/>
    <s v="Si"/>
    <s v="Javier minota"/>
    <n v="6023745954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Fumigan"/>
    <s v="Se le deja recomendaciones que los hijos les estén aplicando líquido para evitar criaderos del zancudo del dengue"/>
    <s v=""/>
  </r>
  <r>
    <s v="dc6bb6a5-1674-4f19-bd3f-962012c35367"/>
    <d v="2026-02-06T10:49:15"/>
    <d v="2026-02-06T12:31:03"/>
    <s v="Kr44#14-83"/>
    <x v="16"/>
    <d v="1899-12-30T10:43:00"/>
    <s v="Diana Milays Quinonez Manyoma"/>
    <x v="3"/>
    <x v="36"/>
    <s v="Kr44#14-83"/>
    <n v="3413082"/>
    <n v="-76527844"/>
    <n v="3"/>
    <n v="377387"/>
    <n v="330268"/>
    <s v="18N"/>
    <x v="1"/>
    <s v="Instituciones religiosas"/>
    <s v="Iglesia cristiana restauracion para las naciones"/>
    <s v="Si"/>
    <s v="Martha cecilis gomez"/>
    <n v="3156852380"/>
    <n v="12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Usanlimpido"/>
    <s v="Se le deja recomendaciones que los hijos les estén aplicando líquido para evitar criaderos del zancudo del dengue"/>
    <s v=""/>
  </r>
  <r>
    <s v="e56c1fae-5e1d-4dae-9016-8a3d5a2b8a34"/>
    <d v="2026-02-06T10:41:48"/>
    <d v="2026-02-06T12:30:58"/>
    <s v="Cl15#43a-50"/>
    <x v="16"/>
    <d v="1899-12-30T10:21:00"/>
    <s v="Diana Milays Quinonez Manyoma"/>
    <x v="3"/>
    <x v="27"/>
    <s v="Cl15#43a-50"/>
    <n v="3412694"/>
    <n v="-76525748"/>
    <n v="4"/>
    <n v="377344"/>
    <n v="330501"/>
    <s v="18N"/>
    <x v="1"/>
    <s v="Edificios"/>
    <s v="Multifamiliar las granjas"/>
    <s v="Si"/>
    <s v="Julian muñoz"/>
    <n v="3164913834"/>
    <n v="44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3"/>
    <n v="0"/>
    <n v="0"/>
    <n v="13"/>
    <n v="0"/>
    <n v="0"/>
    <n v="0"/>
    <s v="No aplica"/>
    <n v="0"/>
    <n v="0"/>
    <x v="1"/>
    <s v="Fumigan"/>
    <s v="Se le deja recomendaciones que los hijos les estén aplicando líquido para evitar criaderos del zancudo del dengue"/>
    <s v=""/>
  </r>
  <r>
    <s v="0513d650-d20f-4a40-b5ff-7410e8d5c349"/>
    <d v="2026-02-06T10:15:31"/>
    <d v="2026-02-06T12:30:53"/>
    <s v="Cl15#42a-48"/>
    <x v="16"/>
    <d v="1899-12-30T09:50:00"/>
    <s v="Diana Milays Quinonez Manyoma"/>
    <x v="3"/>
    <x v="36"/>
    <s v="Cl15#42a-48"/>
    <n v="341379"/>
    <n v="-76525733"/>
    <n v="5"/>
    <n v="377465"/>
    <n v="330503"/>
    <s v="18N"/>
    <x v="2"/>
    <s v="Inst. Educativas Privadas"/>
    <s v="Liceo infantil creciendo"/>
    <s v="Si"/>
    <s v="Eneriet muños"/>
    <n v="3106943992"/>
    <n v="7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Usanlimpido"/>
    <s v="Se le deja recomendaciones para evitar criaderos del zancudo transmisor del dengue"/>
    <s v=""/>
  </r>
  <r>
    <s v="9c4cb3c8-52f8-4a9d-9a15-a103a0562dd2"/>
    <d v="2026-02-06T11:48:13"/>
    <d v="2026-02-06T11:49:01"/>
    <s v="Kr 11 # 74-31"/>
    <x v="16"/>
    <d v="1899-12-30T11:44:00"/>
    <s v="Eliana Andrea Lopez Marin"/>
    <x v="4"/>
    <x v="53"/>
    <s v="Kr 11 # 74-31"/>
    <n v="3447627"/>
    <n v="-76481845"/>
    <n v="3"/>
    <n v="381199"/>
    <n v="335385"/>
    <s v="18N"/>
    <x v="1"/>
    <s v="Otras instituciones"/>
    <s v="Comedor comunitario la misecordia"/>
    <s v="Si"/>
    <s v="Sor genivera perez"/>
    <n v="3053143330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está funcionando por ahora el comedor"/>
    <s v=""/>
  </r>
  <r>
    <s v="fe3c869d-7c08-4c13-8a5a-9174d63a2449"/>
    <d v="2026-02-06T10:51:23"/>
    <d v="2026-02-06T11:48:57"/>
    <s v="Kr 13 # 74a-54"/>
    <x v="16"/>
    <d v="1899-12-30T10:47:00"/>
    <s v="Eliana Andrea Lopez Marin"/>
    <x v="4"/>
    <x v="53"/>
    <s v="Kr 13 # 74a-54"/>
    <n v="3447087"/>
    <n v="-76481112"/>
    <n v="2"/>
    <n v="381139"/>
    <n v="335467"/>
    <s v="18N"/>
    <x v="2"/>
    <s v="Hogares de bienestar familiar"/>
    <s v="Hogar infantil cauquita"/>
    <s v="Si"/>
    <s v="Paola pinto"/>
    <n v="3235798654"/>
    <n v="8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ecf7c9e5-2ba0-45f7-b3af-201de7a5847a"/>
    <d v="2026-02-06T10:12:33"/>
    <d v="2026-02-06T11:48:52"/>
    <s v="Kr 9a # 78-14"/>
    <x v="16"/>
    <d v="1899-12-30T10:07:00"/>
    <s v="Eliana Andrea Lopez Marin"/>
    <x v="4"/>
    <x v="54"/>
    <s v="Kr 9a # 78-14"/>
    <n v="3448528"/>
    <n v="-76479244"/>
    <n v="13"/>
    <n v="381298"/>
    <n v="335674"/>
    <s v="18N"/>
    <x v="2"/>
    <s v="Inst. Educativas Públicas"/>
    <s v="SanJuan bautista de la Salle sede Manuel María mallarino"/>
    <s v="Si"/>
    <s v="Mariluz Valencia"/>
    <n v="6026629986"/>
    <n v="270"/>
    <n v="2"/>
    <n v="2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3"/>
    <n v="3"/>
    <n v="0"/>
    <n v="0"/>
    <n v="8"/>
    <n v="1"/>
    <n v="0"/>
    <n v="1"/>
    <s v="No aplica"/>
    <n v="0"/>
    <n v="0"/>
    <x v="4"/>
    <s v="Ninguna"/>
    <s v="Se dejan recomendaciones"/>
    <s v=""/>
  </r>
  <r>
    <s v="ecd6ed52-5e81-41bb-b23d-1a76e8b02773"/>
    <d v="2026-02-06T09:46:57"/>
    <d v="2026-02-06T11:48:47"/>
    <s v="CL79 # 9a-32"/>
    <x v="16"/>
    <d v="1899-12-30T09:42:00"/>
    <s v="Eliana Andrea Lopez Marin"/>
    <x v="4"/>
    <x v="54"/>
    <s v="CL79 # 9a-32"/>
    <n v="34484"/>
    <n v="-76478875"/>
    <n v="2"/>
    <n v="381283"/>
    <n v="335715"/>
    <s v="18N"/>
    <x v="1"/>
    <s v="Instituciones religiosas"/>
    <s v="Comunidad hijas de María auxiliadora"/>
    <s v="Si"/>
    <s v="Sor mery zapata"/>
    <n v="3208593804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Ninguna"/>
    <s v="No aplica"/>
    <s v=""/>
  </r>
  <r>
    <s v="89084335-bd0c-457f-9ffe-4750544b7e79"/>
    <d v="2026-02-06T09:36:20"/>
    <d v="2026-02-06T11:48:42"/>
    <s v="Kr 11 # 79-25"/>
    <x v="16"/>
    <d v="1899-12-30T09:27:00"/>
    <s v="Eliana Andrea Lopez Marin"/>
    <x v="4"/>
    <x v="54"/>
    <s v="Kr 11 # 79-25"/>
    <n v="3448059"/>
    <n v="-76478263"/>
    <n v="4"/>
    <n v="381246"/>
    <n v="335783"/>
    <s v="18N"/>
    <x v="2"/>
    <s v="Hogares de bienestar familiar"/>
    <s v="UTS litoral floreciente"/>
    <s v="Si"/>
    <s v="Clara palacio"/>
    <n v="3154058155"/>
    <n v="2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inguna"/>
    <s v="No aplica"/>
    <s v=""/>
  </r>
  <r>
    <s v="2494c962-cfeb-4806-b9ac-efe08fa4dc22"/>
    <d v="2026-02-06T09:21:38"/>
    <d v="2026-02-06T11:48:37"/>
    <s v="CL80 # 9a-93"/>
    <x v="16"/>
    <d v="1899-12-30T09:18:00"/>
    <s v="Eliana Andrea Lopez Marin"/>
    <x v="4"/>
    <x v="54"/>
    <s v="CL80 # 9a-93"/>
    <n v="3448427"/>
    <n v="-7647795"/>
    <n v="5"/>
    <n v="381286"/>
    <n v="335818"/>
    <s v="18N"/>
    <x v="2"/>
    <s v="Inst. Educativas Privadas"/>
    <s v="Liceo docente la playa"/>
    <s v="Si"/>
    <s v="Paulina palacio"/>
    <n v="3137001011"/>
    <n v="20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Ninguna"/>
    <s v="Tarros tiene su debida tapa"/>
    <s v=""/>
  </r>
  <r>
    <s v="1a9b837e-ed01-48d6-b3ed-f96e0fc4682d"/>
    <d v="2026-02-06T09:09:01"/>
    <d v="2026-02-06T11:48:32"/>
    <s v="Kr 8 # 81-52"/>
    <x v="16"/>
    <d v="1899-12-30T09:07:00"/>
    <s v="Eliana Andrea Lopez Marin"/>
    <x v="4"/>
    <x v="54"/>
    <s v="Kr 8 # 81-52"/>
    <n v="3449868"/>
    <n v="-76478022"/>
    <n v="1"/>
    <n v="381446"/>
    <n v="335811"/>
    <s v="18N"/>
    <x v="1"/>
    <s v="Otras instituciones"/>
    <s v="Sede comunal puerto mallarino"/>
    <s v="Si"/>
    <s v="MarthaLucia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adf1a14e-5cb6-4bd8-ab46-d8b206de60d6"/>
    <d v="2026-02-06T08:48:06"/>
    <d v="2026-02-06T11:48:27"/>
    <s v="CL73 Kr 7U"/>
    <x v="16"/>
    <d v="1899-12-30T08:47:00"/>
    <s v="Eliana Andrea Lopez Marin"/>
    <x v="4"/>
    <x v="29"/>
    <s v="CL73 Kr 7U"/>
    <n v="3451947"/>
    <n v="-7648258"/>
    <n v="1"/>
    <n v="381676"/>
    <n v="335304"/>
    <s v="18N"/>
    <x v="1"/>
    <s v="Instituciones religiosas"/>
    <s v="Cruzada cristiana aliento de vida"/>
    <s v="No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e3159f1d-5b6c-4528-9930-5839dbcc5e94"/>
    <d v="2026-02-06T11:37:21"/>
    <d v="2026-02-06T11:42:56"/>
    <s v="Kr 27 # 36 A -59"/>
    <x v="16"/>
    <d v="1899-12-30T11:17:00"/>
    <s v="Fainory Santa Gallego"/>
    <x v="6"/>
    <x v="47"/>
    <s v="Kr 27 # 36 A -59"/>
    <n v="3434215"/>
    <n v="-76503521"/>
    <n v="24"/>
    <n v="379719"/>
    <n v="332975"/>
    <s v="18N"/>
    <x v="1"/>
    <s v="Otras instituciones"/>
    <s v="Comedor comunitario Amor y  Vida"/>
    <s v="Si"/>
    <s v="Clara Janeth Figueroa"/>
    <n v="3168491111"/>
    <n v="8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58211e0e-d4b1-4252-b75e-e46d8408ca5a"/>
    <d v="2026-02-06T11:15:19"/>
    <d v="2026-02-06T11:42:50"/>
    <s v="Cl 36# 24 D 95"/>
    <x v="16"/>
    <d v="1899-12-30T11:05:00"/>
    <s v="Fainory Santa Gallego"/>
    <x v="6"/>
    <x v="47"/>
    <s v="Cl 36# 24 D 95"/>
    <n v="3435126"/>
    <n v="-76505291"/>
    <n v="5"/>
    <n v="379820"/>
    <n v="332778"/>
    <s v="18N"/>
    <x v="1"/>
    <s v="Otras instituciones"/>
    <s v="Sede Comunal  Rodeo"/>
    <s v="Si"/>
    <s v="Breyan Gomez"/>
    <n v="0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6e81e341-20c2-479a-8848-8fd32b0f3199"/>
    <d v="2026-02-06T11:04:51"/>
    <d v="2026-02-06T11:42:46"/>
    <s v="Kr 25 A #36 A 46"/>
    <x v="16"/>
    <d v="1899-12-30T10:57:00"/>
    <s v="Fainory Santa Gallego"/>
    <x v="6"/>
    <x v="47"/>
    <s v="Kr 25 A #36 A 46"/>
    <n v="3435431"/>
    <n v="-76504217"/>
    <n v="3"/>
    <n v="379854"/>
    <n v="332897"/>
    <s v="18N"/>
    <x v="1"/>
    <s v="Instituciones religiosas"/>
    <s v="Iglesia Cristiana. Bautista Salem"/>
    <s v="Si"/>
    <s v="Pastora Gloria Isabel Garrido"/>
    <n v="3153573275"/>
    <n v="5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1"/>
    <s v="Límpido"/>
    <s v="No aplica"/>
    <s v=""/>
  </r>
  <r>
    <s v="c13c8666-6d83-471b-921b-60488d766d75"/>
    <d v="2026-02-06T10:57:40"/>
    <d v="2026-02-06T11:42:41"/>
    <s v="Kr 25 A #36 A-40"/>
    <x v="16"/>
    <d v="1899-12-30T10:30:00"/>
    <s v="Fainory Santa Gallego"/>
    <x v="6"/>
    <x v="47"/>
    <s v="Kr 25 A #36 A-40"/>
    <n v="3435266"/>
    <n v="-76504048"/>
    <n v="5"/>
    <n v="379836"/>
    <n v="332916"/>
    <s v="18N"/>
    <x v="2"/>
    <s v="Inst. Educativas Privadas"/>
    <s v="Instituto  educativo Voz de Paz"/>
    <s v="Si"/>
    <s v="Gloria Isabel Garrido"/>
    <n v="3153573275"/>
    <n v="10"/>
    <n v="0"/>
    <n v="0"/>
    <n v="0"/>
    <n v="0"/>
    <n v="3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1"/>
    <n v="0"/>
    <n v="0"/>
    <n v="0"/>
    <s v="No aplica"/>
    <n v="0"/>
    <n v="0"/>
    <x v="1"/>
    <s v="Límpido"/>
    <s v="No aplica"/>
    <s v=""/>
  </r>
  <r>
    <s v="61b8653d-0549-4de3-aeb4-b2c824e7e5ce"/>
    <d v="2026-02-06T10:30:38"/>
    <d v="2026-02-06T11:42:36"/>
    <s v="Cl 39# 24 B- 10"/>
    <x v="16"/>
    <d v="1899-12-30T10:19:00"/>
    <s v="Fainory Santa Gallego"/>
    <x v="6"/>
    <x v="47"/>
    <s v="Cl 39# 24 B- 10"/>
    <n v="3437373"/>
    <n v="-76504585"/>
    <n v="13"/>
    <n v="380069"/>
    <n v="332857"/>
    <s v="18N"/>
    <x v="1"/>
    <s v="Otras instituciones"/>
    <s v="Comedor comunitario  kairos tiempos de  Dios"/>
    <s v="Si"/>
    <s v="Leidy viviana arenas"/>
    <n v="3113470758"/>
    <n v="80"/>
    <n v="0"/>
    <n v="0"/>
    <n v="0"/>
    <n v="0"/>
    <n v="1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0"/>
    <n v="0"/>
    <s v="No aplica"/>
    <n v="0"/>
    <n v="0"/>
    <x v="1"/>
    <s v="Límpido"/>
    <s v="No aplica"/>
    <s v=""/>
  </r>
  <r>
    <s v="667a8c23-6cc2-40f4-90d7-30da82a63dd2"/>
    <d v="2026-02-06T10:19:38"/>
    <d v="2026-02-06T11:42:31"/>
    <s v="Cl 39 # 34 B -04"/>
    <x v="16"/>
    <d v="1899-12-30T10:12:00"/>
    <s v="Fainory Santa Gallego"/>
    <x v="6"/>
    <x v="47"/>
    <s v="Cl 39 # 34 B -04"/>
    <n v="3437573"/>
    <n v="-76504712"/>
    <n v="6"/>
    <n v="380091"/>
    <n v="332843"/>
    <s v="18N"/>
    <x v="1"/>
    <s v="Otras instituciones"/>
    <s v="Fundación  Servir Con El Corazón"/>
    <s v="Si"/>
    <s v="Henry  Arboleda"/>
    <n v="3053419888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76665e8b-5d3d-4285-952c-5a2a5caf3f7e"/>
    <d v="2026-02-06T10:11:09"/>
    <d v="2026-02-06T11:42:26"/>
    <s v="Kr 24 B #36 -49"/>
    <x v="16"/>
    <d v="1899-12-30T09:53:00"/>
    <s v="Fainory Santa Gallego"/>
    <x v="6"/>
    <x v="47"/>
    <s v="Kr 24 B #36 -49"/>
    <n v="3437286"/>
    <n v="-76505614"/>
    <n v="12"/>
    <n v="380059"/>
    <n v="332743"/>
    <s v="18N"/>
    <x v="1"/>
    <s v="Otras instituciones"/>
    <s v="Comedor comunitario. Rodeo Sin Hambre"/>
    <s v="Si"/>
    <s v="María  Marlin Cuero"/>
    <n v="3167850219"/>
    <n v="7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f9ad9590-b7b5-47af-aec7-10126dc03eff"/>
    <d v="2026-02-06T09:53:33"/>
    <d v="2026-02-06T11:42:21"/>
    <s v="Cl 34 # 24B - 03"/>
    <x v="16"/>
    <d v="1899-12-30T09:31:00"/>
    <s v="Fainory Santa Gallego"/>
    <x v="6"/>
    <x v="47"/>
    <s v="Cl 34 # 24B - 03"/>
    <n v="3436974"/>
    <n v="-76506518"/>
    <n v="6"/>
    <n v="380025"/>
    <n v="332642"/>
    <s v="18N"/>
    <x v="0"/>
    <s v="Vulcanizadoras"/>
    <s v="Vulcanizadora la 34"/>
    <s v="Si"/>
    <s v="Luis Alfonso  Arias"/>
    <n v="3233415211"/>
    <n v="1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Límpido"/>
    <s v="No aplica"/>
    <s v=""/>
  </r>
  <r>
    <s v="e1fe3116-9139-4f34-be34-4587f43a26d3"/>
    <d v="2026-02-06T09:31:01"/>
    <d v="2026-02-06T11:42:16"/>
    <s v="Cl 34 # 24 A 36"/>
    <x v="16"/>
    <d v="1899-12-30T09:14:00"/>
    <s v="Fainory Santa Gallego"/>
    <x v="6"/>
    <x v="47"/>
    <s v="Cl 34 # 24 A 36"/>
    <n v="3437097"/>
    <n v="-7650668"/>
    <n v="3"/>
    <n v="380039"/>
    <n v="332624"/>
    <s v="18N"/>
    <x v="1"/>
    <s v="Instituciones religiosas"/>
    <s v="Iglesia Cristiana. Presbiteriana Cumberland Filipos"/>
    <s v="No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Cerrado"/>
    <s v="Cerrado"/>
    <s v=""/>
  </r>
  <r>
    <s v="ae4ec8a2-a085-4bd8-bd48-e0cca25df3e5"/>
    <d v="2026-02-06T09:14:27"/>
    <d v="2026-02-06T11:42:12"/>
    <s v="Kr 23 # 36 -74"/>
    <x v="16"/>
    <d v="1899-12-30T09:02:00"/>
    <s v="Fainory Santa Gallego"/>
    <x v="6"/>
    <x v="47"/>
    <s v="Kr 23 # 36 -74"/>
    <n v="3438261"/>
    <n v="-76505721"/>
    <n v="12"/>
    <n v="380167"/>
    <n v="332731"/>
    <s v="18N"/>
    <x v="1"/>
    <s v="Hoteles"/>
    <s v="Residencia Luna de Miel"/>
    <s v="Si"/>
    <s v="José  Andres  Ramirez"/>
    <n v="3012015416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4f800d5d-4e2f-4f9c-9ad4-96e4135a40a9"/>
    <d v="2026-02-06T09:01:27"/>
    <d v="2026-02-06T11:42:07"/>
    <s v="Kr 23 # 34 - 20"/>
    <x v="16"/>
    <d v="1899-12-30T08:47:00"/>
    <s v="Fainory Santa Gallego"/>
    <x v="6"/>
    <x v="47"/>
    <s v="Kr 23 # 34 - 20"/>
    <n v="34381"/>
    <n v="-76506674"/>
    <n v="10"/>
    <n v="380149"/>
    <n v="332625"/>
    <s v="18N"/>
    <x v="0"/>
    <s v="Talleres"/>
    <s v="Taller.lamina y pintura"/>
    <s v="Si"/>
    <s v="Juan Carlos  Colmenares"/>
    <n v="3163893254"/>
    <n v="3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Ninguna"/>
    <s v="No aplica"/>
    <s v=""/>
  </r>
  <r>
    <s v="40c8da46-5792-43d0-b3f3-3f9f81ff498b"/>
    <d v="2026-02-06T08:47:30"/>
    <d v="2026-02-06T11:42:02"/>
    <s v="Kr 23 # 34 -08"/>
    <x v="16"/>
    <d v="1899-12-30T08:37:00"/>
    <s v="Fainory Santa Gallego"/>
    <x v="6"/>
    <x v="47"/>
    <s v="Kr 23 # 34 -08"/>
    <n v="3438005"/>
    <n v="-76506785"/>
    <n v="3"/>
    <n v="380139"/>
    <n v="332613"/>
    <s v="18N"/>
    <x v="0"/>
    <s v="Vulcanizadoras"/>
    <s v="Vulcanizadora  sin nombre"/>
    <s v="Si"/>
    <s v="Orlando  Amalla"/>
    <n v="3127136316"/>
    <n v="15"/>
    <n v="0"/>
    <n v="0"/>
    <n v="0"/>
    <n v="0"/>
    <n v="0"/>
    <n v="0"/>
    <n v="0"/>
    <n v="0"/>
    <n v="1"/>
    <n v="1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0"/>
    <n v="1"/>
    <s v="No aplica"/>
    <n v="0"/>
    <n v="0"/>
    <x v="1"/>
    <s v="Límpido"/>
    <s v="No aplica"/>
    <s v=""/>
  </r>
  <r>
    <s v="d80ac3bd-2663-487d-bd63-f7ce71d46ffa"/>
    <d v="2026-02-06T11:37:26"/>
    <d v="2026-02-06T11:37:35"/>
    <s v="C 24 oeste # 5-20"/>
    <x v="16"/>
    <d v="1899-12-30T11:31:00"/>
    <s v="Magaly Guerrero Chicangan"/>
    <x v="5"/>
    <x v="55"/>
    <s v="C 24 oeste # 5-20"/>
    <n v="345311"/>
    <n v="-76567089"/>
    <n v="2"/>
    <n v="381820"/>
    <n v="325915"/>
    <s v="18N"/>
    <x v="0"/>
    <s v="Vulcanizadoras"/>
    <s v="Vulcanizadora el trapichito"/>
    <s v="Si"/>
    <s v="Armando mosquera moreno"/>
    <n v="3215804796"/>
    <n v="15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4"/>
    <n v="0"/>
    <n v="0"/>
    <n v="0"/>
    <s v="No aplica"/>
    <n v="0"/>
    <n v="0"/>
    <x v="1"/>
    <s v="Cambio de agua periódicamente"/>
    <s v="No se observa  criaderos del zancudo transmisor del dengue, se deja la respectivas recomendaciones para evitar criaderos del zancudo transmisor del dengue"/>
    <s v=""/>
  </r>
  <r>
    <s v="a696409b-b802-4627-aa21-af261a145bd8"/>
    <d v="2026-02-06T11:30:41"/>
    <d v="2026-02-06T11:30:53"/>
    <s v="A5 oeste # 24 -11"/>
    <x v="16"/>
    <d v="1899-12-30T11:22:00"/>
    <s v="Magaly Guerrero Chicangan"/>
    <x v="5"/>
    <x v="55"/>
    <s v="A5 oeste # 24 -11"/>
    <n v="3452956"/>
    <n v="-76567359"/>
    <n v="2"/>
    <n v="381803"/>
    <n v="325884"/>
    <s v="18N"/>
    <x v="1"/>
    <s v="Instituciones religiosas"/>
    <s v="Salón del reino de los testigos de jehova"/>
    <s v="Si"/>
    <s v="Laura medina (pastora)"/>
    <n v="0"/>
    <n v="13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Usan limpido"/>
    <s v="Se observa buenas medidas de control y prevención contra el dengue, se deja recomendaciones al respecto"/>
    <s v=""/>
  </r>
  <r>
    <s v="975b67ed-7547-4c72-b8e1-944525d797ba"/>
    <d v="2026-02-06T11:13:29"/>
    <d v="2026-02-06T11:30:51"/>
    <s v="C 71 H  #  26  J - 67"/>
    <x v="16"/>
    <d v="1899-12-30T10:56:00"/>
    <s v="Hector Escobar Osorio"/>
    <x v="8"/>
    <x v="56"/>
    <s v="C 71 H  #  26  J - 67"/>
    <n v="3434333"/>
    <n v="-76494117"/>
    <n v="2"/>
    <n v="379731"/>
    <n v="334019"/>
    <s v="18N"/>
    <x v="1"/>
    <s v="Instituciones religiosas"/>
    <s v="Iglesia  cristiana ; de las naciones . Unidas"/>
    <s v="Si"/>
    <s v="Diego . Fernando . Malviz"/>
    <n v="3108803219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"/>
    <n v="0"/>
    <n v="0"/>
    <n v="1"/>
    <n v="0"/>
    <n v="0"/>
    <n v="0"/>
    <s v="No aplica"/>
    <n v="0"/>
    <n v="0"/>
    <x v="1"/>
    <s v="Ninguna"/>
    <s v="No aplica"/>
    <s v=""/>
  </r>
  <r>
    <s v="aa4761ef-0b25-46c4-b0ba-ba7b6b5b2175"/>
    <d v="2026-02-06T10:35:46"/>
    <d v="2026-02-06T11:30:41"/>
    <s v="C 71  #. 26 E 128"/>
    <x v="16"/>
    <d v="1899-12-30T10:25:00"/>
    <s v="Hector Escobar Osorio"/>
    <x v="8"/>
    <x v="57"/>
    <s v="C 71  #. 26 E 128"/>
    <n v="3435333"/>
    <n v="-76494315"/>
    <n v="3"/>
    <n v="379841"/>
    <n v="333998"/>
    <s v="18N"/>
    <x v="1"/>
    <s v="Otras instituciones"/>
    <s v="Cen.Y.Vida  . Lleras Restrepo"/>
    <s v="Si"/>
    <s v="Fanny.. mercado"/>
    <n v="3126199948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"/>
    <n v="0"/>
    <n v="0"/>
    <n v="1"/>
    <n v="0"/>
    <n v="0"/>
    <n v="0"/>
    <s v="No aplica"/>
    <n v="0"/>
    <n v="0"/>
    <x v="1"/>
    <s v="Ninguna"/>
    <s v="No aplica"/>
    <s v=""/>
  </r>
  <r>
    <s v="53a75437-84eb-411b-a52a-4d20129e2470"/>
    <d v="2026-02-06T10:20:26"/>
    <d v="2026-02-06T11:30:35"/>
    <s v="C.72 . K  26 F"/>
    <x v="16"/>
    <d v="1899-12-30T10:02:00"/>
    <s v="Hector Escobar Osorio"/>
    <x v="8"/>
    <x v="57"/>
    <s v="C.72 . K  26 F"/>
    <n v="3435351"/>
    <n v="-76493647"/>
    <n v="2"/>
    <n v="379843"/>
    <n v="334072"/>
    <s v="18N"/>
    <x v="1"/>
    <s v="Centros de recreación"/>
    <s v="Biosaludable . Carlos Lleras Restrepo"/>
    <s v="Si"/>
    <s v="Nadie"/>
    <n v="0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3"/>
    <n v="1"/>
    <n v="1"/>
    <n v="0"/>
    <n v="1"/>
    <n v="1"/>
    <n v="0"/>
    <n v="1"/>
    <s v="No aplica"/>
    <n v="0"/>
    <n v="0"/>
    <x v="4"/>
    <s v="Ninguna"/>
    <s v="No aplica"/>
    <s v="https://five.epicollect.net/api/media/control-larvario-en-lch-etv-2026?type=photo&amp;format=entry_original&amp;name=53a75437-84eb-411b-a52a-4d20129e2470_1770391186.jpg"/>
  </r>
  <r>
    <s v="893a6c89-ab1e-4fa8-8a1e-e2dde9cffd53"/>
    <d v="2026-02-06T09:43:20"/>
    <d v="2026-02-06T11:30:29"/>
    <s v="C 71.#  26 - E - 25"/>
    <x v="16"/>
    <d v="1899-12-30T09:11:00"/>
    <s v="Hector Escobar Osorio"/>
    <x v="8"/>
    <x v="57"/>
    <s v="C 71.#  26 - E - 25"/>
    <n v="3435934"/>
    <n v="-76493728"/>
    <n v="2"/>
    <n v="379908"/>
    <n v="334063"/>
    <s v="18N"/>
    <x v="2"/>
    <s v="Inst. Educativas Públicas"/>
    <s v="Centro docente . Bartolomé . Lobo guerrero"/>
    <s v="Si"/>
    <s v="Sandra . Patricia . Rondon"/>
    <n v="3127655064"/>
    <n v="940"/>
    <n v="0"/>
    <n v="0"/>
    <n v="0"/>
    <n v="0"/>
    <n v="3"/>
    <n v="3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6"/>
    <n v="0"/>
    <n v="0"/>
    <n v="11"/>
    <n v="0"/>
    <n v="0"/>
    <n v="2"/>
    <s v="No aplica"/>
    <n v="0"/>
    <n v="0"/>
    <x v="1"/>
    <s v="Ninguna"/>
    <s v="No aplica"/>
    <s v=""/>
  </r>
  <r>
    <s v="65296f00-94c9-4dd3-8754-78d984ffad13"/>
    <d v="2026-02-06T09:06:47"/>
    <d v="2026-02-06T11:30:24"/>
    <s v="K  26 c  #  71 - 09"/>
    <x v="16"/>
    <d v="1899-12-30T08:59:00"/>
    <s v="Hector Escobar Osorio"/>
    <x v="8"/>
    <x v="52"/>
    <s v="K  26 c  #  71 - 09"/>
    <n v="3437215"/>
    <n v="-76493105"/>
    <n v="2"/>
    <n v="380049"/>
    <n v="334132"/>
    <s v="18N"/>
    <x v="1"/>
    <s v="Otras instituciones"/>
    <s v="Comedor comunitario . Creciendo con amor"/>
    <s v="Si"/>
    <s v="Luz dary . Sarria"/>
    <n v="3166298608"/>
    <n v="7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2"/>
    <n v="0"/>
    <n v="0"/>
    <n v="0"/>
    <s v="No aplica"/>
    <n v="0"/>
    <n v="0"/>
    <x v="1"/>
    <s v="Ninguna"/>
    <s v="No aplica"/>
    <s v=""/>
  </r>
  <r>
    <s v="98c321e4-7e43-44ab-8cc7-98810beeec2a"/>
    <d v="2026-02-06T08:55:06"/>
    <d v="2026-02-06T11:30:20"/>
    <s v="K  26 c  #  71 - 05"/>
    <x v="16"/>
    <d v="1899-12-30T08:44:00"/>
    <s v="Hector Escobar Osorio"/>
    <x v="8"/>
    <x v="52"/>
    <s v="K  26 c  #  71 - 05"/>
    <n v="3437233"/>
    <n v="-76493107"/>
    <n v="2"/>
    <n v="380051"/>
    <n v="334132"/>
    <s v="18N"/>
    <x v="1"/>
    <s v="Otras instituciones"/>
    <s v="Fundación .  Creciendo con amor"/>
    <s v="Si"/>
    <s v="Luz . Dary . Sarria"/>
    <n v="3166298608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s v="No aplica"/>
    <n v="0"/>
    <n v="0"/>
    <x v="1"/>
    <s v="Ninguna"/>
    <s v="No aplica"/>
    <s v=""/>
  </r>
  <r>
    <s v="724061af-d44e-4231-bbbd-11f12f598d61"/>
    <d v="2026-02-06T08:40:20"/>
    <d v="2026-02-06T11:30:15"/>
    <s v="C 71  #  26 A - 19"/>
    <x v="16"/>
    <d v="1899-12-30T08:26:00"/>
    <s v="Hector Escobar Osorio"/>
    <x v="8"/>
    <x v="52"/>
    <s v="C 71  #  26 A - 19"/>
    <n v="3437458"/>
    <n v="-7649318"/>
    <n v="3"/>
    <n v="380076"/>
    <n v="334124"/>
    <s v="18N"/>
    <x v="2"/>
    <s v="Inst. Educativas Privadas"/>
    <s v="Colegio.Ulpiano . Lloreda"/>
    <s v="Si"/>
    <s v="Alejandra.. yangama"/>
    <n v="3153550174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Ninguna"/>
    <s v="No aplica"/>
    <s v=""/>
  </r>
  <r>
    <s v="2b93c43b-fd03-4cb7-901e-d76277761a40"/>
    <d v="2026-02-06T08:16:58"/>
    <d v="2026-02-06T11:30:10"/>
    <s v="K  25 g.C 70"/>
    <x v="16"/>
    <d v="1899-12-30T08:09:00"/>
    <s v="Hector Escobar Osorio"/>
    <x v="8"/>
    <x v="52"/>
    <s v="K  25 g.C 70"/>
    <n v="3438352"/>
    <n v="-76492954"/>
    <n v="4"/>
    <n v="380175"/>
    <n v="334149"/>
    <s v="18N"/>
    <x v="0"/>
    <s v="Vulcanizadoras"/>
    <s v="Vulcanizadora.. cruz"/>
    <s v="Si"/>
    <s v="Jose . Herrera"/>
    <n v="3151785264"/>
    <n v="3"/>
    <n v="0"/>
    <n v="0"/>
    <n v="0"/>
    <n v="0"/>
    <n v="1"/>
    <n v="1"/>
    <n v="0"/>
    <n v="0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1"/>
    <s v="No aplica"/>
    <n v="0"/>
    <n v="0"/>
    <x v="1"/>
    <s v="Ninguna"/>
    <s v="No aplica"/>
    <s v=""/>
  </r>
  <r>
    <s v="70499e9f-580d-4a83-99a1-42c0100a2851"/>
    <d v="2026-02-06T11:22:07"/>
    <d v="2026-02-06T11:22:14"/>
    <s v="A 5 oeste #24-32 oeste"/>
    <x v="16"/>
    <d v="1899-12-30T11:15:00"/>
    <s v="Magaly Guerrero Chicangan"/>
    <x v="5"/>
    <x v="55"/>
    <s v="A 5 oeste #24-32 oeste"/>
    <n v="3452963"/>
    <n v="-7656762"/>
    <n v="2"/>
    <n v="381804"/>
    <n v="325855"/>
    <s v="18N"/>
    <x v="1"/>
    <s v="Otras instituciones"/>
    <s v="Sede comunal comuna 1"/>
    <s v="Si"/>
    <s v="Arnulfo gomez"/>
    <n v="3232807411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00"/>
    <s v="Se deja recomendaciones para evitar criaderos del zancudo transmisor del dengue"/>
    <s v=""/>
  </r>
  <r>
    <s v="7a5d06fe-0100-4027-b954-e85192e46095"/>
    <d v="2026-02-06T11:09:24"/>
    <d v="2026-02-06T11:09:29"/>
    <s v="A4 A oeste # 23-108"/>
    <x v="16"/>
    <d v="1899-12-30T11:00:00"/>
    <s v="Magaly Guerrero Chicangan"/>
    <x v="5"/>
    <x v="55"/>
    <s v="A4 A oeste # 23-108"/>
    <n v="3452398"/>
    <n v="-7656747"/>
    <n v="2"/>
    <n v="381741"/>
    <n v="325872"/>
    <s v="18N"/>
    <x v="2"/>
    <s v="Inst. Educativas Públicas"/>
    <s v="Institución educativa José holguin garces - sede central"/>
    <s v="Si"/>
    <s v="Wildae mosquera"/>
    <n v="3186323661"/>
    <n v="120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Usan limpido"/>
    <s v="No se encontraron criaderos del zancudo transmisor del dengue, se deja las respectivas recomendaciones para evitarlos"/>
    <s v=""/>
  </r>
  <r>
    <s v="47fa9ab9-2012-4ce7-bf1a-ea23894d304e"/>
    <d v="2026-02-06T10:59:54"/>
    <d v="2026-02-06T10:59:59"/>
    <s v="A 4 B oeste # 25-08"/>
    <x v="16"/>
    <d v="1899-12-30T10:32:00"/>
    <s v="Magaly Guerrero Chicangan"/>
    <x v="5"/>
    <x v="55"/>
    <s v="A 4 B oeste # 25-08"/>
    <n v="3451465"/>
    <n v="-76568627"/>
    <n v="2"/>
    <n v="381638"/>
    <n v="325743"/>
    <s v="18N"/>
    <x v="2"/>
    <s v="Inst. Educativas Públicas"/>
    <s v="Institución educativa jose  holguin garces- sede ulpiano lloreda"/>
    <s v="Si"/>
    <s v="Carlos medina"/>
    <n v="3207778780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6"/>
    <n v="0"/>
    <n v="0"/>
    <n v="9"/>
    <n v="0"/>
    <n v="0"/>
    <n v="0"/>
    <s v="No aplica"/>
    <n v="0"/>
    <n v="0"/>
    <x v="1"/>
    <s v="Usan limpidpo"/>
    <s v="Se encuentra caja con agua sin tapa negativa, se deja recomendaciones para colocarle la tapa adecuada ya que es un criadero del zancudo transmisor del dengue"/>
    <s v=""/>
  </r>
  <r>
    <s v="100a334a-eb6c-4d9e-b680-8b4afc5e922e"/>
    <d v="2026-02-06T10:32:05"/>
    <d v="2026-02-06T10:32:10"/>
    <s v="A 4 a oeste # 25-02"/>
    <x v="16"/>
    <d v="1899-12-30T10:05:00"/>
    <s v="Magaly Guerrero Chicangan"/>
    <x v="5"/>
    <x v="55"/>
    <s v="A 4 a oeste # 25-02"/>
    <n v="34519"/>
    <n v="-76568498"/>
    <n v="1"/>
    <n v="381686"/>
    <n v="325758"/>
    <s v="18N"/>
    <x v="2"/>
    <s v="Inst. Educativas Públicas"/>
    <s v="I.E José holguin garces- sede ana maría lloreda"/>
    <s v="Si"/>
    <s v="Katy montaño coordinadora"/>
    <n v="3136714802"/>
    <n v="39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2"/>
    <n v="0"/>
    <n v="0"/>
    <n v="0"/>
    <s v="No aplica"/>
    <n v="0"/>
    <n v="0"/>
    <x v="1"/>
    <s v="Usan limpido"/>
    <s v="Se deja recomendaciones para evitar los criaderos del zancudo transmisor del dengue.. se encuentran_x000a_6 llantas a la intemperie y dos cajas con agua en la parte trasera de la escuela sin tapa, (negativo llantas y cajas con agua).."/>
    <s v=""/>
  </r>
  <r>
    <s v="724b4ffd-7ce3-441b-b5c0-a02b20c32efe"/>
    <d v="2026-02-06T10:21:15"/>
    <d v="2026-02-06T10:21:22"/>
    <s v="Cl 17.  #36-B-29"/>
    <x v="16"/>
    <d v="1899-12-30T10:13:00"/>
    <s v="Violet Jaramillo Valencia"/>
    <x v="3"/>
    <x v="58"/>
    <s v="Cl 17.  #36-B-29"/>
    <n v="3420535"/>
    <n v="-76524098"/>
    <n v="3"/>
    <n v="378210"/>
    <n v="330686"/>
    <s v="18N"/>
    <x v="0"/>
    <s v="Talleres"/>
    <s v="Taller Vehicular  Cras"/>
    <s v="Si"/>
    <s v="Dumar perez"/>
    <n v="3245079934"/>
    <n v="4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Ninguna"/>
    <s v="No aplica"/>
    <s v=""/>
  </r>
  <r>
    <s v="14e00403-d96a-4a64-b060-e03e8f20da81"/>
    <d v="2026-02-06T10:08:01"/>
    <d v="2026-02-06T10:08:08"/>
    <s v="Cl 17.  # 38A-25"/>
    <x v="16"/>
    <d v="1899-12-30T10:03:00"/>
    <s v="Violet Jaramillo Valencia"/>
    <x v="3"/>
    <x v="58"/>
    <s v="Cl 17.  # 38A-25"/>
    <n v="3419202"/>
    <n v="-76523984"/>
    <n v="6"/>
    <n v="378063"/>
    <n v="330698"/>
    <s v="18N"/>
    <x v="1"/>
    <s v="Empresas"/>
    <s v="Empresa. Disnatura"/>
    <s v="Si"/>
    <s v="GinaMarcela mayaGonzález- aux. Talento humano - sst"/>
    <n v="3106570766"/>
    <n v="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0"/>
    <n v="0"/>
    <n v="0"/>
    <n v="0"/>
    <s v="No aplica"/>
    <n v="0"/>
    <n v="0"/>
    <x v="1"/>
    <s v="Ninguna"/>
    <s v="No aplica"/>
    <s v=""/>
  </r>
  <r>
    <s v="60a015da-5ef5-469c-903e-14ca68006bf0"/>
    <d v="2026-02-06T10:04:52"/>
    <d v="2026-02-06T10:04:59"/>
    <s v="C25 # 4a23"/>
    <x v="16"/>
    <d v="1899-12-30T09:59:00"/>
    <s v="Magaly Guerrero Chicangan"/>
    <x v="5"/>
    <x v="55"/>
    <s v="C25 # 4a23"/>
    <n v="3452458"/>
    <n v="-7656852"/>
    <n v="2"/>
    <n v="381748"/>
    <n v="325755"/>
    <s v="18N"/>
    <x v="1"/>
    <s v="Plantas y estaciones de bombeo - Emcali"/>
    <s v="Estación de bombeo terron 3"/>
    <s v="Si"/>
    <s v="Hernan chica"/>
    <n v="8828608"/>
    <n v="1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4"/>
    <n v="0"/>
    <n v="0"/>
    <n v="7"/>
    <n v="0"/>
    <n v="0"/>
    <n v="0"/>
    <s v="No aplica"/>
    <n v="0"/>
    <n v="0"/>
    <x v="1"/>
    <s v="Usan clorox"/>
    <s v="Se dejo recomendaciones para evitar criaderos del zancudo transmisor del dengue"/>
    <s v=""/>
  </r>
  <r>
    <s v="7b858ab6-1207-40e7-be95-31a2e9c9cece"/>
    <d v="2026-02-06T09:55:37"/>
    <d v="2026-02-06T09:55:42"/>
    <s v="C 25 oeste # 5-37"/>
    <x v="16"/>
    <d v="1899-12-30T09:36:00"/>
    <s v="Magaly Guerrero Chicangan"/>
    <x v="5"/>
    <x v="55"/>
    <s v="C 25 oeste # 5-37"/>
    <n v="3453545"/>
    <n v="-76568348"/>
    <n v="2"/>
    <n v="381868"/>
    <n v="325775"/>
    <s v="18N"/>
    <x v="2"/>
    <s v="Inst. Educativas Privadas"/>
    <s v="Liceo infantil mundo magico"/>
    <s v="Si"/>
    <s v="Luz Adriana burbano"/>
    <n v="3103777480"/>
    <n v="14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6517f2bb-1f86-4a6a-b276-de673a4e1e37"/>
    <d v="2026-02-06T09:42:02"/>
    <d v="2026-02-06T09:42:10"/>
    <s v="Cl 18. #36-B -55"/>
    <x v="16"/>
    <d v="1899-12-30T09:36:00"/>
    <s v="Violet Jaramillo Valencia"/>
    <x v="3"/>
    <x v="58"/>
    <s v="Cl 18. #36-B -55"/>
    <n v="3420331"/>
    <n v="-76523026"/>
    <n v="3"/>
    <n v="378188"/>
    <n v="330805"/>
    <s v="18N"/>
    <x v="0"/>
    <s v="Talleres"/>
    <s v="Taller Vehicular. Montoya"/>
    <s v="Si"/>
    <s v="Juan.Camilo   Montoya"/>
    <n v="3108376240"/>
    <n v="4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Ninguna"/>
    <s v="No aplica"/>
    <s v=""/>
  </r>
  <r>
    <s v="4776cedc-e66b-4c8b-b816-816ac6fffad6"/>
    <d v="2026-02-06T09:25:48"/>
    <d v="2026-02-06T09:25:56"/>
    <s v="Cl 23.  #36-B-55"/>
    <x v="16"/>
    <d v="1899-12-30T09:21:00"/>
    <s v="Violet Jaramillo Valencia"/>
    <x v="3"/>
    <x v="58"/>
    <s v="Cl 23.  #36-B-55"/>
    <n v="3420352"/>
    <n v="-76521949"/>
    <n v="3"/>
    <n v="378190"/>
    <n v="330924"/>
    <s v="18N"/>
    <x v="1"/>
    <s v="Centros de recreación"/>
    <s v="Polideportivo. Cristóbal Colón"/>
    <s v="Si"/>
    <s v="Humberto. Sandoval"/>
    <n v="3001864439"/>
    <n v="120"/>
    <n v="0"/>
    <n v="0"/>
    <n v="0"/>
    <n v="0"/>
    <n v="4"/>
    <n v="4"/>
    <n v="0"/>
    <n v="0"/>
    <n v="1"/>
    <n v="1"/>
    <n v="1"/>
    <n v="1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6"/>
    <n v="1"/>
    <n v="1"/>
    <n v="0"/>
    <s v="No aplica"/>
    <n v="0"/>
    <n v="0"/>
    <x v="4"/>
    <s v="Ninguna"/>
    <s v="No aplica"/>
    <s v=""/>
  </r>
  <r>
    <s v="7235d2b9-0193-4781-977e-ac1870d5a185"/>
    <d v="2026-02-06T09:14:06"/>
    <d v="2026-02-06T09:14:13"/>
    <s v="Cl 23. #37A-07"/>
    <x v="16"/>
    <d v="1899-12-30T08:59:00"/>
    <s v="Violet Jaramillo Valencia"/>
    <x v="3"/>
    <x v="58"/>
    <s v="Cl 23. #37A-07"/>
    <n v="3419812"/>
    <n v="-76521782"/>
    <n v="2"/>
    <n v="378130"/>
    <n v="330943"/>
    <s v="18N"/>
    <x v="1"/>
    <s v="Parqueaderos"/>
    <s v="Parqueadero   La.23"/>
    <s v="Si"/>
    <s v="Alirio.  Sarmiento"/>
    <n v="3217075979"/>
    <n v="1"/>
    <n v="4"/>
    <n v="4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0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7235d2b9-0193-4781-977e-ac1870d5a185_1770387241.jpg"/>
  </r>
  <r>
    <s v="ee7f10a0-34b5-4fc2-9b51-6e842f5f1fbf"/>
    <d v="2026-02-06T08:51:37"/>
    <d v="2026-02-06T08:51:45"/>
    <s v="Kra  39. con Cl 23"/>
    <x v="16"/>
    <d v="1899-12-30T08:46:00"/>
    <s v="Violet Jaramillo Valencia"/>
    <x v="3"/>
    <x v="58"/>
    <s v="Kra  39. con Cl 23"/>
    <n v="3419447"/>
    <n v="-76521566"/>
    <n v="3"/>
    <n v="378090"/>
    <n v="330967"/>
    <s v="18N"/>
    <x v="0"/>
    <s v="Vulcanizadoras"/>
    <s v="Vulcanizadora.4Viento.#2"/>
    <s v="Si"/>
    <s v="Rafael.Mosquera.Bolaños"/>
    <n v="3160517221"/>
    <n v="4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ee7f10a0-34b5-4fc2-9b51-6e842f5f1fbf_1770385893.jpg"/>
  </r>
  <r>
    <s v="8e370f06-1b34-4233-b70c-be21c53580bc"/>
    <d v="2026-02-06T08:45:40"/>
    <d v="2026-02-06T08:45:47"/>
    <s v="Kra  39  #  23-01"/>
    <x v="16"/>
    <d v="1899-12-30T08:39:00"/>
    <s v="Violet Jaramillo Valencia"/>
    <x v="3"/>
    <x v="58"/>
    <s v="Kra  39  #  23-01"/>
    <n v="341938"/>
    <n v="-76521661"/>
    <n v="8"/>
    <n v="378082"/>
    <n v="330956"/>
    <s v="18N"/>
    <x v="1"/>
    <s v="Estaciones de servicio"/>
    <s v="E. D.S.   Nueva. Granada"/>
    <s v="Si"/>
    <s v="Lucy. Baicue"/>
    <n v="3104028681"/>
    <n v="1330"/>
    <n v="0"/>
    <n v="0"/>
    <n v="0"/>
    <n v="0"/>
    <n v="1"/>
    <n v="1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1"/>
    <n v="0"/>
    <n v="0"/>
    <n v="0"/>
    <s v="No aplica"/>
    <n v="0"/>
    <n v="0"/>
    <x v="1"/>
    <s v="Ninguna"/>
    <s v="No aplica"/>
    <s v=""/>
  </r>
  <r>
    <s v="82874961-0586-4230-8539-320698e5c97b"/>
    <d v="2026-02-06T08:37:07"/>
    <d v="2026-02-06T08:37:15"/>
    <s v="Kra 39. #23-51"/>
    <x v="16"/>
    <d v="1899-12-30T08:32:00"/>
    <s v="Violet Jaramillo Valencia"/>
    <x v="3"/>
    <x v="58"/>
    <s v="Kra 39. #23-51"/>
    <n v="3419486"/>
    <n v="-76521372"/>
    <n v="3"/>
    <n v="378094"/>
    <n v="330988"/>
    <s v="18N"/>
    <x v="0"/>
    <s v="Vulcanizadoras"/>
    <s v="Vulcanizadora. 4 Vientos"/>
    <s v="Si"/>
    <s v="Sebastián. Mosquera"/>
    <n v="3005471515"/>
    <n v="3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inguna"/>
    <s v="No aplica"/>
    <s v=""/>
  </r>
  <r>
    <s v="01fda3fc-01cc-4d27-a00b-8335d5aff079"/>
    <d v="2026-02-09T10:58:49"/>
    <d v="2026-02-10T09:32:53"/>
    <s v="K 24 c 18 b"/>
    <x v="17"/>
    <d v="1899-12-30T10:57:00"/>
    <s v="Maria Fernanda Calderon"/>
    <x v="3"/>
    <x v="59"/>
    <s v="K 24 c 18 b"/>
    <n v="3432343"/>
    <n v="-76525403"/>
    <n v="4"/>
    <n v="379516"/>
    <n v="330543"/>
    <s v="18N"/>
    <x v="1"/>
    <s v="Instituciones religiosas"/>
    <s v="Iglesia de cristo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8e5fa391-2d71-440c-91d6-4e0e99f7f8e2"/>
    <d v="2026-02-09T10:51:22"/>
    <d v="2026-02-10T09:32:48"/>
    <s v="K 26 c 17 a"/>
    <x v="17"/>
    <d v="1899-12-30T10:49:00"/>
    <s v="Maria Fernanda Calderon"/>
    <x v="3"/>
    <x v="59"/>
    <s v="K 26 c 17 a"/>
    <n v="3429653"/>
    <n v="-76524578"/>
    <n v="2"/>
    <n v="379219"/>
    <n v="330634"/>
    <s v="18N"/>
    <x v="1"/>
    <s v="Otras instituciones"/>
    <s v="Parque ornamental la India y el perro"/>
    <s v="Si"/>
    <s v="Sergio ramos"/>
    <s v="0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"/>
    <s v="No aplica"/>
    <s v=""/>
  </r>
  <r>
    <s v="311f413e-5bc1-45a0-bf13-8774c05db25a"/>
    <d v="2026-02-09T10:40:36"/>
    <d v="2026-02-10T09:32:43"/>
    <s v="K 24 #13-67"/>
    <x v="17"/>
    <d v="1899-12-30T10:34:00"/>
    <s v="Maria Fernanda Calderon"/>
    <x v="3"/>
    <x v="59"/>
    <s v="K 24 #13-67"/>
    <n v="3431885"/>
    <n v="-76526595"/>
    <n v="13"/>
    <n v="379466"/>
    <n v="330410"/>
    <s v="18N"/>
    <x v="0"/>
    <s v="Talleres"/>
    <s v="Luxury cars wash"/>
    <s v="Si"/>
    <s v="Justes correa"/>
    <s v="3226810432"/>
    <n v="3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N"/>
    <s v="No aplica"/>
    <s v=""/>
  </r>
  <r>
    <s v="f7ebed5e-07b2-4d2e-a883-d193caa385b7"/>
    <d v="2026-02-09T10:33:44"/>
    <d v="2026-02-10T09:32:38"/>
    <s v="K 24 #13-85"/>
    <x v="17"/>
    <d v="1899-12-30T10:27:00"/>
    <s v="Maria Fernanda Calderon"/>
    <x v="3"/>
    <x v="59"/>
    <s v="K 24 #13-85"/>
    <n v="343174"/>
    <n v="-76526256"/>
    <n v="2"/>
    <n v="379450"/>
    <n v="330448"/>
    <s v="18N"/>
    <x v="0"/>
    <s v="Talleres"/>
    <s v="Taller balcazar"/>
    <s v="Si"/>
    <s v="Pascual balcazar"/>
    <s v="3103695247"/>
    <n v="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918c5696-9b0b-4337-86c0-55d88e611ff2"/>
    <d v="2026-02-09T10:25:46"/>
    <d v="2026-02-10T09:32:33"/>
    <s v="K 24 #13-116"/>
    <x v="17"/>
    <d v="1899-12-30T10:20:00"/>
    <s v="Maria Fernanda Calderon"/>
    <x v="3"/>
    <x v="59"/>
    <s v="K 24 #13-116"/>
    <n v="3432036"/>
    <n v="-76526043"/>
    <n v="3"/>
    <n v="379482"/>
    <n v="330472"/>
    <s v="18N"/>
    <x v="0"/>
    <s v="Talleres"/>
    <s v="Taller bellez autos"/>
    <s v="Si"/>
    <s v="Carlos cruz"/>
    <s v="3117765074"/>
    <n v="4"/>
    <n v="2"/>
    <n v="2"/>
    <n v="0"/>
    <n v="0"/>
    <n v="1"/>
    <n v="1"/>
    <n v="1"/>
    <n v="1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7"/>
    <n v="1"/>
    <n v="1"/>
    <n v="0"/>
    <s v="No aplica"/>
    <n v="0"/>
    <n v="0"/>
    <x v="4"/>
    <s v="N"/>
    <s v="Se encuentra tina positiva se da recomendaciones"/>
    <s v="https://five.epicollect.net/api/media/control-larvario-en-lch-etv-2026?type=photo&amp;format=entry_original&amp;name=918c5696-9b0b-4337-86c0-55d88e611ff2_1770650742.jpg"/>
  </r>
  <r>
    <s v="9ff9bba3-01fe-4810-ada1-8766fa3bdd82"/>
    <d v="2026-02-09T10:18:43"/>
    <d v="2026-02-10T09:32:28"/>
    <s v="C 17 a días 23-18"/>
    <x v="17"/>
    <d v="1899-12-30T10:13:00"/>
    <s v="Maria Fernanda Calderon"/>
    <x v="3"/>
    <x v="59"/>
    <s v="C 17 a días 23-18"/>
    <n v="343229"/>
    <n v="-76526249"/>
    <n v="3"/>
    <n v="379510"/>
    <n v="330449"/>
    <s v="18N"/>
    <x v="1"/>
    <s v="Parqueaderos"/>
    <s v="Taller rg automotriz"/>
    <s v="Si"/>
    <s v="Juan longoño"/>
    <s v="3158230642"/>
    <n v="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"/>
    <s v="No aplica"/>
    <s v=""/>
  </r>
  <r>
    <s v="a2ecd6aa-5ea7-4626-b3b4-a22c9326bb54"/>
    <d v="2026-02-09T10:10:36"/>
    <d v="2026-02-10T09:32:23"/>
    <s v="C 13 díag 23-31"/>
    <x v="17"/>
    <d v="1899-12-30T10:04:00"/>
    <s v="Maria Fernanda Calderon"/>
    <x v="3"/>
    <x v="59"/>
    <s v="C 13 díag 23-31"/>
    <n v="3431711"/>
    <n v="-76526857"/>
    <n v="4"/>
    <n v="379447"/>
    <n v="330381"/>
    <s v="18N"/>
    <x v="1"/>
    <s v="Otras instituciones"/>
    <s v="Eds la luna"/>
    <s v="Si"/>
    <s v="Guindon Rodriguez?"/>
    <s v="3105845465"/>
    <n v="2140"/>
    <n v="1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N"/>
    <s v="No aplica"/>
    <s v=""/>
  </r>
  <r>
    <s v="37743892-403d-453a-8a54-e0edad4f70cc"/>
    <d v="2026-02-09T10:00:01"/>
    <d v="2026-02-10T09:32:18"/>
    <s v="C 13 diag 23-130"/>
    <x v="17"/>
    <d v="1899-12-30T09:49:00"/>
    <s v="Maria Fernanda Calderon"/>
    <x v="3"/>
    <x v="60"/>
    <s v="C 13 diag 23-130"/>
    <n v="3430849"/>
    <n v="-76527094"/>
    <n v="11"/>
    <n v="379351"/>
    <n v="330355"/>
    <s v="18N"/>
    <x v="3"/>
    <s v="Instituciones de salud"/>
    <s v="Ips prevent"/>
    <s v="Si"/>
    <s v="Jennifer lupos"/>
    <s v="3153157954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"/>
    <s v="Se da recomendaciones.de poner algunas rejillas"/>
    <s v=""/>
  </r>
  <r>
    <s v="5f4e9715-5556-42c1-8426-a1f69edf164c"/>
    <d v="2026-02-09T12:23:59"/>
    <d v="2026-02-09T21:52:40"/>
    <s v="Cl 33 C con.kr 25"/>
    <x v="17"/>
    <d v="1899-12-30T12:15:00"/>
    <s v="Fainory Santa Gallego"/>
    <x v="6"/>
    <x v="11"/>
    <s v="Cl 33 C con.kr 25"/>
    <n v="3434226"/>
    <n v="-76509421"/>
    <n v="3"/>
    <n v="379722"/>
    <n v="332319"/>
    <s v="18N"/>
    <x v="1"/>
    <s v="Centros de recreación"/>
    <s v="Cancha  alfonso  barberena"/>
    <s v="Si"/>
    <s v="Luis  E hoyos"/>
    <s v="3148395054"/>
    <n v="2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s v="No aplica"/>
    <n v="0"/>
    <n v="0"/>
    <x v="1"/>
    <s v="Ninguna"/>
    <s v="Una llanta con agua  negativa.se dan todas las recomendaciones y se elimina"/>
    <s v=""/>
  </r>
  <r>
    <s v="ddb5bc2f-bdfe-42ee-b3ed-c615e588f544"/>
    <d v="2026-02-09T12:14:56"/>
    <d v="2026-02-09T21:52:35"/>
    <s v="Cl 33 C con kr 25 A"/>
    <x v="17"/>
    <d v="1899-12-30T12:00:00"/>
    <s v="Fainory Santa Gallego"/>
    <x v="6"/>
    <x v="11"/>
    <s v="Cl 33 C con kr 25 A"/>
    <n v="3433523"/>
    <n v="-76509264"/>
    <n v="3"/>
    <n v="379644"/>
    <n v="332336"/>
    <s v="18N"/>
    <x v="1"/>
    <s v="Centros de recreación"/>
    <s v="Parque  Alfonso  barberena"/>
    <s v="Si"/>
    <s v="Luis  E Hoyos"/>
    <s v="3148395054"/>
    <n v="15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3"/>
    <s v="No aplica"/>
    <n v="0"/>
    <n v="0"/>
    <x v="4"/>
    <s v="Ninguna"/>
    <s v="3 llantas positivas. Se dan todas las recomendaciones y se eliminan"/>
    <s v="https://five.epicollect.net/api/media/control-larvario-en-lch-etv-2026?type=photo&amp;format=entry_original&amp;name=ddb5bc2f-bdfe-42ee-b3ed-c615e588f544_1770657240.jpg"/>
  </r>
  <r>
    <s v="a06595bf-aebd-45ae-96f7-691bb41d4ce3"/>
    <d v="2026-02-09T11:59:55"/>
    <d v="2026-02-09T21:52:30"/>
    <s v="Cl 33 C #25 bis esquina"/>
    <x v="17"/>
    <d v="1899-12-30T11:30:00"/>
    <s v="Fainory Santa Gallego"/>
    <x v="6"/>
    <x v="11"/>
    <s v="Cl 33 C #25 bis esquina"/>
    <n v="3433806"/>
    <n v="-76509197"/>
    <n v="3"/>
    <n v="379675"/>
    <n v="332344"/>
    <s v="18N"/>
    <x v="2"/>
    <s v="Inst. Educativas Públicas"/>
    <s v="Institución educativa Sede Alfonso  Barberena"/>
    <s v="Si"/>
    <s v="Luis  Eduardo  inestrosa"/>
    <s v="3122970285"/>
    <n v="52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1"/>
    <n v="1"/>
    <n v="0"/>
    <n v="1"/>
    <s v="No aplica"/>
    <n v="0"/>
    <n v="0"/>
    <x v="4"/>
    <s v="Ninguna"/>
    <s v="Una llanta positiva. Se dan todas las recomendaciones y se elimina"/>
    <s v="https://five.epicollect.net/api/media/control-larvario-en-lch-etv-2026?type=photo&amp;format=entry_original&amp;name=a06595bf-aebd-45ae-96f7-691bb41d4ce3_1770656179.jpg"/>
  </r>
  <r>
    <s v="3770769d-d0a3-430b-b797-006243d7f1d8"/>
    <d v="2026-02-09T11:28:42"/>
    <d v="2026-02-09T21:52:25"/>
    <s v="Kr 24 C # 33 C 17"/>
    <x v="17"/>
    <d v="1899-12-30T10:17:00"/>
    <s v="Fainory Santa Gallego"/>
    <x v="6"/>
    <x v="61"/>
    <s v="Kr 24 C # 33 C 17"/>
    <n v="3435694"/>
    <n v="-76509441"/>
    <n v="3"/>
    <n v="379884"/>
    <n v="332317"/>
    <s v="18N"/>
    <x v="1"/>
    <s v="Unidades residenciales"/>
    <s v="Unidad Residencial  .Ciudadela santa monica"/>
    <s v="Si"/>
    <s v="Alejrandro  Delgado"/>
    <s v="3161090112"/>
    <n v="240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0"/>
    <n v="7"/>
    <n v="0"/>
    <n v="0"/>
    <n v="0"/>
    <s v="No aplica"/>
    <n v="0"/>
    <n v="0"/>
    <x v="1"/>
    <s v="Sumideros con clorox"/>
    <s v="No aplica"/>
    <s v=""/>
  </r>
  <r>
    <s v="7dcf5c97-9425-4c29-bc53-4d3ff29c64ac"/>
    <d v="2026-02-09T10:16:57"/>
    <d v="2026-02-09T21:52:20"/>
    <s v="Kr 24 C # 33 -C 105"/>
    <x v="17"/>
    <d v="1899-12-30T09:51:00"/>
    <s v="Fainory Santa Gallego"/>
    <x v="6"/>
    <x v="61"/>
    <s v="Kr 24 C # 33 -C 105"/>
    <n v="3436"/>
    <n v="-76508616"/>
    <n v="13"/>
    <n v="379918"/>
    <n v="332409"/>
    <s v="18N"/>
    <x v="1"/>
    <s v="Unidades residenciales"/>
    <s v="Unidad. Residencial  Santa Monica"/>
    <s v="Si"/>
    <s v="Guarda Jonathan  morales"/>
    <s v="3052529044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Límpido"/>
    <s v="No aplica"/>
    <s v=""/>
  </r>
  <r>
    <s v="301a9762-c95f-49cf-96ce-786f62b40e30"/>
    <d v="2026-02-09T09:51:39"/>
    <d v="2026-02-09T21:52:16"/>
    <s v="Cl 33 E 25- 28"/>
    <x v="17"/>
    <d v="1899-12-30T09:36:00"/>
    <s v="Fainory Santa Gallego"/>
    <x v="6"/>
    <x v="11"/>
    <s v="Cl 33 E 25- 28"/>
    <n v="3434612"/>
    <n v="-76508173"/>
    <n v="12"/>
    <n v="379764"/>
    <n v="332458"/>
    <s v="18N"/>
    <x v="1"/>
    <s v="Otras instituciones"/>
    <s v="Fundec  Fundación  Niños de  Colombi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El Señor  ever Lopez informa que  ya lo visitaron y que sabe del tema.gracias"/>
    <s v=""/>
  </r>
  <r>
    <s v="577a108e-607a-45de-9af5-659c5b8ecd68"/>
    <d v="2026-02-09T09:35:39"/>
    <d v="2026-02-09T21:52:11"/>
    <s v="Kr 25 A  # 33 E -28"/>
    <x v="17"/>
    <d v="1899-12-30T09:09:00"/>
    <s v="Fainory Santa Gallego"/>
    <x v="6"/>
    <x v="11"/>
    <s v="Kr 25 A  # 33 E -28"/>
    <n v="3434245"/>
    <n v="-7650763"/>
    <n v="8"/>
    <n v="379723"/>
    <n v="332518"/>
    <s v="18N"/>
    <x v="1"/>
    <s v="Instituciones religiosas"/>
    <s v="Iglesia Pentecostal unid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Cerrado"/>
    <s v=""/>
  </r>
  <r>
    <s v="b9804e2e-5c3f-4319-995c-f25480ba42fc"/>
    <d v="2026-02-09T09:09:03"/>
    <d v="2026-02-09T21:52:06"/>
    <s v="Kr 24 B # 33 C 150"/>
    <x v="17"/>
    <d v="1899-12-30T08:49:00"/>
    <s v="Fainory Santa Gallego"/>
    <x v="6"/>
    <x v="61"/>
    <s v="Kr 24 B # 33 C 150"/>
    <n v="3436429"/>
    <n v="-76508522"/>
    <n v="4"/>
    <n v="379965"/>
    <n v="332419"/>
    <s v="18N"/>
    <x v="1"/>
    <s v="Unidades residenciales"/>
    <s v="Unidad  residencial  fiorentina"/>
    <s v="Si"/>
    <s v="Roberto  Aguirre"/>
    <s v="3170755621"/>
    <n v="20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4"/>
    <n v="0"/>
    <n v="0"/>
    <n v="0"/>
    <s v="No aplica"/>
    <n v="0"/>
    <n v="0"/>
    <x v="1"/>
    <s v="Sumideros con malla"/>
    <s v="No aplica"/>
    <s v=""/>
  </r>
  <r>
    <s v="89f212f3-9c76-4be8-b325-228dac3cc9b7"/>
    <d v="2026-02-09T08:48:56"/>
    <d v="2026-02-09T21:52:01"/>
    <s v="Cl 39 # 25 B - 39"/>
    <x v="17"/>
    <d v="1899-12-30T08:44:00"/>
    <s v="Fainory Santa Gallego"/>
    <x v="6"/>
    <x v="47"/>
    <s v="Cl 39 # 25 B - 39"/>
    <n v="3434463"/>
    <n v="-76503542"/>
    <n v="4"/>
    <n v="379747"/>
    <n v="332972"/>
    <s v="18N"/>
    <x v="1"/>
    <s v="Instituciones religiosas"/>
    <s v="Iglesia Cristiana .Ministerio  Apostólico profético Nueva Generación  del reino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Cerrado"/>
    <s v=""/>
  </r>
  <r>
    <s v="0d6d927a-7b98-4324-aa4c-3f194331ff6d"/>
    <d v="2026-02-09T08:43:55"/>
    <d v="2026-02-09T21:51:57"/>
    <s v="Kr 27 # 36 A -61"/>
    <x v="17"/>
    <d v="1899-12-30T08:36:00"/>
    <s v="Fainory Santa Gallego"/>
    <x v="6"/>
    <x v="47"/>
    <s v="Kr 27 # 36 A -61"/>
    <n v="3434039"/>
    <n v="-76503475"/>
    <n v="22"/>
    <n v="379700"/>
    <n v="332980"/>
    <s v="18N"/>
    <x v="1"/>
    <s v="Otras instituciones"/>
    <s v="Asociación Dia Amor y Vida"/>
    <s v="Si"/>
    <s v="Clara Janeth Figueroa"/>
    <s v="3168491111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dfc6d074-c6f5-4a34-a804-424463e29c2f"/>
    <d v="2026-02-09T10:48:05"/>
    <d v="2026-02-09T11:28:29"/>
    <s v="Cra 49 A # 15-40"/>
    <x v="17"/>
    <d v="1899-12-30T10:44:00"/>
    <s v="Jackeline Vergara Reina "/>
    <x v="3"/>
    <x v="27"/>
    <s v="Cra 49 A # 15-40"/>
    <n v="3407312"/>
    <n v="-76527256"/>
    <n v="5"/>
    <n v="376749"/>
    <n v="330332"/>
    <s v="18N"/>
    <x v="1"/>
    <s v="Unidades residenciales"/>
    <s v="Unidad Residencial Macarena 1"/>
    <s v="Si"/>
    <s v="Guarda Munera"/>
    <s v="3206160848"/>
    <n v="300"/>
    <n v="5"/>
    <n v="5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5"/>
    <n v="0"/>
    <n v="0"/>
    <n v="0"/>
    <s v="No aplica"/>
    <n v="0"/>
    <n v="0"/>
    <x v="1"/>
    <s v="Clorox"/>
    <s v="Ninguna"/>
    <s v=""/>
  </r>
  <r>
    <s v="ad2b98d2-2925-4684-a2ba-a0fafc824e6a"/>
    <d v="2026-02-09T10:31:27"/>
    <d v="2026-02-09T11:28:23"/>
    <s v="Cra 49 # 15 - 46"/>
    <x v="17"/>
    <d v="1899-12-30T10:28:00"/>
    <s v="Jackeline Vergara Reina "/>
    <x v="3"/>
    <x v="27"/>
    <s v="Cra 49 # 15 - 46"/>
    <n v="3408161"/>
    <n v="-76526943"/>
    <n v="4"/>
    <n v="376843"/>
    <n v="330367"/>
    <s v="18N"/>
    <x v="0"/>
    <s v="Talleres"/>
    <s v="Taller Las Granjas"/>
    <s v="Si"/>
    <s v="Luis Jhoany Murillo Perea"/>
    <s v="3247672454"/>
    <n v="6"/>
    <n v="1"/>
    <n v="1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Clorox"/>
    <s v="Ninguna"/>
    <s v=""/>
  </r>
  <r>
    <s v="f2dd24a4-c1ef-414d-8780-10c1c98c93d7"/>
    <d v="2026-02-09T10:25:55"/>
    <d v="2026-02-09T11:28:17"/>
    <s v="Cra 49 # 15-16"/>
    <x v="17"/>
    <d v="1899-12-30T10:22:00"/>
    <s v="Jackeline Vergara Reina "/>
    <x v="3"/>
    <x v="27"/>
    <s v="Cra 49 # 15-16"/>
    <n v="3408073"/>
    <n v="-76527124"/>
    <n v="7"/>
    <n v="376833"/>
    <n v="330347"/>
    <s v="18N"/>
    <x v="0"/>
    <s v="Talleres"/>
    <s v="Taller y tapizaría y Mecánica"/>
    <s v="Si"/>
    <s v="Luis Eduardo Marrinque"/>
    <s v="3105151286"/>
    <n v="20"/>
    <n v="1"/>
    <n v="1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0"/>
    <n v="0"/>
    <n v="0"/>
    <s v="No aplica"/>
    <n v="0"/>
    <n v="0"/>
    <x v="1"/>
    <s v="Desengrasante"/>
    <s v="Ninguna"/>
    <s v=""/>
  </r>
  <r>
    <s v="5ed0db40-f36d-4fd0-8ecc-bc4c07649ab1"/>
    <d v="2026-02-09T10:20:51"/>
    <d v="2026-02-09T11:28:11"/>
    <s v="Cra 49 # 15 - 21"/>
    <x v="17"/>
    <d v="1899-12-30T10:15:00"/>
    <s v="Jackeline Vergara Reina "/>
    <x v="3"/>
    <x v="27"/>
    <s v="Cra 49 # 15 - 21"/>
    <n v="3408056"/>
    <n v="-76527144"/>
    <n v="5"/>
    <n v="376831"/>
    <n v="330345"/>
    <s v="18N"/>
    <x v="0"/>
    <s v="Talleres"/>
    <s v="Taller lampaautos"/>
    <s v="Si"/>
    <s v="Wilber Rodas"/>
    <s v="3105146663"/>
    <n v="15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9"/>
    <n v="0"/>
    <n v="0"/>
    <n v="0"/>
    <s v="No aplica"/>
    <n v="0"/>
    <n v="0"/>
    <x v="1"/>
    <s v="Clorox"/>
    <s v="Ninguna"/>
    <s v=""/>
  </r>
  <r>
    <s v="918d2fc4-5af2-4299-93aa-320074260a48"/>
    <d v="2026-02-09T10:12:22"/>
    <d v="2026-02-09T11:28:05"/>
    <s v="Cra 43 # 15 - 03"/>
    <x v="17"/>
    <d v="1899-12-30T10:07:00"/>
    <s v="Jackeline Vergara Reina "/>
    <x v="3"/>
    <x v="27"/>
    <s v="Cra 43 # 15 - 03"/>
    <n v="3408254"/>
    <n v="-76527321"/>
    <n v="4"/>
    <n v="376853"/>
    <n v="330325"/>
    <s v="18N"/>
    <x v="0"/>
    <s v="Talleres"/>
    <s v="Taller Pasantías"/>
    <s v="Si"/>
    <s v="Joan Andrés Polonia"/>
    <s v="3217582117"/>
    <n v="2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Clorox"/>
    <s v="Ninguna"/>
    <s v=""/>
  </r>
  <r>
    <s v="60139fc3-f95e-4fe8-a054-b7e77366b132"/>
    <d v="2026-02-09T09:59:31"/>
    <d v="2026-02-09T11:27:59"/>
    <s v="Cra 48 # 14 - 115"/>
    <x v="17"/>
    <d v="1899-12-30T09:54:00"/>
    <s v="Jackeline Vergara Reina "/>
    <x v="3"/>
    <x v="46"/>
    <s v="Cra 48 # 14 - 115"/>
    <n v="3409876"/>
    <n v="-76528509"/>
    <n v="5"/>
    <n v="377032"/>
    <n v="330194"/>
    <s v="18N"/>
    <x v="1"/>
    <s v="Unidades residenciales"/>
    <s v="Con Junto Residencial Multifamiliar Etapa 3 de la 48"/>
    <s v="Si"/>
    <s v="Carlos Guerrero"/>
    <s v="3175001594"/>
    <n v="180"/>
    <n v="0"/>
    <n v="0"/>
    <n v="0"/>
    <n v="0"/>
    <n v="0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3"/>
    <n v="0"/>
    <n v="0"/>
    <n v="0"/>
    <s v="No aplica"/>
    <n v="0"/>
    <n v="0"/>
    <x v="1"/>
    <s v="Clorox"/>
    <s v="Ninguna"/>
    <s v=""/>
  </r>
  <r>
    <s v="1e8a73cc-314f-42ad-bd2a-ceee4cf5e15c"/>
    <d v="2026-02-09T09:44:41"/>
    <d v="2026-02-09T11:27:54"/>
    <s v="Cra 47 # 14 - 126"/>
    <x v="17"/>
    <d v="1899-12-30T09:40:00"/>
    <s v="Jackeline Vergara Reina "/>
    <x v="3"/>
    <x v="46"/>
    <s v="Cra 47 # 14 - 126"/>
    <n v="3410286"/>
    <n v="-76528246"/>
    <n v="4"/>
    <n v="377078"/>
    <n v="330223"/>
    <s v="18N"/>
    <x v="1"/>
    <s v="Unidades residenciales"/>
    <s v="Conjunto Residencial Multifamiliar La Selva Etapa 3"/>
    <s v="Si"/>
    <s v="Octavio Zúñiga"/>
    <s v="3217354301"/>
    <n v="200"/>
    <n v="0"/>
    <n v="0"/>
    <n v="0"/>
    <n v="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1"/>
    <n v="0"/>
    <n v="0"/>
    <n v="0"/>
    <s v="No aplica"/>
    <n v="0"/>
    <n v="0"/>
    <x v="1"/>
    <s v="Clorox"/>
    <s v="Ninguna"/>
    <s v=""/>
  </r>
  <r>
    <s v="f489e8bc-2a80-462d-8389-ae09241013b5"/>
    <d v="2026-02-09T09:24:13"/>
    <d v="2026-02-09T11:27:48"/>
    <s v="Cl 15 # 45-12"/>
    <x v="17"/>
    <d v="1899-12-30T09:19:00"/>
    <s v="Jackeline Vergara Reina "/>
    <x v="3"/>
    <x v="27"/>
    <s v="Cl 15 # 45-12"/>
    <n v="3411326"/>
    <n v="-76526307"/>
    <n v="16"/>
    <n v="377192"/>
    <n v="330439"/>
    <s v="18N"/>
    <x v="2"/>
    <s v="Guarderias"/>
    <s v="Con Amor cariño y responsabilidad"/>
    <s v="Si"/>
    <s v="Mary Astrid Mosquera"/>
    <s v="3046585832"/>
    <n v="6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Clorox"/>
    <s v="Ninguna"/>
    <s v=""/>
  </r>
  <r>
    <s v="2aa752f1-e0c1-45d4-870a-a5ce834fc494"/>
    <d v="2026-02-09T11:26:28"/>
    <d v="2026-02-09T11:27:21"/>
    <s v="Kr49a#15-39"/>
    <x v="17"/>
    <d v="1899-12-30T11:03:00"/>
    <s v="Diana Milays Quinonez Manyoma"/>
    <x v="3"/>
    <x v="27"/>
    <s v="Kr49a#15-39"/>
    <n v="340747"/>
    <n v="-76527482"/>
    <n v="3"/>
    <n v="376766"/>
    <n v="330307"/>
    <s v="18N"/>
    <x v="1"/>
    <s v="Parqueaderos"/>
    <s v="Parqueadero transporte america"/>
    <s v="Si"/>
    <s v="Anyeli mosquera"/>
    <s v="3160100983"/>
    <n v="13"/>
    <n v="0"/>
    <n v="0"/>
    <n v="0"/>
    <n v="0"/>
    <n v="0"/>
    <n v="0"/>
    <n v="0"/>
    <n v="0"/>
    <n v="3"/>
    <n v="3"/>
    <n v="2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8"/>
    <n v="2"/>
    <n v="0"/>
    <n v="2"/>
    <s v="No aplica"/>
    <n v="0"/>
    <n v="0"/>
    <x v="4"/>
    <s v="Usan limpido"/>
    <s v="Cuántas con agua y residuos de larvas del de la zancuda transmisora del dengue se le deja recomendaciones de que a las llantas se les esté aplicando líquido y que o tenerlas en un lugar donde estén secas para así evitar los criaderos del zancudo transmisor del dengue"/>
    <s v=""/>
  </r>
  <r>
    <s v="139b1eff-a068-45d6-80ce-7f46e91a8fa8"/>
    <d v="2026-02-09T11:03:14"/>
    <d v="2026-02-09T11:27:16"/>
    <s v="Kr49a#15-55"/>
    <x v="17"/>
    <d v="1899-12-30T10:39:00"/>
    <s v="Diana Milays Quinonez Manyoma"/>
    <x v="3"/>
    <x v="27"/>
    <s v="Kr49a#15-55"/>
    <n v="3407287"/>
    <n v="-7652713"/>
    <n v="10"/>
    <n v="376746"/>
    <n v="330346"/>
    <s v="18N"/>
    <x v="1"/>
    <s v="Edificios"/>
    <s v="Altos de macarena 2"/>
    <s v="Si"/>
    <s v="Ruben Dario mora"/>
    <s v="3013201225"/>
    <n v="40"/>
    <n v="0"/>
    <n v="0"/>
    <n v="0"/>
    <n v="0"/>
    <n v="0"/>
    <n v="0"/>
    <n v="0"/>
    <n v="0"/>
    <n v="0"/>
    <n v="0"/>
    <n v="0"/>
    <n v="0"/>
    <n v="1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1"/>
    <n v="0"/>
    <n v="1"/>
    <s v="No aplica"/>
    <n v="0"/>
    <n v="0"/>
    <x v="4"/>
    <s v="Usan limpido"/>
    <s v="Se les dejan recomendaciones para evitar el criadero del zancudo transmisor del dengue y que por favor los tarros mantenerlos con tapa Y si los van a mantener sin tapa que por favor le apliquen límpido"/>
    <s v=""/>
  </r>
  <r>
    <s v="fcae471c-4afe-4365-aa9e-27facc3963b9"/>
    <d v="2026-02-09T10:34:45"/>
    <d v="2026-02-09T11:27:11"/>
    <s v="Kr49 # 15-20"/>
    <x v="17"/>
    <d v="1899-12-30T10:22:00"/>
    <s v="Diana Milays Quinonez Manyoma"/>
    <x v="3"/>
    <x v="27"/>
    <s v="Kr49 # 15-20"/>
    <n v="3407971"/>
    <n v="-7652706"/>
    <n v="10"/>
    <n v="376822"/>
    <n v="330354"/>
    <s v="18N"/>
    <x v="0"/>
    <s v="Talleres"/>
    <s v="Taller y vulcanizadora"/>
    <s v="Si"/>
    <s v="Karen romero"/>
    <s v="3122899277"/>
    <n v="10"/>
    <n v="0"/>
    <n v="0"/>
    <n v="0"/>
    <n v="0"/>
    <n v="1"/>
    <n v="1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8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e979a947-80e0-4268-99ac-55b70a0f8fa7"/>
    <d v="2026-02-09T10:21:31"/>
    <d v="2026-02-09T11:27:06"/>
    <s v="Kr 49 #15-08"/>
    <x v="17"/>
    <d v="1899-12-30T10:12:00"/>
    <s v="Diana Milays Quinonez Manyoma"/>
    <x v="3"/>
    <x v="27"/>
    <s v="Kr 49 #15-08"/>
    <n v="3408231"/>
    <n v="-76527196"/>
    <n v="5"/>
    <n v="376850"/>
    <n v="330339"/>
    <s v="18N"/>
    <x v="0"/>
    <s v="Talleres"/>
    <s v="Taller las granjas"/>
    <s v="Si"/>
    <s v="Jorge eduardo giraldo"/>
    <s v="3117629753"/>
    <n v="20"/>
    <n v="0"/>
    <n v="0"/>
    <n v="0"/>
    <n v="0"/>
    <n v="0"/>
    <n v="0"/>
    <n v="0"/>
    <n v="0"/>
    <n v="3"/>
    <n v="3"/>
    <n v="1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8"/>
    <n v="1"/>
    <n v="0"/>
    <n v="1"/>
    <s v="No aplica"/>
    <n v="0"/>
    <n v="0"/>
    <x v="4"/>
    <s v="00"/>
    <s v="Se encuentra una llanta con con larvas del zancudo transmisor del dengue se hace eliminación de del agua y se le deja recomendaciones de que por favor la llanta si van a estar a la antiperia les están aplicando Carolina limpio o vinagre y que no dejen llantas con agua para evitar el criadero del zancudo transmisor del dengue"/>
    <s v=""/>
  </r>
  <r>
    <s v="094fba54-78db-41f7-ae3b-15b659d73784"/>
    <d v="2026-02-09T10:11:49"/>
    <d v="2026-02-09T11:27:01"/>
    <s v="Kr49#15-13"/>
    <x v="17"/>
    <d v="1899-12-30T10:07:00"/>
    <s v="Diana Milays Quinonez Manyoma"/>
    <x v="3"/>
    <x v="27"/>
    <s v="Kr49#15-13"/>
    <n v="3408225"/>
    <n v="-76527243"/>
    <n v="3"/>
    <n v="376850"/>
    <n v="330334"/>
    <s v="18N"/>
    <x v="0"/>
    <s v="Talleres"/>
    <s v="taller la 49"/>
    <s v="Si"/>
    <s v="Jaime bautista"/>
    <s v="3192280757"/>
    <n v="2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Usan pastillas denlimpido"/>
    <s v="Se les dejan recomendaciones para evitar el criadero del zancudo transmisor del dengue y que por favor los tarros mantenerlos con tapa Y si los van a mantener sin tapa que por favor le apliquen límpido"/>
    <s v=""/>
  </r>
  <r>
    <s v="db2b075d-6bfe-4edf-a154-8256d45855ba"/>
    <d v="2026-02-09T09:54:18"/>
    <d v="2026-02-09T11:26:56"/>
    <s v="Kr47#24-15"/>
    <x v="17"/>
    <d v="1899-12-30T09:47:00"/>
    <s v="Diana Milays Quinonez Manyoma"/>
    <x v="3"/>
    <x v="46"/>
    <s v="Kr47#24-15"/>
    <n v="3410654"/>
    <n v="-76529089"/>
    <n v="3"/>
    <n v="377119"/>
    <n v="330129"/>
    <s v="18N"/>
    <x v="2"/>
    <s v="Jardines infantiles"/>
    <s v="Los chiquitis de stella"/>
    <s v="Si"/>
    <s v="Stella ramirez"/>
    <s v="3156869601"/>
    <n v="20"/>
    <n v="0"/>
    <n v="0"/>
    <n v="0"/>
    <n v="0"/>
    <n v="2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limpido"/>
    <s v="Se le deja recomendaciones que los hijos les estén aplicando líquido para evitar criaderos del zancudo del dengue"/>
    <s v=""/>
  </r>
  <r>
    <s v="1f45edcb-654e-4e57-90ab-bb49220040e2"/>
    <d v="2026-02-09T09:42:57"/>
    <d v="2026-02-09T11:26:51"/>
    <s v="Kr47#14-096"/>
    <x v="17"/>
    <d v="1899-12-30T09:41:00"/>
    <s v="Diana Milays Quinonez Manyoma"/>
    <x v="3"/>
    <x v="46"/>
    <s v="Kr47#14-096"/>
    <m/>
    <m/>
    <m/>
    <m/>
    <m/>
    <s v=""/>
    <x v="1"/>
    <s v="Unidades residenciales"/>
    <s v="Unidad residencial multifamiliar las selvas2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"/>
    <s v="No aplica"/>
    <s v=""/>
  </r>
  <r>
    <s v="3b822620-4240-49b2-89cf-8ce115db4426"/>
    <d v="2026-02-09T09:39:29"/>
    <d v="2026-02-09T11:26:47"/>
    <s v="Kr 46 #15-20"/>
    <x v="17"/>
    <d v="1899-12-30T09:27:00"/>
    <s v="Diana Milays Quinonez Manyoma"/>
    <x v="3"/>
    <x v="27"/>
    <s v="Kr 46 #15-20"/>
    <n v="341009"/>
    <n v="-76526603"/>
    <n v="4"/>
    <n v="377056"/>
    <n v="330406"/>
    <s v="18N"/>
    <x v="2"/>
    <s v="Jardines infantiles"/>
    <s v="Club de tareas mundo magico"/>
    <s v="Si"/>
    <s v="Tatiana argote"/>
    <s v="3108053166"/>
    <n v="15"/>
    <n v="0"/>
    <n v="0"/>
    <n v="0"/>
    <n v="0"/>
    <n v="0"/>
    <n v="0"/>
    <n v="0"/>
    <n v="0"/>
    <n v="0"/>
    <n v="0"/>
    <n v="0"/>
    <n v="0"/>
    <n v="2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3"/>
    <n v="0"/>
    <n v="0"/>
    <s v="No aplica"/>
    <n v="0"/>
    <n v="0"/>
    <x v="4"/>
    <s v="Usan limpido"/>
    <s v="Se le deja recomendaciones que los hijos les estén aplicando líquido para evitar criaderos del zancudo del dengue"/>
    <s v=""/>
  </r>
  <r>
    <s v="86c76d37-1a0d-4450-8f3a-34741f5fa6a3"/>
    <d v="2026-02-09T11:23:19"/>
    <d v="2026-02-09T11:23:26"/>
    <s v="Kr 15 # 73-05"/>
    <x v="17"/>
    <d v="1899-12-30T11:19:00"/>
    <s v="Eliana Andrea Lopez Marin"/>
    <x v="4"/>
    <x v="53"/>
    <s v="Kr 15 # 73-05"/>
    <n v="3446232"/>
    <n v="-76483641"/>
    <n v="2"/>
    <n v="381045"/>
    <n v="335186"/>
    <s v="18N"/>
    <x v="0"/>
    <s v="Vulcanizadoras"/>
    <s v="Palmeras"/>
    <s v="Si"/>
    <s v="Julio camargo"/>
    <s v="3233783647"/>
    <n v="8"/>
    <n v="0"/>
    <n v="0"/>
    <n v="0"/>
    <n v="0"/>
    <n v="0"/>
    <n v="0"/>
    <n v="0"/>
    <n v="0"/>
    <n v="3"/>
    <n v="3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s v="No aplica"/>
    <n v="0"/>
    <n v="0"/>
    <x v="1"/>
    <s v="Ninguna"/>
    <s v="No aplica"/>
    <s v=""/>
  </r>
  <r>
    <s v="eeaab2e1-d060-45df-ad50-a3b6f29fd5b4"/>
    <d v="2026-02-09T11:06:49"/>
    <d v="2026-02-09T11:14:48"/>
    <s v="K. 26 H  #  72 H2 - 63"/>
    <x v="17"/>
    <d v="1899-12-30T10:54:00"/>
    <s v="Hector Escobar Osorio"/>
    <x v="8"/>
    <x v="62"/>
    <s v="K. 26 H  #  72 H2 - 63"/>
    <n v="3434765"/>
    <n v="-76491494"/>
    <n v="2"/>
    <n v="379778"/>
    <n v="334311"/>
    <s v="18N"/>
    <x v="0"/>
    <s v="Vulcanizadoras"/>
    <s v="Vulcanizadora  . El pino"/>
    <s v="Si"/>
    <s v="Roberto . Cifuentes"/>
    <s v="3017483690"/>
    <n v="2"/>
    <n v="0"/>
    <n v="0"/>
    <n v="0"/>
    <n v="0"/>
    <n v="1"/>
    <n v="1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2"/>
    <s v="No aplica"/>
    <n v="0"/>
    <n v="0"/>
    <x v="1"/>
    <s v="Ninguna"/>
    <s v="No aplica"/>
    <s v=""/>
  </r>
  <r>
    <s v="a931f0f2-8384-4aff-9d6c-43b308a8a088"/>
    <d v="2026-02-09T10:13:49"/>
    <d v="2026-02-09T11:14:43"/>
    <s v="C. 72 K.#. 26 J - 76"/>
    <x v="17"/>
    <d v="1899-12-30T09:56:00"/>
    <s v="Hector Escobar Osorio"/>
    <x v="8"/>
    <x v="63"/>
    <s v="C. 72 K.#. 26 J - 76"/>
    <n v="3430898"/>
    <n v="-76491524"/>
    <n v="2"/>
    <n v="379350"/>
    <n v="334307"/>
    <s v="18N"/>
    <x v="1"/>
    <s v="Unidades residenciales"/>
    <s v="Conjunto . Residencial . Arcadia"/>
    <s v="Si"/>
    <s v="Diana . Cabo"/>
    <s v="3163260509"/>
    <n v="15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s v="No aplica"/>
    <n v="0"/>
    <n v="0"/>
    <x v="1"/>
    <s v="Ninguna"/>
    <s v="No aplica"/>
    <s v=""/>
  </r>
  <r>
    <s v="475919e5-07d9-4941-8bcd-b84e8a003789"/>
    <d v="2026-02-09T09:55:39"/>
    <d v="2026-02-09T11:14:37"/>
    <s v="K.72 K  #  26 I - 106"/>
    <x v="17"/>
    <d v="1899-12-30T09:46:00"/>
    <s v="Hector Escobar Osorio"/>
    <x v="8"/>
    <x v="64"/>
    <s v="K.72 K  #  26 I - 106"/>
    <n v="3431415"/>
    <n v="-76491321"/>
    <n v="3"/>
    <n v="379408"/>
    <n v="334330"/>
    <s v="18N"/>
    <x v="1"/>
    <s v="Parqueaderos"/>
    <s v="Parqueadero . El laguito"/>
    <s v="Si"/>
    <s v="José . Victoria"/>
    <s v="3234901736"/>
    <n v="60"/>
    <n v="0"/>
    <n v="0"/>
    <n v="0"/>
    <n v="0"/>
    <n v="0"/>
    <n v="0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5"/>
    <n v="0"/>
    <n v="0"/>
    <n v="1"/>
    <s v="No aplica"/>
    <n v="0"/>
    <n v="0"/>
    <x v="1"/>
    <s v="Ninguna"/>
    <s v="No aplica"/>
    <s v=""/>
  </r>
  <r>
    <s v="ed21a0ba-66a8-4d04-923e-160977be8886"/>
    <d v="2026-02-09T09:27:05"/>
    <d v="2026-02-09T11:14:32"/>
    <s v="C 72   #  25 C 04"/>
    <x v="17"/>
    <d v="1899-12-30T09:10:00"/>
    <s v="Hector Escobar Osorio"/>
    <x v="8"/>
    <x v="62"/>
    <s v="C 72   #  25 C 04"/>
    <n v="3436799"/>
    <n v="-76489243"/>
    <n v="2"/>
    <n v="380003"/>
    <n v="334561"/>
    <s v="18N"/>
    <x v="2"/>
    <s v="Inst. Educativas Privadas"/>
    <s v="Centro educativo . Nuestro . Amanecer"/>
    <s v="Si"/>
    <s v="Clara ."/>
    <s v="6026633705"/>
    <n v="8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3"/>
    <n v="0"/>
    <n v="0"/>
    <n v="1"/>
    <s v="No aplica"/>
    <n v="0"/>
    <n v="0"/>
    <x v="1"/>
    <s v="Ninguna"/>
    <s v="No aplica"/>
    <s v=""/>
  </r>
  <r>
    <s v="3fbb951d-40e0-4430-a1ba-31435e2f5849"/>
    <d v="2026-02-09T09:01:26"/>
    <d v="2026-02-09T11:14:26"/>
    <s v="C 72 D - 1  #  24 B- 2 - 41"/>
    <x v="17"/>
    <d v="1899-12-30T08:52:00"/>
    <s v="Hector Escobar Osorio"/>
    <x v="8"/>
    <x v="62"/>
    <s v="C 72 D - 1  #  24 B- 2 - 41"/>
    <n v="3439698"/>
    <n v="-76488591"/>
    <n v="3"/>
    <n v="380323"/>
    <n v="334634"/>
    <s v="18N"/>
    <x v="1"/>
    <s v="Otras instituciones"/>
    <s v="Comedor. Comunitario . ElBethel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No aplica"/>
    <s v=""/>
  </r>
  <r>
    <s v="0cb35278-c22b-4259-9f6d-8d9119c7881e"/>
    <d v="2026-02-09T08:37:33"/>
    <d v="2026-02-09T11:14:21"/>
    <s v="K  25 L  # 72 V 16"/>
    <x v="17"/>
    <d v="1899-12-30T08:28:00"/>
    <s v="Hector Escobar Osorio"/>
    <x v="8"/>
    <x v="65"/>
    <s v="K  25 L  # 72 V 16"/>
    <n v="3442768"/>
    <n v="-7648486"/>
    <n v="2"/>
    <n v="380662"/>
    <n v="335050"/>
    <s v="18N"/>
    <x v="1"/>
    <s v="Otras instituciones"/>
    <s v="Vulcanizadora. Servi. Gómez"/>
    <s v="Si"/>
    <s v="Jos.Gonsalez"/>
    <s v="3103910811"/>
    <n v="4"/>
    <n v="0"/>
    <n v="0"/>
    <n v="0"/>
    <n v="0"/>
    <n v="0"/>
    <n v="0"/>
    <n v="0"/>
    <n v="0"/>
    <n v="5"/>
    <n v="5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1"/>
    <s v="No aplica"/>
    <n v="0"/>
    <n v="0"/>
    <x v="1"/>
    <s v="Ninguna"/>
    <s v="No aplica"/>
    <s v=""/>
  </r>
  <r>
    <s v="e13da64f-f9f5-4f87-8891-b4f170f44d58"/>
    <d v="2026-02-09T08:26:57"/>
    <d v="2026-02-09T11:14:15"/>
    <s v="K.25 L.# 72 X 20"/>
    <x v="17"/>
    <d v="1899-12-30T08:15:00"/>
    <s v="Hector Escobar Osorio"/>
    <x v="8"/>
    <x v="65"/>
    <s v="K.25 L.# 72 X 20"/>
    <n v="3442821"/>
    <n v="-76484435"/>
    <n v="3"/>
    <n v="380668"/>
    <n v="335097"/>
    <s v="18N"/>
    <x v="1"/>
    <s v="Otras instituciones"/>
    <s v="Comedor  comunitario . Semillitas"/>
    <s v="Si"/>
    <s v="Yurani  saenz"/>
    <s v="3128432484"/>
    <n v="11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4"/>
    <n v="0"/>
    <n v="0"/>
    <n v="0"/>
    <s v="No aplica"/>
    <n v="0"/>
    <n v="0"/>
    <x v="1"/>
    <s v="Ninguna"/>
    <s v="No aplica"/>
    <s v=""/>
  </r>
  <r>
    <s v="544c28bf-9827-4552-a3af-dc4c40f64e81"/>
    <d v="2026-02-09T08:13:58"/>
    <d v="2026-02-09T11:14:10"/>
    <s v="K.25L.# 72 X 16"/>
    <x v="17"/>
    <d v="1899-12-30T08:04:00"/>
    <s v="Hector Escobar Osorio"/>
    <x v="8"/>
    <x v="65"/>
    <s v="K.25L.# 72 X 16"/>
    <n v="3443132"/>
    <n v="-76484627"/>
    <n v="3"/>
    <n v="380702"/>
    <n v="335075"/>
    <s v="18N"/>
    <x v="2"/>
    <s v="Inst. Educativas Privadas"/>
    <s v="Colegio.Liceo . Juvenil .  Colombia"/>
    <s v="Si"/>
    <s v="Yurani saenz"/>
    <s v="3128432484"/>
    <n v="15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1"/>
    <n v="0"/>
    <n v="0"/>
    <n v="4"/>
    <n v="0"/>
    <n v="0"/>
    <n v="0"/>
    <s v="No aplica"/>
    <n v="0"/>
    <n v="0"/>
    <x v="1"/>
    <s v="Ninguna"/>
    <s v="No aplica"/>
    <s v=""/>
  </r>
  <r>
    <s v="80869fbd-5632-4853-a3e2-afa4653330fc"/>
    <d v="2026-02-09T07:59:51"/>
    <d v="2026-02-09T11:14:05"/>
    <s v="C 72 X 24 L"/>
    <x v="17"/>
    <d v="1899-12-30T07:46:00"/>
    <s v="Hector Escobar Osorio"/>
    <x v="8"/>
    <x v="65"/>
    <s v="C 72 X 24 L"/>
    <n v="3443258"/>
    <n v="-76484396"/>
    <n v="6"/>
    <n v="380716"/>
    <n v="335101"/>
    <s v="18N"/>
    <x v="1"/>
    <s v="Estaciones de servicio"/>
    <s v="E . D .S . Terpel"/>
    <s v="Si"/>
    <s v="Mariluz noreña"/>
    <s v="3170689139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"/>
    <n v="0"/>
    <n v="0"/>
    <n v="1"/>
    <n v="0"/>
    <n v="0"/>
    <n v="0"/>
    <s v="No aplica"/>
    <n v="0"/>
    <n v="0"/>
    <x v="1"/>
    <s v="Ninguna"/>
    <s v="No aplica"/>
    <s v=""/>
  </r>
  <r>
    <s v="d2f2eeb8-7722-45f6-805a-02cf4ed2ddb2"/>
    <d v="2026-02-09T11:08:03"/>
    <d v="2026-02-09T11:09:02"/>
    <s v="Kr 17 # 74-117"/>
    <x v="17"/>
    <d v="1899-12-30T11:06:00"/>
    <s v="Eliana Andrea Lopez Marin"/>
    <x v="4"/>
    <x v="53"/>
    <s v="Kr 17 # 74-117"/>
    <n v="3445199"/>
    <n v="-76481298"/>
    <n v="2"/>
    <n v="380930"/>
    <n v="335446"/>
    <s v="18N"/>
    <x v="0"/>
    <s v="Talleres"/>
    <s v="Taller y vulcanizadora javimoto"/>
    <s v="Si"/>
    <s v="Javier alegria"/>
    <s v="3112597031"/>
    <n v="1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346b7ed8-91b2-485a-8a64-0bff68302328"/>
    <d v="2026-02-09T10:50:15"/>
    <d v="2026-02-09T11:08:57"/>
    <s v="Kr 22 CL 73"/>
    <x v="17"/>
    <d v="1899-12-30T10:42:00"/>
    <s v="Eliana Andrea Lopez Marin"/>
    <x v="4"/>
    <x v="53"/>
    <s v="Kr 22 CL 73"/>
    <n v="344439"/>
    <n v="-76483341"/>
    <n v="4"/>
    <n v="380841"/>
    <n v="335219"/>
    <s v="18N"/>
    <x v="1"/>
    <s v="Otras instituciones"/>
    <s v="Terminal de transporte Andrés sanin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Fuentes externas con agua y positivas no hua quien atienda la visita me indican que debe ser directamente con metro cali"/>
    <s v="https://five.epicollect.net/api/media/control-larvario-en-lch-etv-2026?type=photo&amp;format=entry_original&amp;name=346b7ed8-91b2-485a-8a64-0bff68302328_1770652180.jpg"/>
  </r>
  <r>
    <s v="8a983ac9-0484-4538-8cf1-fcf408408820"/>
    <d v="2026-02-09T10:36:17"/>
    <d v="2026-02-09T11:08:51"/>
    <s v="CL75 Kr 19"/>
    <x v="17"/>
    <d v="1899-12-30T10:29:00"/>
    <s v="Eliana Andrea Lopez Marin"/>
    <x v="4"/>
    <x v="53"/>
    <s v="CL75 Kr 19"/>
    <n v="3444508"/>
    <n v="-76482552"/>
    <n v="3"/>
    <n v="380854"/>
    <n v="335306"/>
    <s v="18N"/>
    <x v="2"/>
    <s v="Inst. Educativas Públicas"/>
    <s v="Sena Andrés sanin"/>
    <s v="Si"/>
    <s v="Diego coronel"/>
    <s v="3017068012"/>
    <n v="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139951a6-11a2-4518-9faa-4cfd6fb10de1"/>
    <d v="2026-02-09T09:52:31"/>
    <d v="2026-02-09T11:08:46"/>
    <s v="Kr 15 # 74a -87"/>
    <x v="17"/>
    <d v="1899-12-30T09:50:00"/>
    <s v="Eliana Andrea Lopez Marin"/>
    <x v="4"/>
    <x v="53"/>
    <s v="Kr 15 # 74a -87"/>
    <n v="3446242"/>
    <n v="-7648092"/>
    <n v="2"/>
    <n v="381045"/>
    <n v="335488"/>
    <s v="18N"/>
    <x v="0"/>
    <s v="Vulcanizadoras"/>
    <s v="La 15"/>
    <s v="Si"/>
    <s v="Mario bernal"/>
    <s v="0"/>
    <n v="3"/>
    <n v="0"/>
    <n v="0"/>
    <n v="0"/>
    <n v="0"/>
    <n v="0"/>
    <n v="0"/>
    <n v="0"/>
    <n v="0"/>
    <n v="4"/>
    <n v="4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6"/>
    <n v="0"/>
    <n v="0"/>
    <n v="0"/>
    <s v="No aplica"/>
    <n v="0"/>
    <n v="0"/>
    <x v="1"/>
    <s v="Ninguna"/>
    <s v="No aplica"/>
    <s v=""/>
  </r>
  <r>
    <s v="d9cbc1e8-0716-4740-bc95-4a1415db971d"/>
    <d v="2026-02-09T09:32:11"/>
    <d v="2026-02-09T11:08:41"/>
    <s v="Kr 15 # 75-00"/>
    <x v="17"/>
    <d v="1899-12-30T09:14:00"/>
    <s v="Eliana Andrea Lopez Marin"/>
    <x v="4"/>
    <x v="53"/>
    <s v="Kr 15 # 75-00"/>
    <n v="3446026"/>
    <n v="-7648044"/>
    <n v="2"/>
    <n v="381021"/>
    <n v="335541"/>
    <s v="18N"/>
    <x v="1"/>
    <s v="Plantas y estaciones de bombeo - Emcali"/>
    <s v="Planta de tratamiento agua potable puerto mallarino"/>
    <s v="Si"/>
    <s v="Luis caicedo"/>
    <s v="6028996307"/>
    <n v="60"/>
    <n v="16"/>
    <n v="16"/>
    <n v="3"/>
    <n v="3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21"/>
    <n v="3"/>
    <n v="3"/>
    <n v="2"/>
    <s v="No aplica"/>
    <n v="0"/>
    <n v="0"/>
    <x v="4"/>
    <s v="Ninguna"/>
    <s v="Se dejan recomendaciones de tratar los sumideros"/>
    <s v=""/>
  </r>
  <r>
    <s v="fdcfaa83-26c1-4b0a-a72b-520ff2d1867e"/>
    <d v="2026-02-09T08:58:12"/>
    <d v="2026-02-09T11:08:36"/>
    <s v="Kr 14 # 74-88"/>
    <x v="17"/>
    <d v="1899-12-30T08:55:00"/>
    <s v="Eliana Andrea Lopez Marin"/>
    <x v="4"/>
    <x v="53"/>
    <s v="Kr 14 # 74-88"/>
    <n v="3446785"/>
    <n v="-76481795"/>
    <n v="1"/>
    <n v="381105"/>
    <n v="335391"/>
    <s v="18N"/>
    <x v="1"/>
    <s v="Otras instituciones"/>
    <s v="Centro de bellas artes san romero de améric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7b52b9a9-da8b-45d1-b507-3b270bd521fa"/>
    <d v="2026-02-09T08:52:09"/>
    <d v="2026-02-09T11:08:31"/>
    <s v="Kr 14 # 74a-40"/>
    <x v="17"/>
    <d v="1899-12-30T08:45:00"/>
    <s v="Eliana Andrea Lopez Marin"/>
    <x v="4"/>
    <x v="53"/>
    <s v="Kr 14 # 74a-40"/>
    <n v="344758"/>
    <n v="-76482032"/>
    <n v="2"/>
    <n v="381193"/>
    <n v="335365"/>
    <s v="18N"/>
    <x v="1"/>
    <s v="Instituciones religiosas"/>
    <s v="Parroquia nuestra señora de la Asunción"/>
    <s v="Si"/>
    <s v="Luis Carlos moreno"/>
    <s v="6024490872"/>
    <n v="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Ninguna"/>
    <s v="No aplica"/>
    <s v=""/>
  </r>
  <r>
    <s v="92a3bf6f-b5f1-4b92-96b3-2c8427103935"/>
    <d v="2026-02-09T08:39:52"/>
    <d v="2026-02-09T11:08:25"/>
    <s v="Kr 15 # 73-116"/>
    <x v="17"/>
    <d v="1899-12-30T08:37:00"/>
    <s v="Eliana Andrea Lopez Marin"/>
    <x v="4"/>
    <x v="53"/>
    <s v="Kr 15 # 73-116"/>
    <n v="3446247"/>
    <n v="-76482537"/>
    <n v="1"/>
    <n v="381046"/>
    <n v="335308"/>
    <s v="18N"/>
    <x v="1"/>
    <s v="Instituciones religiosas"/>
    <s v="IglesiaPentecostés sede Andrés sanin"/>
    <s v="Si"/>
    <s v="Mercedes garcia"/>
    <s v="3116458927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e464d2cd-5698-4ec1-a46e-b83d1074c474"/>
    <d v="2026-02-09T11:04:38"/>
    <d v="2026-02-09T11:04:45"/>
    <s v="Kra.25. #17-43"/>
    <x v="17"/>
    <d v="1899-12-30T10:57:00"/>
    <s v="Violet Jaramillo Valencia"/>
    <x v="3"/>
    <x v="59"/>
    <s v="Kra.25. #17-43"/>
    <n v="3430928"/>
    <n v="-76525265"/>
    <n v="4"/>
    <n v="379360"/>
    <n v="330558"/>
    <s v="18N"/>
    <x v="1"/>
    <s v="Otras instituciones"/>
    <s v="Comedor Comunitario Alimentando. Esperanza"/>
    <s v="Si"/>
    <s v="Sonia.  Angulo"/>
    <s v="3195435095"/>
    <n v="50"/>
    <n v="3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3dcea45d-37c0-4151-b725-2c3943c7812a"/>
    <d v="2026-02-09T10:54:02"/>
    <d v="2026-02-09T10:54:10"/>
    <s v="Kra 25. #17-49"/>
    <x v="17"/>
    <d v="1899-12-30T10:49:00"/>
    <s v="Violet Jaramillo Valencia"/>
    <x v="3"/>
    <x v="59"/>
    <s v="Kra 25. #17-49"/>
    <n v="3430778"/>
    <n v="-7652524"/>
    <n v="2"/>
    <n v="379343"/>
    <n v="330561"/>
    <s v="18N"/>
    <x v="0"/>
    <s v="Vulcanizadoras"/>
    <s v="Vulcanizadora. El.Solar"/>
    <s v="Si"/>
    <s v="Israel.  Marín"/>
    <s v="3116773016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2f7186b8-3750-42e6-ba4a-cf805364773d"/>
    <d v="2026-02-09T10:44:51"/>
    <d v="2026-02-09T11:39:45"/>
    <s v="Kra 24. #13-45"/>
    <x v="17"/>
    <d v="1899-12-30T10:40:00"/>
    <s v="Violet Jaramillo Valencia"/>
    <x v="3"/>
    <x v="59"/>
    <s v="Kra 24. #13-45"/>
    <n v="3431717"/>
    <n v="-76526693"/>
    <n v="3"/>
    <n v="379447"/>
    <n v="330399"/>
    <s v="18N"/>
    <x v="0"/>
    <s v="Talleres"/>
    <s v="Taller Vehicular"/>
    <s v="Si"/>
    <s v="Alvaro.Mafla"/>
    <s v="3183327616"/>
    <n v="3"/>
    <n v="0"/>
    <n v="0"/>
    <n v="0"/>
    <n v="0"/>
    <n v="0"/>
    <n v="0"/>
    <n v="0"/>
    <n v="0"/>
    <n v="0"/>
    <n v="0"/>
    <n v="0"/>
    <n v="0"/>
    <n v="6"/>
    <n v="6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1"/>
    <n v="4"/>
    <n v="0"/>
    <n v="4"/>
    <s v="No aplica"/>
    <n v="0"/>
    <n v="0"/>
    <x v="4"/>
    <s v="Ninguna"/>
    <s v="No aplica"/>
    <s v="https://five.epicollect.net/api/media/control-larvario-en-lch-etv-2026?type=photo&amp;format=entry_original&amp;name=2f7186b8-3750-42e6-ba4a-cf805364773d_1770651887.jpg"/>
  </r>
  <r>
    <s v="73830ca3-f72b-4ae6-aacd-de5a0ac81efa"/>
    <d v="2026-02-09T10:30:36"/>
    <d v="2026-02-09T10:30:45"/>
    <s v="Dg 23. #17-A-54"/>
    <x v="17"/>
    <d v="1899-12-30T10:24:00"/>
    <s v="Violet Jaramillo Valencia"/>
    <x v="3"/>
    <x v="59"/>
    <s v="Dg 23. #17-A-54"/>
    <n v="3432633"/>
    <n v="-76525713"/>
    <n v="2"/>
    <n v="379548"/>
    <n v="330508"/>
    <s v="18N"/>
    <x v="1"/>
    <s v="Centros comerciales"/>
    <s v="Centro Comercial el Rosario"/>
    <s v="Si"/>
    <s v="JeanPaul barbosa"/>
    <s v="3176549138"/>
    <n v="8"/>
    <n v="0"/>
    <n v="0"/>
    <n v="0"/>
    <n v="0"/>
    <n v="0"/>
    <n v="0"/>
    <n v="0"/>
    <n v="0"/>
    <n v="1"/>
    <n v="1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8"/>
    <n v="1"/>
    <n v="1"/>
    <n v="1"/>
    <s v="No aplica"/>
    <n v="0"/>
    <n v="0"/>
    <x v="4"/>
    <s v="Ninguna"/>
    <s v="No aplica"/>
    <s v=""/>
  </r>
  <r>
    <s v="f32ed1ff-a939-4de5-8f84-dd310a4eb441"/>
    <d v="2026-02-09T10:13:36"/>
    <d v="2026-02-09T10:13:44"/>
    <s v="Dg 23.  #13-34"/>
    <x v="17"/>
    <d v="1899-12-30T10:09:00"/>
    <s v="Violet Jaramillo Valencia"/>
    <x v="3"/>
    <x v="66"/>
    <s v="Dg 23.  #13-34"/>
    <n v="3431822"/>
    <n v="-76526816"/>
    <n v="2"/>
    <n v="379459"/>
    <n v="330386"/>
    <s v="18N"/>
    <x v="0"/>
    <s v="Talleres"/>
    <s v="Taller  y Accesorios para Vehículos"/>
    <s v="Si"/>
    <s v="Tatiana.Ortega. Salazar"/>
    <s v="3173545228"/>
    <n v="9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f32ed1ff-a939-4de5-8f84-dd310a4eb441_1770650011.jpg"/>
  </r>
  <r>
    <s v="1dcae0b2-d212-40ff-b7ac-a6790ffd33be"/>
    <d v="2026-02-09T10:06:24"/>
    <d v="2026-02-09T10:06:29"/>
    <s v="A 7 oeste # 6-75"/>
    <x v="17"/>
    <d v="1899-12-30T10:00:00"/>
    <s v="Magaly Guerrero Chicangan"/>
    <x v="5"/>
    <x v="55"/>
    <s v="A 7 oeste # 6-75"/>
    <n v="3453958"/>
    <n v="-76563583"/>
    <n v="2"/>
    <n v="381913"/>
    <n v="326304"/>
    <s v="18N"/>
    <x v="1"/>
    <s v="Otras instituciones"/>
    <s v="Comedor comunitario CASA DE LA PAZ"/>
    <s v="Si"/>
    <s v="Patricia delgado"/>
    <s v="3157028196"/>
    <n v="6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2a0edce6-5890-4bbb-8380-97decf292b54"/>
    <d v="2026-02-09T10:00:18"/>
    <d v="2026-02-09T10:00:36"/>
    <s v="Cl 14-C. #25-16"/>
    <x v="17"/>
    <d v="1899-12-30T09:52:00"/>
    <s v="Violet Jaramillo Valencia"/>
    <x v="3"/>
    <x v="67"/>
    <s v="Cl 14-C. #25-16"/>
    <n v="3429065"/>
    <n v="-76527157"/>
    <n v="6"/>
    <n v="379154"/>
    <n v="330347"/>
    <s v="18N"/>
    <x v="1"/>
    <s v="Parqueaderos"/>
    <s v="Parqueadero. CootraEmcali"/>
    <s v="Si"/>
    <s v="Andrés.Paz"/>
    <s v="3215513735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6"/>
    <n v="6"/>
    <n v="0"/>
    <n v="0"/>
    <n v="10"/>
    <n v="0"/>
    <n v="0"/>
    <n v="3"/>
    <s v="No aplica"/>
    <n v="0"/>
    <n v="0"/>
    <x v="1"/>
    <s v="Ninguna"/>
    <s v="No aplica"/>
    <s v=""/>
  </r>
  <r>
    <s v="33210aec-7db7-4239-959f-20174348d2f3"/>
    <d v="2026-02-09T09:59:57"/>
    <d v="2026-02-09T10:00:03"/>
    <s v="C 21 B oeste # 6-73"/>
    <x v="17"/>
    <d v="1899-12-30T09:53:00"/>
    <s v="Magaly Guerrero Chicangan"/>
    <x v="5"/>
    <x v="55"/>
    <s v="C 21 B oeste # 6-73"/>
    <n v="3454055"/>
    <n v="-76563278"/>
    <n v="1"/>
    <n v="381924"/>
    <n v="326338"/>
    <s v="18N"/>
    <x v="1"/>
    <s v="Otras instituciones"/>
    <s v="Fundación CASA DE LA PAZ"/>
    <s v="Si"/>
    <s v="Adriana diaz"/>
    <s v="3207987964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00"/>
    <s v="Se deja las respectivas recomendaciones para evitar criaderos del zancudo transmisor del dengue"/>
    <s v=""/>
  </r>
  <r>
    <s v="856a3189-3909-4b0f-a4e5-69ba3c776055"/>
    <d v="2026-02-09T09:49:18"/>
    <d v="2026-02-09T09:49:32"/>
    <s v="A 7 oeste # 22-18"/>
    <x v="17"/>
    <d v="1899-12-30T09:45:00"/>
    <s v="Magaly Guerrero Chicangan"/>
    <x v="5"/>
    <x v="55"/>
    <s v="A 7 oeste # 22-18"/>
    <n v="3453829"/>
    <n v="-76563278"/>
    <n v="2"/>
    <n v="381899"/>
    <n v="326338"/>
    <s v="18N"/>
    <x v="1"/>
    <s v="Instituciones religiosas"/>
    <s v="Parroquia la resurrección del señor"/>
    <s v="Si"/>
    <s v="María eugenia"/>
    <s v="3104518427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límpido a sifones"/>
    <s v="No se observa criaderos del  zancudo transmisor del dengue,se deja las respectivas recomendaciones para evitarlos"/>
    <s v=""/>
  </r>
  <r>
    <s v="1457deb1-bfe7-4723-8998-802ee41fa9ae"/>
    <d v="2026-02-09T09:41:27"/>
    <d v="2026-02-09T09:41:32"/>
    <s v="A7 oeste -C 22"/>
    <x v="17"/>
    <d v="1899-12-30T09:38:00"/>
    <s v="Magaly Guerrero Chicangan"/>
    <x v="5"/>
    <x v="55"/>
    <s v="A7 oeste -C 22"/>
    <n v="3453662"/>
    <n v="-76563323"/>
    <n v="1"/>
    <n v="381880"/>
    <n v="326333"/>
    <s v="18N"/>
    <x v="1"/>
    <s v="Instituciones religiosas"/>
    <s v="Despacho parroquial y casa cural la resurreccion"/>
    <s v="Si"/>
    <s v="Claudia lopez"/>
    <s v="8945263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Límpido y nada a la intemperie que pueda retener agua"/>
    <s v="Se deja recomendaciones para el control y prevención contra el dengue"/>
    <s v=""/>
  </r>
  <r>
    <s v="c8242e8b-d831-4647-a865-4b2496000b8e"/>
    <d v="2026-02-09T09:40:08"/>
    <d v="2026-02-09T09:42:50"/>
    <s v="Cl 13. #24-A-57"/>
    <x v="17"/>
    <d v="1899-12-30T09:06:00"/>
    <s v="Violet Jaramillo Valencia"/>
    <x v="3"/>
    <x v="60"/>
    <s v="Cl 13. #24-A-57"/>
    <n v="3430907"/>
    <n v="-76527516"/>
    <n v="3"/>
    <n v="379358"/>
    <n v="330308"/>
    <s v="18N"/>
    <x v="1"/>
    <s v="Parqueaderos"/>
    <s v="Parqueadero. La. Luna"/>
    <s v="Si"/>
    <s v="Marcelino. San Clemente"/>
    <s v="3174282064"/>
    <n v="2"/>
    <n v="0"/>
    <n v="0"/>
    <n v="0"/>
    <n v="0"/>
    <n v="1"/>
    <n v="1"/>
    <n v="1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1"/>
    <n v="0"/>
    <n v="1"/>
    <s v="No aplica"/>
    <n v="0"/>
    <n v="0"/>
    <x v="4"/>
    <s v="Ninguna"/>
    <s v="inmediatamente se lavóel recipiente"/>
    <s v=""/>
  </r>
  <r>
    <s v="ec152d8f-2276-4703-8c88-8da29c8b515e"/>
    <d v="2026-02-09T09:37:29"/>
    <d v="2026-02-09T09:37:34"/>
    <s v="A 7 oeste # 22-23"/>
    <x v="17"/>
    <d v="1899-12-30T09:32:00"/>
    <s v="Magaly Guerrero Chicangan"/>
    <x v="5"/>
    <x v="55"/>
    <s v="A 7 oeste # 22-23"/>
    <n v="3453433"/>
    <n v="-76563715"/>
    <n v="2"/>
    <n v="381855"/>
    <n v="326289"/>
    <s v="18N"/>
    <x v="1"/>
    <s v="Otras instituciones"/>
    <s v="UTS mis pequeños soñadores"/>
    <s v="Si"/>
    <s v="Diana vasquez"/>
    <s v="3214654214"/>
    <n v="4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impido y tarro con tapa"/>
    <s v="Tienen buenas medidas de control, se deja las respectivas recomendaciones para el control y prevención contra el dengue"/>
    <s v=""/>
  </r>
  <r>
    <s v="0506aa7d-ce80-4c70-ac4b-8839ce2dfffa"/>
    <d v="2026-02-09T09:27:37"/>
    <d v="2026-02-09T09:27:48"/>
    <s v="A6 oeste # 22A44"/>
    <x v="17"/>
    <d v="1899-12-30T09:24:00"/>
    <s v="Magaly Guerrero Chicangan"/>
    <x v="5"/>
    <x v="55"/>
    <s v="A6 oeste # 22A44"/>
    <n v="3453137"/>
    <n v="-76564677"/>
    <n v="1"/>
    <n v="381823"/>
    <n v="326183"/>
    <s v="18N"/>
    <x v="0"/>
    <s v="Talleres"/>
    <s v="Taller lámina y pintura"/>
    <s v="Si"/>
    <s v="Elias cortez"/>
    <s v="00"/>
    <n v="12"/>
    <n v="0"/>
    <n v="0"/>
    <n v="0"/>
    <n v="0"/>
    <n v="0"/>
    <n v="0"/>
    <n v="0"/>
    <n v="0"/>
    <n v="1"/>
    <n v="1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límpido a sifones"/>
    <s v="El señor no dio su # de teléfono, se le dejo recomendaciones de como se evita  los criaderos del zancudo transmisor del dengue"/>
    <s v=""/>
  </r>
  <r>
    <s v="cb4f4220-ffb2-41c5-8e78-2d4c49247b48"/>
    <d v="2026-02-09T09:23:33"/>
    <d v="2026-02-09T09:23:39"/>
    <s v="A 6 oeste # 22A59"/>
    <x v="17"/>
    <d v="1899-12-30T09:20:00"/>
    <s v="Magaly Guerrero Chicangan"/>
    <x v="5"/>
    <x v="55"/>
    <s v="A 6 oeste # 22A59"/>
    <n v="3453132"/>
    <n v="-76564853"/>
    <n v="2"/>
    <n v="381822"/>
    <n v="326163"/>
    <s v="18N"/>
    <x v="1"/>
    <s v="Instituciones religiosas"/>
    <s v="Iglesia cristiana pentecostal unida de Colombia"/>
    <s v="Si"/>
    <s v="Luz dary falla"/>
    <s v="3216889411"/>
    <n v="16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clorox jabon"/>
    <s v="Se deja las respectivas recomendaciones para evitar criaderos del zancudo transmisor del dengue"/>
    <s v=""/>
  </r>
  <r>
    <s v="4ede7fb0-82a3-46ae-b8af-7e7b73c77455"/>
    <d v="2026-02-09T09:14:20"/>
    <d v="2026-02-09T09:14:32"/>
    <s v="A 6 oeste # 22A67"/>
    <x v="17"/>
    <d v="1899-12-30T09:11:00"/>
    <s v="Magaly Guerrero Chicangan"/>
    <x v="5"/>
    <x v="55"/>
    <s v="A 6 oeste # 22A67"/>
    <n v="3452972"/>
    <n v="-7656506"/>
    <n v="2"/>
    <n v="381804"/>
    <n v="326140"/>
    <s v="18N"/>
    <x v="2"/>
    <s v="Hogares de bienestar familiar"/>
    <s v="Hogar ICBF FANTASIA 2"/>
    <s v="Si"/>
    <s v="Maritza sanchez"/>
    <s v="3163993485"/>
    <n v="1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limpido"/>
    <s v="Se deja las respectivas recomendaciones para evitar criaderos del zancudo transmisor del dengue"/>
    <s v=""/>
  </r>
  <r>
    <s v="b783fe1f-3cfe-45b0-a4d2-89a8df50f4ad"/>
    <d v="2026-02-09T09:01:06"/>
    <d v="2026-02-09T09:01:12"/>
    <s v="Kra 29-A-1   #126B-173"/>
    <x v="17"/>
    <d v="1899-12-30T08:42:00"/>
    <s v="Violet Jaramillo Valencia"/>
    <x v="3"/>
    <x v="60"/>
    <s v="Kra 29-A-1   #126B-173"/>
    <n v="3430975"/>
    <n v="-76527817"/>
    <n v="13"/>
    <n v="379365"/>
    <n v="330274"/>
    <s v="18N"/>
    <x v="1"/>
    <s v="Hoteles"/>
    <s v="Aparta Hotel  Sabores"/>
    <s v="Si"/>
    <s v="María Eris.Montaño.Saa"/>
    <s v="3173004574"/>
    <n v="25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8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b783fe1f-3cfe-45b0-a4d2-89a8df50f4ad_1770645661.jpg"/>
  </r>
  <r>
    <s v="7bccd385-d460-49ed-aa44-22adc93c4a81"/>
    <d v="2026-02-10T11:40:42"/>
    <d v="2026-02-11T08:44:49"/>
    <s v="13 B - 37"/>
    <x v="18"/>
    <d v="1899-12-30T11:38:00"/>
    <s v="Jackeline Vergara Reina "/>
    <x v="3"/>
    <x v="68"/>
    <s v="13 B - 37"/>
    <n v="3410519"/>
    <n v="-7653145"/>
    <n v="4"/>
    <n v="377104"/>
    <n v="329867"/>
    <s v="18N"/>
    <x v="1"/>
    <s v="Otras instituciones"/>
    <s v="Junta De Acción Comunal Jorge Sawadsky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.."/>
    <s v="se encuentra cerrada"/>
    <s v="https://five.epicollect.net/api/media/control-larvario-en-lch-etv-2026?type=photo&amp;format=entry_original&amp;name=7bccd385-d460-49ed-aa44-22adc93c4a81_1770741639.jpg"/>
  </r>
  <r>
    <s v="9c5bc78c-3234-41da-be0a-09ffd2bfb10f"/>
    <d v="2026-02-10T11:36:57"/>
    <d v="2026-02-11T08:44:43"/>
    <s v="Cra 47 # 13 B - 43"/>
    <x v="18"/>
    <d v="1899-12-30T11:27:00"/>
    <s v="Jackeline Vergara Reina "/>
    <x v="3"/>
    <x v="68"/>
    <s v="Cra 47 # 13 B - 43"/>
    <n v="3410928"/>
    <n v="-76531227"/>
    <n v="6"/>
    <n v="377149"/>
    <n v="329892"/>
    <s v="18N"/>
    <x v="1"/>
    <s v="Centros de recreación"/>
    <s v="Polideportivo sawadsky"/>
    <s v="Si"/>
    <s v="Jonny Velázquez"/>
    <s v="3092908992"/>
    <n v="25"/>
    <n v="0"/>
    <n v="0"/>
    <n v="0"/>
    <n v="0"/>
    <n v="0"/>
    <n v="0"/>
    <n v="0"/>
    <n v="0"/>
    <n v="1"/>
    <n v="1"/>
    <n v="1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1"/>
    <n v="0"/>
    <n v="1"/>
    <s v="No aplica"/>
    <n v="0"/>
    <n v="0"/>
    <x v="4"/>
    <s v="Clorox"/>
    <s v="se observa una llanta con larvas y agua la cual da para positivo de criadero de zancuda se dan las recomendaciones y se elimina"/>
    <s v=""/>
  </r>
  <r>
    <s v="499ff2a9-a55b-4a4e-8321-b909c34427e7"/>
    <d v="2026-02-10T11:16:13"/>
    <d v="2026-02-11T08:44:37"/>
    <s v="Cra 46 # 13 B- 74"/>
    <x v="18"/>
    <d v="1899-12-30T11:12:00"/>
    <s v="Jackeline Vergara Reina "/>
    <x v="3"/>
    <x v="69"/>
    <s v="Cra 46 # 13 B- 74"/>
    <n v="3412016"/>
    <n v="-76530594"/>
    <n v="5"/>
    <n v="377269"/>
    <n v="329962"/>
    <s v="18N"/>
    <x v="0"/>
    <s v="Bodegas de reciclaje"/>
    <s v="Chatarrería y reciclaje la 46"/>
    <s v="Si"/>
    <s v="Alejandro campos"/>
    <s v="3175926734"/>
    <n v="15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1"/>
    <n v="0"/>
    <n v="0"/>
    <n v="0"/>
    <s v="No aplica"/>
    <n v="0"/>
    <n v="0"/>
    <x v="1"/>
    <s v="Clorox"/>
    <s v="Ninguna"/>
    <s v=""/>
  </r>
  <r>
    <s v="e73ac37a-453c-43fd-af58-e31989eee0cb"/>
    <d v="2026-02-10T10:58:06"/>
    <d v="2026-02-11T08:44:31"/>
    <s v="Calle 14 # 46 - 31"/>
    <x v="18"/>
    <d v="1899-12-30T10:53:00"/>
    <s v="Jackeline Vergara Reina "/>
    <x v="3"/>
    <x v="69"/>
    <s v="Calle 14 # 46 - 31"/>
    <n v="3411176"/>
    <n v="-76530404"/>
    <n v="6"/>
    <n v="377177"/>
    <n v="329983"/>
    <s v="18N"/>
    <x v="1"/>
    <s v="Otras instituciones"/>
    <s v="Fundación Sabiduría De Hoy Y El Mañana"/>
    <s v="Si"/>
    <s v="Socorro Naranjo"/>
    <s v="3104747333"/>
    <n v="1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9c077be8-ac19-415b-ba9e-76c5715eb38a"/>
    <d v="2026-02-10T10:49:56"/>
    <d v="2026-02-11T08:44:25"/>
    <s v="Calle 14 # 47 - 04"/>
    <x v="18"/>
    <d v="1899-12-30T10:39:00"/>
    <s v="Jackeline Vergara Reina "/>
    <x v="3"/>
    <x v="46"/>
    <s v="Calle 14 # 47 - 04"/>
    <n v="3410776"/>
    <n v="-76529537"/>
    <n v="16"/>
    <n v="377132"/>
    <n v="330080"/>
    <s v="18N"/>
    <x v="2"/>
    <s v="Hogares de bienestar familiar"/>
    <s v="Unidad de transformación social La selva"/>
    <s v="Si"/>
    <s v="Julieth collazos Lassos"/>
    <s v="3022926770"/>
    <n v="300"/>
    <n v="1"/>
    <n v="1"/>
    <n v="0"/>
    <n v="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1"/>
    <n v="0"/>
    <n v="0"/>
    <n v="0"/>
    <s v="No aplica"/>
    <n v="0"/>
    <n v="0"/>
    <x v="1"/>
    <s v="Clorox"/>
    <s v="Ninguna"/>
    <s v=""/>
  </r>
  <r>
    <s v="3843fb84-d5e8-4764-b824-4d54843f939f"/>
    <d v="2026-02-10T10:35:52"/>
    <d v="2026-02-11T08:44:20"/>
    <s v="Calle 14 # 48 A - 32"/>
    <x v="18"/>
    <d v="1899-12-30T10:18:00"/>
    <s v="Jackeline Vergara Reina "/>
    <x v="3"/>
    <x v="46"/>
    <s v="Calle 14 # 48 A - 32"/>
    <n v="34095"/>
    <n v="-76530034"/>
    <n v="17"/>
    <n v="376991"/>
    <n v="330024"/>
    <s v="18N"/>
    <x v="2"/>
    <s v="Inst. Educativas Públicas"/>
    <s v="IETC José María Vivas Balcazar"/>
    <s v="Si"/>
    <s v="Lina Maria Medina Gómez"/>
    <s v="3147800843"/>
    <n v="1057"/>
    <n v="4"/>
    <n v="4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3"/>
    <n v="0"/>
    <n v="0"/>
    <n v="0"/>
    <s v="No aplica"/>
    <n v="0"/>
    <n v="0"/>
    <x v="1"/>
    <s v="Clorox"/>
    <s v="Ninguna"/>
    <s v=""/>
  </r>
  <r>
    <s v="72eb9699-3e83-4f2b-ba41-1e3a451f2be0"/>
    <d v="2026-02-10T10:07:50"/>
    <d v="2026-02-11T08:44:14"/>
    <s v="Cra 50 # 14-15"/>
    <x v="18"/>
    <d v="1899-12-30T10:02:00"/>
    <s v="Jackeline Vergara Reina "/>
    <x v="3"/>
    <x v="46"/>
    <s v="Cra 50 # 14-15"/>
    <n v="3407634"/>
    <n v="-76530077"/>
    <n v="7"/>
    <n v="376785"/>
    <n v="330019"/>
    <s v="18N"/>
    <x v="1"/>
    <s v="Otras instituciones"/>
    <s v="Floristería imperio Floral"/>
    <s v="Si"/>
    <s v="Yolanda Hernández"/>
    <s v="3100579"/>
    <n v="1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Limpido"/>
    <s v="Ninguna"/>
    <s v=""/>
  </r>
  <r>
    <s v="17b8ea81-0726-4f09-aa2e-d3aa749a09a1"/>
    <d v="2026-02-10T09:46:24"/>
    <d v="2026-02-11T08:44:08"/>
    <s v="Calle 14 C # 49 A-29"/>
    <x v="18"/>
    <d v="1899-12-30T09:36:00"/>
    <s v="Jackeline Vergara Reina "/>
    <x v="3"/>
    <x v="46"/>
    <s v="Calle 14 C # 49 A-29"/>
    <n v="3407444"/>
    <n v="-76528133"/>
    <n v="7"/>
    <n v="376763"/>
    <n v="330235"/>
    <s v="18N"/>
    <x v="1"/>
    <s v="Unidades residenciales"/>
    <s v="Unidad residencial las Camelias"/>
    <s v="Si"/>
    <s v="Tirson palacios"/>
    <s v="3166641061"/>
    <n v="300"/>
    <n v="2"/>
    <n v="2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0"/>
    <n v="0"/>
    <n v="0"/>
    <n v="0"/>
    <s v="No aplica"/>
    <n v="0"/>
    <n v="0"/>
    <x v="1"/>
    <s v="Clorox"/>
    <s v="Ninguna"/>
    <s v=""/>
  </r>
  <r>
    <s v="8e80335c-946e-482b-bcd4-cb6214a45af5"/>
    <d v="2026-02-10T11:00:21"/>
    <d v="2026-02-10T12:45:35"/>
    <s v="C 23 #24b-25"/>
    <x v="18"/>
    <d v="1899-12-30T10:58:00"/>
    <s v="Maria Fernanda Calderon"/>
    <x v="3"/>
    <x v="70"/>
    <s v="C 23 #24b-25"/>
    <n v="3432956"/>
    <n v="-76520345"/>
    <n v="4"/>
    <n v="379583"/>
    <n v="331105"/>
    <s v="18N"/>
    <x v="0"/>
    <s v="Talleres"/>
    <s v="Taller montolla"/>
    <s v="Si"/>
    <s v="Carlos montolla"/>
    <s v="3126864409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84370d5a-3ea9-431f-8e42-0ea51ffb68d5"/>
    <d v="2026-02-10T10:54:50"/>
    <d v="2026-02-10T12:45:30"/>
    <s v="K 24 #23-24"/>
    <x v="18"/>
    <d v="1899-12-30T10:52:00"/>
    <s v="Maria Fernanda Calderon"/>
    <x v="3"/>
    <x v="70"/>
    <s v="K 24 #23-24"/>
    <n v="3433917"/>
    <n v="-76519989"/>
    <n v="4"/>
    <n v="379689"/>
    <n v="331145"/>
    <s v="18N"/>
    <x v="0"/>
    <s v="Talleres"/>
    <s v="Taller fabian"/>
    <s v="Si"/>
    <s v="Fabian patiño"/>
    <s v="315520139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"/>
    <s v="No aplica"/>
    <s v=""/>
  </r>
  <r>
    <s v="9216df50-f7d1-4100-8cc1-c727032dc336"/>
    <d v="2026-02-10T10:48:42"/>
    <d v="2026-02-10T12:45:25"/>
    <s v="K 23 con autopista"/>
    <x v="18"/>
    <d v="1899-12-30T10:43:00"/>
    <s v="Maria Fernanda Calderon"/>
    <x v="3"/>
    <x v="70"/>
    <s v="K 23 con autopista"/>
    <n v="3435186"/>
    <n v="-76519994"/>
    <n v="4"/>
    <n v="379830"/>
    <n v="331144"/>
    <s v="18N"/>
    <x v="1"/>
    <s v="Instalaciones deportivas"/>
    <s v="Parque deportivo las acacias"/>
    <s v="Si"/>
    <s v="Berenice cierra"/>
    <s v="0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El parque se encuentra cerrado la señora berenice que tiene una tienda al lado del parque nos comenta que el parque lo abren los lunes ,miércoles y viernes"/>
    <s v=""/>
  </r>
  <r>
    <s v="3adff6d4-69cc-43a9-a857-52ecbdc593f0"/>
    <d v="2026-02-10T10:40:48"/>
    <d v="2026-02-10T12:45:20"/>
    <s v="K 23 con c 23"/>
    <x v="18"/>
    <d v="1899-12-30T10:36:00"/>
    <s v="Maria Fernanda Calderon"/>
    <x v="3"/>
    <x v="70"/>
    <s v="K 23 con c 23"/>
    <n v="3435354"/>
    <n v="-76520043"/>
    <n v="3"/>
    <n v="379848"/>
    <n v="331139"/>
    <s v="18N"/>
    <x v="0"/>
    <s v="Vulcanizadoras"/>
    <s v="Montallantas ceron"/>
    <s v="Si"/>
    <s v="Victor tejos"/>
    <s v="3117875465"/>
    <n v="4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"/>
    <s v="Se da recomendaciones"/>
    <s v=""/>
  </r>
  <r>
    <s v="4538c2e3-d615-4161-9724-a812938fbdb4"/>
    <d v="2026-02-10T10:32:21"/>
    <d v="2026-02-10T12:45:14"/>
    <s v="K 24 #19b-15"/>
    <x v="18"/>
    <d v="1899-12-30T10:26:00"/>
    <s v="Maria Fernanda Calderon"/>
    <x v="3"/>
    <x v="70"/>
    <s v="K 24 #19b-15"/>
    <n v="3434102"/>
    <n v="-76520826"/>
    <n v="12"/>
    <n v="379710"/>
    <n v="331052"/>
    <s v="18N"/>
    <x v="1"/>
    <s v="Otras instituciones"/>
    <s v="Comedor comunitario barón rojo sur"/>
    <s v="Si"/>
    <s v="Elquin andres pantoja"/>
    <s v="3113720285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"/>
    <s v="No aplica"/>
    <s v=""/>
  </r>
  <r>
    <s v="ed148cb0-8c8f-43a8-ade1-aedbb57d9533"/>
    <d v="2026-02-10T10:10:37"/>
    <d v="2026-02-10T12:45:09"/>
    <s v="C 19 a #23-05"/>
    <x v="18"/>
    <d v="1899-12-30T10:03:00"/>
    <s v="Maria Fernanda Calderon"/>
    <x v="3"/>
    <x v="70"/>
    <s v="C 19 a #23-05"/>
    <n v="3435041"/>
    <n v="-76521068"/>
    <n v="4"/>
    <n v="379814"/>
    <n v="331025"/>
    <s v="18N"/>
    <x v="1"/>
    <s v="Parqueaderos"/>
    <s v="Parqueadero seve"/>
    <s v="Si"/>
    <s v="Graciela de la cruz"/>
    <s v="3177294216"/>
    <n v="3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"/>
    <s v="Se da recomendaciones"/>
    <s v=""/>
  </r>
  <r>
    <s v="31dcc99f-36cc-4acb-b999-b37ad1074b94"/>
    <d v="2026-02-10T09:56:48"/>
    <d v="2026-02-10T12:45:02"/>
    <s v="Diag 23 #18e-120"/>
    <x v="18"/>
    <d v="1899-12-30T09:54:00"/>
    <s v="Maria Fernanda Calderon"/>
    <x v="3"/>
    <x v="70"/>
    <s v="Diag 23 #18e-120"/>
    <n v="3434372"/>
    <n v="-76522582"/>
    <n v="4"/>
    <n v="379740"/>
    <n v="330857"/>
    <s v="18N"/>
    <x v="0"/>
    <s v="Talleres"/>
    <s v="Montallantas la nueva autopista"/>
    <s v="Si"/>
    <s v="Hector moreno"/>
    <s v="310661189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69c74aad-b661-4c72-a430-882346bbf75d"/>
    <d v="2026-02-10T09:54:36"/>
    <d v="2026-02-10T12:44:54"/>
    <s v="Diag 23 #18e-120"/>
    <x v="18"/>
    <d v="1899-12-30T09:52:00"/>
    <s v="Maria Fernanda Calderon"/>
    <x v="3"/>
    <x v="70"/>
    <s v="Diag 23 #18e-120"/>
    <n v="3434317"/>
    <n v="-76522665"/>
    <n v="2"/>
    <n v="379734"/>
    <n v="330847"/>
    <s v="18N"/>
    <x v="0"/>
    <s v="Talleres"/>
    <s v="Lubriteca galindez"/>
    <s v="Si"/>
    <s v="Andres galindez"/>
    <s v="3158295283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2cbb9ce8-1175-4a71-a277-d4a750c1001a"/>
    <d v="2026-02-10T09:44:16"/>
    <d v="2026-02-10T12:44:20"/>
    <s v="Autopista sur #18e-74"/>
    <x v="18"/>
    <d v="1899-12-30T09:36:00"/>
    <s v="Maria Fernanda Calderon"/>
    <x v="3"/>
    <x v="70"/>
    <s v="Autopista sur #18e-74"/>
    <n v="3434142"/>
    <n v="-76522891"/>
    <n v="27"/>
    <n v="379715"/>
    <n v="330822"/>
    <s v="18N"/>
    <x v="0"/>
    <s v="Talleres"/>
    <s v="Auto center express"/>
    <s v="Si"/>
    <s v="Carmen jaimes"/>
    <s v="3136918299"/>
    <n v="3"/>
    <n v="0"/>
    <n v="0"/>
    <n v="0"/>
    <n v="0"/>
    <n v="0"/>
    <n v="0"/>
    <n v="0"/>
    <n v="0"/>
    <n v="0"/>
    <n v="0"/>
    <n v="0"/>
    <n v="0"/>
    <n v="2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4"/>
    <n v="0"/>
    <n v="0"/>
    <n v="6"/>
    <n v="1"/>
    <n v="0"/>
    <n v="1"/>
    <s v="No aplica"/>
    <n v="0"/>
    <n v="0"/>
    <x v="4"/>
    <s v="N"/>
    <s v="Se elimina positivo y se da recomendaciones"/>
    <s v=""/>
  </r>
  <r>
    <s v="9d9065a1-4f27-47de-85bb-fb16747d8299"/>
    <d v="2026-02-10T09:34:31"/>
    <d v="2026-02-10T12:44:15"/>
    <s v="K 23 #18b-110"/>
    <x v="18"/>
    <d v="1899-12-30T09:33:00"/>
    <s v="Maria Fernanda Calderon"/>
    <x v="3"/>
    <x v="70"/>
    <s v="K 23 #18b-110"/>
    <n v="3433837"/>
    <n v="-7652427"/>
    <n v="3"/>
    <n v="379681"/>
    <n v="330669"/>
    <s v="18N"/>
    <x v="1"/>
    <s v="Parqueaderos"/>
    <s v="N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0016869f-651f-4983-9955-2baf32d35bcf"/>
    <d v="2026-02-10T11:47:28"/>
    <d v="2026-02-10T12:09:48"/>
    <s v="Cl 13#48a -03"/>
    <x v="18"/>
    <d v="1899-12-30T11:42:00"/>
    <s v="Diana Milays Quinonez Manyoma"/>
    <x v="3"/>
    <x v="68"/>
    <s v="Cl 13#48a -03"/>
    <m/>
    <m/>
    <m/>
    <m/>
    <m/>
    <s v=""/>
    <x v="2"/>
    <s v="Hogares de bienestar familiar"/>
    <s v="Hogar  infanti Gabriela Palau Palau sede 2"/>
    <s v="Si"/>
    <s v="Gabriela meneses palau"/>
    <s v="3124116553"/>
    <n v="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74465c66-7d0c-4299-a0c6-e7157c7c61f5"/>
    <d v="2026-02-10T11:41:03"/>
    <d v="2026-02-10T12:09:43"/>
    <s v="Kr48#13b-56"/>
    <x v="18"/>
    <d v="1899-12-30T11:36:00"/>
    <s v="Diana Milays Quinonez Manyoma"/>
    <x v="3"/>
    <x v="68"/>
    <s v="Kr48#13b-56"/>
    <n v="341046"/>
    <n v="-76531351"/>
    <n v="3"/>
    <n v="377098"/>
    <n v="329878"/>
    <s v="18N"/>
    <x v="1"/>
    <s v="Otras instituciones"/>
    <s v="Fundacion  compañia integral administrativa JDS LTDA"/>
    <s v="Si"/>
    <s v="Jorge meneses rico"/>
    <s v="3733435"/>
    <n v="2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Usan limpido"/>
    <s v="Se le deja recomendaciones para evitar criaderos del zancudo transmisor del dengue"/>
    <s v=""/>
  </r>
  <r>
    <s v="2a5d633d-9a3e-46c1-b876-f6c9d29475d6"/>
    <d v="2026-02-10T11:26:43"/>
    <d v="2026-02-10T12:09:38"/>
    <s v="Kr45#13c0-1"/>
    <x v="18"/>
    <d v="1899-12-30T11:12:00"/>
    <s v="Diana Milays Quinonez Manyoma"/>
    <x v="3"/>
    <x v="46"/>
    <s v="Kr45#13c0-1"/>
    <n v="3412304"/>
    <n v="-76530319"/>
    <n v="3"/>
    <n v="377301"/>
    <n v="329993"/>
    <s v="18N"/>
    <x v="1"/>
    <s v="Otras instituciones"/>
    <s v="Conjunto residencial multifamilisr la selva 2"/>
    <s v="Si"/>
    <s v="Maicol andres atehortua"/>
    <s v="3242790234"/>
    <n v="340"/>
    <n v="6"/>
    <n v="6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9"/>
    <n v="0"/>
    <n v="0"/>
    <n v="0"/>
    <s v="No aplica"/>
    <n v="0"/>
    <n v="0"/>
    <x v="1"/>
    <s v="Fumigan"/>
    <s v="Se le deja recomendaciones para evitar criaderos del zancudo transmisor del dengue"/>
    <s v=""/>
  </r>
  <r>
    <s v="88f1da82-075c-4e61-82bd-211c36b25eff"/>
    <d v="2026-02-10T11:07:26"/>
    <d v="2026-02-10T12:09:34"/>
    <s v="Cl14c#47-00"/>
    <x v="18"/>
    <d v="1899-12-30T10:57:00"/>
    <s v="Diana Milays Quinonez Manyoma"/>
    <x v="3"/>
    <x v="69"/>
    <s v="Cl14c#47-00"/>
    <n v="3411084"/>
    <n v="-76530446"/>
    <n v="3"/>
    <n v="377166"/>
    <n v="329979"/>
    <s v="18N"/>
    <x v="1"/>
    <s v="Otras instituciones"/>
    <s v="Polideportivo.las mañanitas"/>
    <s v="Si"/>
    <s v="Luis martinez"/>
    <s v="3003270531"/>
    <n v="30"/>
    <n v="0"/>
    <n v="0"/>
    <n v="0"/>
    <n v="0"/>
    <n v="0"/>
    <n v="0"/>
    <n v="0"/>
    <n v="0"/>
    <n v="3"/>
    <n v="3"/>
    <n v="1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8"/>
    <n v="1"/>
    <n v="1"/>
    <n v="0"/>
    <s v="No aplica"/>
    <n v="0"/>
    <n v="0"/>
    <x v="4"/>
    <s v="Fumigan"/>
    <s v="Se le deja recomendaciones para evitar criaderos del zancudo transmisor del dengue"/>
    <s v=""/>
  </r>
  <r>
    <s v="1e049b00-7353-4688-aad5-04bc391e37ad"/>
    <d v="2026-02-10T10:56:46"/>
    <d v="2026-02-10T12:09:29"/>
    <s v="Cl13c#47-100"/>
    <x v="18"/>
    <d v="1899-12-30T10:44:00"/>
    <s v="Diana Milays Quinonez Manyoma"/>
    <x v="3"/>
    <x v="69"/>
    <s v="Cl13c#47-100"/>
    <n v="3411431"/>
    <n v="-76530425"/>
    <n v="3"/>
    <n v="377205"/>
    <n v="329981"/>
    <s v="18N"/>
    <x v="2"/>
    <s v="Inst. Educativas Públicas"/>
    <s v="Isntitucion educativa tecnico comercisl jose maria vivas balcazard"/>
    <s v="Si"/>
    <s v="Claudia milena valencia"/>
    <s v="3217207791"/>
    <n v="35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9"/>
    <n v="0"/>
    <n v="0"/>
    <n v="0"/>
    <s v="No aplica"/>
    <n v="0"/>
    <n v="0"/>
    <x v="1"/>
    <s v="Usan limpido"/>
    <s v="Se le deja recomendaciones para evitar criaderos del zancudo transmisor del dengue"/>
    <s v=""/>
  </r>
  <r>
    <s v="56ade9c8-8835-4d80-8516-f01eee375ca8"/>
    <d v="2026-02-10T10:35:25"/>
    <d v="2026-02-10T12:09:24"/>
    <s v="Cl 16#47a-10"/>
    <x v="18"/>
    <d v="1899-12-30T10:21:00"/>
    <s v="Diana Milays Quinonez Manyoma"/>
    <x v="3"/>
    <x v="46"/>
    <s v="Cl 16#47a-10"/>
    <n v="3410117"/>
    <n v="-76529744"/>
    <n v="10"/>
    <n v="377059"/>
    <n v="330057"/>
    <s v="18N"/>
    <x v="1"/>
    <s v="Centros de recreación"/>
    <s v="Centro multiple osea la 3 edad  las mañanitas"/>
    <s v="Si"/>
    <s v="Heidy toloza"/>
    <s v="3233557019"/>
    <n v="25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2"/>
    <n v="0"/>
    <n v="0"/>
    <n v="0"/>
    <n v="8"/>
    <n v="0"/>
    <n v="0"/>
    <n v="0"/>
    <s v="No aplica"/>
    <n v="0"/>
    <n v="0"/>
    <x v="1"/>
    <s v="Usan limpido"/>
    <s v="Se le deja recomendaciones para evitar criaderos del zancudo transmisor del dengue"/>
    <s v=""/>
  </r>
  <r>
    <s v="52dfd78d-551c-4037-bdf4-be0842d0b496"/>
    <d v="2026-02-10T10:20:25"/>
    <d v="2026-02-10T12:09:19"/>
    <s v="Cl14#49-23"/>
    <x v="18"/>
    <d v="1899-12-30T10:06:00"/>
    <s v="Diana Milays Quinonez Manyoma"/>
    <x v="3"/>
    <x v="46"/>
    <s v="Cl14#49-23"/>
    <n v="3408853"/>
    <n v="-76530361"/>
    <n v="12"/>
    <n v="376920"/>
    <n v="329988"/>
    <s v="18N"/>
    <x v="2"/>
    <s v="Jardines infantiles"/>
    <s v="Dejando huellas"/>
    <s v="Si"/>
    <s v="Paola zalazar"/>
    <s v="3046586779"/>
    <n v="2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Usan limpido"/>
    <s v="Se le deja recomendaciones para evitar criaderos del zancudo transmisor del dengue"/>
    <s v=""/>
  </r>
  <r>
    <s v="db29c82e-d72a-44c9-a698-22b2f592b2c1"/>
    <d v="2026-02-10T12:06:01"/>
    <d v="2026-02-10T12:09:19"/>
    <s v="Kr 28# T 29 -03"/>
    <x v="18"/>
    <d v="1899-12-30T11:54:00"/>
    <s v="Fainory Santa Gallego"/>
    <x v="6"/>
    <x v="71"/>
    <s v="Kr 28# T 29 -03"/>
    <n v="3431628"/>
    <n v="-76508423"/>
    <n v="12"/>
    <n v="379434"/>
    <n v="332429"/>
    <s v="18N"/>
    <x v="0"/>
    <s v="Talleres"/>
    <s v="Taller  lámina y pintura Otalora"/>
    <s v="Si"/>
    <s v="Jesús  mejía"/>
    <s v="3181820520"/>
    <n v="4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0"/>
    <n v="0"/>
    <s v="No aplica"/>
    <n v="0"/>
    <n v="0"/>
    <x v="1"/>
    <s v="Ninguna"/>
    <s v="No aplica"/>
    <s v=""/>
  </r>
  <r>
    <s v="2c78d042-bc46-42f7-b29a-6bda769b66ff"/>
    <d v="2026-02-10T09:40:46"/>
    <d v="2026-02-10T12:09:14"/>
    <s v="Kr50 #14a -23"/>
    <x v="18"/>
    <d v="1899-12-30T09:35:00"/>
    <s v="Diana Milays Quinonez Manyoma"/>
    <x v="3"/>
    <x v="46"/>
    <s v="Kr50 #14a -23"/>
    <n v="3407448"/>
    <n v="-76529372"/>
    <n v="11"/>
    <n v="376764"/>
    <n v="330097"/>
    <s v="18N"/>
    <x v="1"/>
    <s v="Viveros"/>
    <s v="Jardin tropical"/>
    <s v="Si"/>
    <s v="Mauricia abadia"/>
    <s v="6608923"/>
    <n v="4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5"/>
    <n v="0"/>
    <n v="0"/>
    <n v="12"/>
    <n v="0"/>
    <n v="0"/>
    <n v="0"/>
    <s v="No aplica"/>
    <n v="0"/>
    <n v="0"/>
    <x v="1"/>
    <s v="Usan creolina"/>
    <s v="Se le deja recomendaciones para evitar criaderos del zancudo transmisor del dengue"/>
    <s v=""/>
  </r>
  <r>
    <s v="22900571-cb30-4434-9e71-4d1479a17735"/>
    <d v="2026-02-10T11:54:09"/>
    <d v="2026-02-10T12:09:14"/>
    <s v="Tr 29 # 28 -05"/>
    <x v="18"/>
    <d v="1899-12-30T11:43:00"/>
    <s v="Fainory Santa Gallego"/>
    <x v="6"/>
    <x v="71"/>
    <s v="Tr 29 # 28 -05"/>
    <n v="3431665"/>
    <n v="-76508421"/>
    <n v="3"/>
    <n v="379438"/>
    <n v="332430"/>
    <s v="18N"/>
    <x v="0"/>
    <s v="Talleres"/>
    <s v="Taller lámina y pintura"/>
    <s v="Si"/>
    <s v="Carlos  perea"/>
    <s v="3102250313"/>
    <n v="3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Ninguna"/>
    <s v="No aplica"/>
    <s v=""/>
  </r>
  <r>
    <s v="91d68731-ffc2-4046-ae1d-d8a10ca95de0"/>
    <d v="2026-02-10T11:43:36"/>
    <d v="2026-02-10T12:09:09"/>
    <s v="Kr 27 A #  T 29 -76"/>
    <x v="18"/>
    <d v="1899-12-30T11:26:00"/>
    <s v="Fainory Santa Gallego"/>
    <x v="6"/>
    <x v="71"/>
    <s v="Kr 27 A #  T 29 -76"/>
    <n v="3432343"/>
    <n v="-76508004"/>
    <n v="2"/>
    <n v="379513"/>
    <n v="332476"/>
    <s v="18N"/>
    <x v="1"/>
    <s v="Parqueaderos"/>
    <s v="Parqueadero sin  nombre"/>
    <s v="Si"/>
    <s v="Adriana  Rivera"/>
    <s v="3166197255"/>
    <n v="3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1"/>
    <n v="0"/>
    <n v="1"/>
    <s v="No aplica"/>
    <n v="0"/>
    <n v="0"/>
    <x v="4"/>
    <s v="Ninguna"/>
    <s v="Una llanta positiva _x000a_Se dan todas las recomendaciones y se elimina"/>
    <s v="https://five.epicollect.net/api/media/control-larvario-en-lch-etv-2026?type=photo&amp;format=entry_original&amp;name=91d68731-ffc2-4046-ae1d-d8a10ca95de0_1770741797.jpg"/>
  </r>
  <r>
    <s v="82aea6ce-e43b-4a9e-ab80-45931273b263"/>
    <d v="2026-02-10T11:26:48"/>
    <d v="2026-02-10T12:09:04"/>
    <s v="Kr 27 # 33C - 08"/>
    <x v="18"/>
    <d v="1899-12-30T11:06:00"/>
    <s v="Fainory Santa Gallego"/>
    <x v="6"/>
    <x v="72"/>
    <s v="Kr 27 # 33C - 08"/>
    <n v="3432498"/>
    <n v="-76508805"/>
    <n v="5"/>
    <n v="379530"/>
    <n v="332387"/>
    <s v="18N"/>
    <x v="1"/>
    <s v="Parqueaderos"/>
    <s v="Parqueadero  El Paraíso"/>
    <s v="Si"/>
    <s v="Nestor  Julio  Ramirez"/>
    <s v="3104555278"/>
    <n v="5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No almaceno agua"/>
    <s v="No aplica"/>
    <s v=""/>
  </r>
  <r>
    <s v="c1b60879-d18c-4f7d-a990-d2746c7ba1c3"/>
    <d v="2026-02-10T11:06:14"/>
    <d v="2026-02-10T12:08:59"/>
    <s v="Kr 25# 33 B 1 - 33"/>
    <x v="18"/>
    <d v="1899-12-30T11:00:00"/>
    <s v="Fainory Santa Gallego"/>
    <x v="6"/>
    <x v="11"/>
    <s v="Kr 25# 33 B 1 - 33"/>
    <n v="3434249"/>
    <n v="-76509925"/>
    <n v="3"/>
    <n v="379724"/>
    <n v="332263"/>
    <s v="18N"/>
    <x v="1"/>
    <s v="Otras instituciones"/>
    <s v="Sede Comunal  Alfonso Barberena"/>
    <s v="Si"/>
    <s v="Alejandra Ortiz"/>
    <s v="3104185113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432e85f8-c681-42a6-96df-08be933b33d7"/>
    <d v="2026-02-10T11:00:21"/>
    <d v="2026-02-10T12:08:54"/>
    <s v="Cl 33 B 1 # 25 - 84"/>
    <x v="18"/>
    <d v="1899-12-30T10:34:00"/>
    <s v="Fainory Santa Gallego"/>
    <x v="6"/>
    <x v="11"/>
    <s v="Cl 33 B 1 # 25 - 84"/>
    <n v="3433533"/>
    <n v="-76509596"/>
    <n v="3"/>
    <n v="379645"/>
    <n v="332299"/>
    <s v="18N"/>
    <x v="1"/>
    <s v="Otras instituciones"/>
    <s v="Fundación Amigo.Sebastian romero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Cerrado"/>
    <s v=""/>
  </r>
  <r>
    <s v="90a5f977-1f05-4e35-a023-5a45be7182d2"/>
    <d v="2026-02-10T10:30:55"/>
    <d v="2026-02-10T12:08:50"/>
    <s v="Tr 29 # 24 B 139"/>
    <x v="18"/>
    <d v="1899-12-30T10:00:00"/>
    <s v="Fainory Santa Gallego"/>
    <x v="6"/>
    <x v="61"/>
    <s v="Tr 29 # 24 B 139"/>
    <n v="3434526"/>
    <n v="-76511213"/>
    <n v="4"/>
    <n v="379755"/>
    <n v="332120"/>
    <s v="18N"/>
    <x v="0"/>
    <s v="Vulcanizadoras"/>
    <s v="Vulcanizadora  mauro llantas # 3"/>
    <s v="Si"/>
    <s v="Emmanuel  Benavides"/>
    <s v="3215261142"/>
    <n v="2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Límpido"/>
    <s v="No aplica"/>
    <s v=""/>
  </r>
  <r>
    <s v="5634ba9d-0ae7-476d-86fe-792ddc7ea805"/>
    <d v="2026-02-10T09:51:56"/>
    <d v="2026-02-10T12:08:45"/>
    <s v="Tr 29 # 23 -37"/>
    <x v="18"/>
    <d v="1899-12-30T09:38:00"/>
    <s v="Fainory Santa Gallego"/>
    <x v="6"/>
    <x v="61"/>
    <s v="Tr 29 # 23 -37"/>
    <n v="3436197"/>
    <n v="-76512427"/>
    <n v="13"/>
    <n v="379940"/>
    <n v="331985"/>
    <s v="18N"/>
    <x v="1"/>
    <s v="Estaciones de servicio"/>
    <s v="Serviteca  Lubricerón la autopista"/>
    <s v="Si"/>
    <s v="Esteban  Figueroa"/>
    <s v="3136356750"/>
    <n v="2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0"/>
    <n v="0"/>
    <s v="No aplica"/>
    <n v="0"/>
    <n v="0"/>
    <x v="1"/>
    <s v="Ninguna"/>
    <s v="No aplica"/>
    <s v=""/>
  </r>
  <r>
    <s v="8ae0ed35-ffb5-40fe-a610-bd243d82f464"/>
    <d v="2026-02-10T09:26:45"/>
    <d v="2026-02-10T12:08:40"/>
    <s v="Kr 24 B # 33 B -62"/>
    <x v="18"/>
    <d v="1899-12-30T09:12:00"/>
    <s v="Fainory Santa Gallego"/>
    <x v="6"/>
    <x v="61"/>
    <s v="Kr 24 B # 33 B -62"/>
    <n v="3435628"/>
    <n v="-76510621"/>
    <n v="3"/>
    <n v="379877"/>
    <n v="332186"/>
    <s v="18N"/>
    <x v="1"/>
    <s v="Instituciones religiosas"/>
    <s v="Instituto de María Reparadora"/>
    <s v="Si"/>
    <s v="María  portal"/>
    <s v="3008070821"/>
    <n v="1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3"/>
    <n v="0"/>
    <n v="0"/>
    <n v="0"/>
    <n v="4"/>
    <n v="0"/>
    <n v="0"/>
    <n v="3"/>
    <s v="No aplica"/>
    <n v="0"/>
    <n v="0"/>
    <x v="1"/>
    <s v="Límpido"/>
    <s v="No aplica"/>
    <s v=""/>
  </r>
  <r>
    <s v="2ebd581d-5b04-4a36-b49e-c45d16fdafea"/>
    <d v="2026-02-10T09:11:56"/>
    <d v="2026-02-10T12:08:35"/>
    <s v="Kr 23 B # 33 B 64"/>
    <x v="18"/>
    <d v="1899-12-30T09:01:00"/>
    <s v="Fainory Santa Gallego"/>
    <x v="6"/>
    <x v="61"/>
    <s v="Kr 23 B # 33 B 64"/>
    <n v="3435824"/>
    <n v="-76510578"/>
    <n v="16"/>
    <n v="379898"/>
    <n v="332191"/>
    <s v="18N"/>
    <x v="1"/>
    <s v="Instituciones religiosas"/>
    <s v="Pastoral penitenciaria"/>
    <s v="Si"/>
    <s v="Diana Hincapié"/>
    <s v="3183474989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Límpido"/>
    <s v="No aplica"/>
    <s v=""/>
  </r>
  <r>
    <s v="31875477-583b-40b3-a323-8ae0ea09265d"/>
    <d v="2026-02-10T09:01:14"/>
    <d v="2026-02-10T12:08:31"/>
    <s v="Kr 23 B #33 B 86"/>
    <x v="18"/>
    <d v="1899-12-30T08:52:00"/>
    <s v="Fainory Santa Gallego"/>
    <x v="6"/>
    <x v="61"/>
    <s v="Kr 23 B #33 B 86"/>
    <n v="3435649"/>
    <n v="-76510457"/>
    <n v="5"/>
    <n v="379879"/>
    <n v="332204"/>
    <s v="18N"/>
    <x v="1"/>
    <s v="Instituciones religiosas"/>
    <s v="Parroquia  Nuestra Señora   de los remedios"/>
    <s v="Si"/>
    <s v="Alicia  Marin"/>
    <s v="3103018391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44dc9489-dd46-4c00-a85f-1dcb99644e47"/>
    <d v="2026-02-10T08:52:48"/>
    <d v="2026-02-10T12:08:26"/>
    <s v="Kr 24 B # 33 B -84"/>
    <x v="18"/>
    <d v="1899-12-30T08:40:00"/>
    <s v="Fainory Santa Gallego"/>
    <x v="6"/>
    <x v="61"/>
    <s v="Kr 24 B # 33 B -84"/>
    <n v="3435795"/>
    <n v="-76510551"/>
    <n v="6"/>
    <n v="379895"/>
    <n v="332194"/>
    <s v="18N"/>
    <x v="1"/>
    <s v="Instituciones religiosas"/>
    <s v="Casa cural  .parroquia  Nuestra Señora  de los  remedios"/>
    <s v="Si"/>
    <s v="Alicia Marin"/>
    <s v="3103018391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Límpido"/>
    <s v="No aplica"/>
    <s v=""/>
  </r>
  <r>
    <s v="1afbadff-bfa9-4322-af07-47997080be82"/>
    <d v="2026-02-10T08:34:53"/>
    <d v="2026-02-10T12:08:21"/>
    <s v="Kr 23 # 33 B - 94"/>
    <x v="18"/>
    <d v="1899-12-30T08:32:00"/>
    <s v="Fainory Santa Gallego"/>
    <x v="6"/>
    <x v="61"/>
    <s v="Kr 23 # 33 B - 94"/>
    <n v="3437309"/>
    <n v="-76510693"/>
    <n v="29"/>
    <n v="380063"/>
    <n v="332178"/>
    <s v="18N"/>
    <x v="1"/>
    <s v="Otras instituciones"/>
    <s v="Sede Comunal. Santa  Monica  popular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Cerrado"/>
    <s v=""/>
  </r>
  <r>
    <s v="3261e9a4-8cfc-4d4c-af6e-0c56d369c367"/>
    <d v="2026-02-10T11:11:41"/>
    <d v="2026-02-10T11:11:48"/>
    <s v="Cl 23. # 24-07"/>
    <x v="18"/>
    <d v="1899-12-30T11:01:00"/>
    <s v="Violet Jaramillo Valencia"/>
    <x v="3"/>
    <x v="70"/>
    <s v="Cl 23. # 24-07"/>
    <n v="3433839"/>
    <n v="-76520312"/>
    <n v="6"/>
    <n v="379681"/>
    <n v="331109"/>
    <s v="18N"/>
    <x v="1"/>
    <s v="Hoteles"/>
    <s v="Aparta Hotel  Travers"/>
    <s v="Si"/>
    <s v="Jhoana Martinez"/>
    <s v="3015007447"/>
    <n v="4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Ninguna"/>
    <s v="No aplica"/>
    <s v=""/>
  </r>
  <r>
    <s v="acaae970-5f25-4dde-955f-4033d89055d0"/>
    <d v="2026-02-10T11:00:28"/>
    <d v="2026-02-10T11:00:37"/>
    <s v="Kra 24.  #23-15"/>
    <x v="18"/>
    <d v="1899-12-30T10:48:00"/>
    <s v="Violet Jaramillo Valencia"/>
    <x v="3"/>
    <x v="70"/>
    <s v="Kra 24.  #23-15"/>
    <n v="3433666"/>
    <n v="-76519907"/>
    <n v="6"/>
    <n v="379661"/>
    <n v="331154"/>
    <s v="18N"/>
    <x v="1"/>
    <s v="Hoteles"/>
    <s v="Aparta Hotel  Las Acacias"/>
    <s v="Si"/>
    <s v="Fabián Aldair Herazo  Diaz"/>
    <s v="602---3264566"/>
    <n v="33"/>
    <n v="0"/>
    <n v="0"/>
    <n v="0"/>
    <n v="0"/>
    <n v="0"/>
    <n v="0"/>
    <n v="0"/>
    <n v="0"/>
    <n v="0"/>
    <n v="0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0"/>
    <n v="0"/>
    <n v="0"/>
    <n v="0"/>
    <s v="No aplica"/>
    <n v="0"/>
    <n v="0"/>
    <x v="1"/>
    <s v="Ninguna"/>
    <s v="No aplica"/>
    <s v=""/>
  </r>
  <r>
    <s v="67043d05-8357-41a0-86d7-d8923d38d0cc"/>
    <d v="2026-02-10T10:40:50"/>
    <d v="2026-02-10T10:40:57"/>
    <s v="Cl 19.   #23-51"/>
    <x v="18"/>
    <d v="1899-12-30T10:38:00"/>
    <s v="Violet Jaramillo Valencia"/>
    <x v="3"/>
    <x v="70"/>
    <s v="Cl 19.   #23-51"/>
    <n v="3434811"/>
    <n v="-76522358"/>
    <n v="3"/>
    <n v="379789"/>
    <n v="330882"/>
    <s v="18N"/>
    <x v="0"/>
    <s v="Vulcanizadoras"/>
    <s v="Vulcanizadora.H. S."/>
    <s v="Si"/>
    <s v="Julián Eduardo Santacruz"/>
    <s v="3008574462"/>
    <n v="3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c6eab263-65c9-413a-a04f-8e6d458d2ed1"/>
    <d v="2026-02-10T10:37:04"/>
    <d v="2026-02-10T10:37:11"/>
    <s v="Dg 23. # 18E-"/>
    <x v="18"/>
    <d v="1899-12-30T10:09:00"/>
    <s v="Violet Jaramillo Valencia"/>
    <x v="3"/>
    <x v="70"/>
    <s v="Dg 23. # 18E-"/>
    <m/>
    <m/>
    <m/>
    <m/>
    <m/>
    <s v=""/>
    <x v="1"/>
    <s v="Hoteles"/>
    <s v="Hotel. Paladium"/>
    <s v="Si"/>
    <s v="Claudia. Montano"/>
    <s v="3116538311"/>
    <n v="8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8"/>
    <n v="0"/>
    <n v="0"/>
    <n v="0"/>
    <s v="No aplica"/>
    <n v="0"/>
    <n v="0"/>
    <x v="1"/>
    <s v="Ninguna"/>
    <s v="No aplica"/>
    <s v=""/>
  </r>
  <r>
    <s v="94480fe0-3521-42d9-b0cf-acb7a606bdf6"/>
    <d v="2026-02-10T10:12:45"/>
    <d v="2026-02-10T10:33:18"/>
    <s v="C72  #  26 - 37"/>
    <x v="18"/>
    <d v="1899-12-30T10:04:00"/>
    <s v="Hector Escobar Osorio"/>
    <x v="8"/>
    <x v="57"/>
    <s v="C72  #  26 - 37"/>
    <n v="3437572"/>
    <n v="-76492097"/>
    <n v="2"/>
    <n v="380089"/>
    <n v="334244"/>
    <s v="18N"/>
    <x v="2"/>
    <s v="Hogares de bienestar familiar"/>
    <s v="Hogar . Infantil . El amparo de los  niños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No aplica"/>
    <s v=""/>
  </r>
  <r>
    <s v="27c47117-226f-4b7c-8662-9ed15f185365"/>
    <d v="2026-02-10T09:51:16"/>
    <d v="2026-02-10T10:33:12"/>
    <s v="D . 72 C  . #  24 - 75"/>
    <x v="18"/>
    <d v="1899-12-30T09:39:00"/>
    <s v="Hector Escobar Osorio"/>
    <x v="8"/>
    <x v="62"/>
    <s v="D . 72 C  . #  24 - 75"/>
    <n v="3433817"/>
    <n v="-7649028"/>
    <n v="2"/>
    <n v="379673"/>
    <n v="334446"/>
    <s v="18N"/>
    <x v="1"/>
    <s v="Otras instituciones"/>
    <s v="Comedor comunitario. Color de la vida"/>
    <s v="Si"/>
    <s v="Martha alegría"/>
    <s v="3167687731"/>
    <n v="1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0"/>
    <n v="0"/>
    <n v="0"/>
    <s v="No aplica"/>
    <n v="0"/>
    <n v="0"/>
    <x v="1"/>
    <s v="Ninguna"/>
    <s v="No aplica"/>
    <s v=""/>
  </r>
  <r>
    <s v="589dfd77-a0b4-4a1a-8412-98f3cc53eb07"/>
    <d v="2026-02-10T09:34:26"/>
    <d v="2026-02-10T10:33:07"/>
    <s v="C.72 C.#.235"/>
    <x v="18"/>
    <d v="1899-12-30T09:29:00"/>
    <s v="Hector Escobar Osorio"/>
    <x v="8"/>
    <x v="73"/>
    <s v="C.72 C.#.235"/>
    <n v="3434981"/>
    <n v="-7648766"/>
    <n v="3"/>
    <n v="379801"/>
    <n v="334737"/>
    <s v="18N"/>
    <x v="2"/>
    <s v="Hogares de bienestar familiar"/>
    <s v="Hogar  comunitario . Los . Pitufos"/>
    <s v="Si"/>
    <s v="Eny JohannaObando Bravo"/>
    <s v="3185329413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inguna"/>
    <s v="No aplica"/>
    <s v=""/>
  </r>
  <r>
    <s v="c620a886-0fe9-4d79-8d08-782f24cc604b"/>
    <d v="2026-02-10T09:25:31"/>
    <d v="2026-02-10T10:33:01"/>
    <s v="D . 72 C.# casa . 250"/>
    <x v="18"/>
    <d v="1899-12-30T09:18:00"/>
    <s v="Hector Escobar Osorio"/>
    <x v="8"/>
    <x v="73"/>
    <s v="D . 72 C.# casa . 250"/>
    <n v="3434706"/>
    <n v="-76488267"/>
    <n v="2"/>
    <n v="379771"/>
    <n v="334670"/>
    <s v="18N"/>
    <x v="2"/>
    <s v="Hogares de bienestar familiar"/>
    <s v="Hogar . De bienestar . Petete"/>
    <s v="Si"/>
    <s v="Estella . Benítez"/>
    <s v="3147510432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Ninguna"/>
    <s v="No aplica"/>
    <s v=""/>
  </r>
  <r>
    <s v="1e729615-f915-48da-8de3-c05c729a598c"/>
    <d v="2026-02-10T09:10:46"/>
    <d v="2026-02-10T10:32:55"/>
    <s v="D . 71 C - 1  #  26 H 3 -; 80"/>
    <x v="18"/>
    <d v="1899-12-30T09:03:00"/>
    <s v="Hector Escobar Osorio"/>
    <x v="8"/>
    <x v="56"/>
    <s v="D . 71 C - 1  #  26 H 3 -; 80"/>
    <n v="3433734"/>
    <n v="-76492105"/>
    <n v="2"/>
    <n v="379664"/>
    <n v="334243"/>
    <s v="18N"/>
    <x v="1"/>
    <s v="Instituciones religiosas"/>
    <s v="Parroquia . El buen . Pastor"/>
    <s v="Si"/>
    <s v="Martha . Charri"/>
    <s v="3204879116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63cd7bcc-f09c-4525-b87c-1500c38b28dd"/>
    <d v="2026-02-10T08:59:54"/>
    <d v="2026-02-10T10:32:50"/>
    <s v="K  26 i  -  c 72 H"/>
    <x v="18"/>
    <d v="1899-12-30T08:40:00"/>
    <s v="Hector Escobar Osorio"/>
    <x v="8"/>
    <x v="56"/>
    <s v="K  26 i  -  c 72 H"/>
    <n v="3434197"/>
    <n v="-76492429"/>
    <n v="2"/>
    <n v="379715"/>
    <n v="334207"/>
    <s v="18N"/>
    <x v="2"/>
    <s v="Inst. Educativas Públicas"/>
    <s v="Instituto educativa . Humberto . Jordan .  Mazuera"/>
    <s v="Si"/>
    <s v="Nerieth . Casas"/>
    <s v="3156297470"/>
    <n v="400"/>
    <n v="4"/>
    <n v="4"/>
    <n v="0"/>
    <n v="0"/>
    <n v="0"/>
    <n v="0"/>
    <n v="0"/>
    <n v="0"/>
    <n v="0"/>
    <n v="0"/>
    <n v="0"/>
    <n v="0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1"/>
    <n v="0"/>
    <n v="0"/>
    <n v="0"/>
    <n v="7"/>
    <n v="1"/>
    <n v="0"/>
    <n v="1"/>
    <s v="No aplica"/>
    <n v="0"/>
    <n v="0"/>
    <x v="4"/>
    <s v="Ninguna"/>
    <s v="No aplica"/>
    <s v="https://five.epicollect.net/api/media/control-larvario-en-lch-etv-2026?type=photo&amp;format=entry_original&amp;name=63cd7bcc-f09c-4525-b87c-1500c38b28dd_1770731913.jpg"/>
  </r>
  <r>
    <s v="dca7dccc-01ad-40e5-a29a-88b76370dcb3"/>
    <d v="2026-02-10T08:35:17"/>
    <d v="2026-02-10T10:32:44"/>
    <s v="C 72 H  # 26 -i  71"/>
    <x v="18"/>
    <d v="1899-12-30T08:26:00"/>
    <s v="Hector Escobar Osorio"/>
    <x v="8"/>
    <x v="56"/>
    <s v="C 72 H  # 26 -i  71"/>
    <n v="3434089"/>
    <n v="-76493194"/>
    <n v="16"/>
    <n v="379704"/>
    <n v="334122"/>
    <s v="18N"/>
    <x v="1"/>
    <s v="Otras instituciones"/>
    <s v="Comedor comunitario . Asodisvalle"/>
    <s v="Si"/>
    <s v="Natalia . Sánchez"/>
    <s v="3187609839"/>
    <n v="1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2"/>
    <n v="0"/>
    <n v="0"/>
    <n v="0"/>
    <s v="No aplica"/>
    <n v="0"/>
    <n v="0"/>
    <x v="1"/>
    <s v="Ninguna"/>
    <s v="No aplica"/>
    <s v=""/>
  </r>
  <r>
    <s v="579cffba-5784-43e6-b974-4ad2ca52b09a"/>
    <d v="2026-02-10T08:26:14"/>
    <d v="2026-02-10T10:32:38"/>
    <s v="C  72 H  #  26 -I - 75"/>
    <x v="18"/>
    <d v="1899-12-30T08:17:00"/>
    <s v="Hector Escobar Osorio"/>
    <x v="8"/>
    <x v="56"/>
    <s v="C  72 H  #  26 -I - 75"/>
    <n v="3434165"/>
    <n v="-7649329"/>
    <n v="2"/>
    <n v="379712"/>
    <n v="334111"/>
    <s v="18N"/>
    <x v="2"/>
    <s v="Inst. Educativas Privadas"/>
    <s v="Colegio . Porfirio . Barba . Jacob"/>
    <s v="Si"/>
    <s v="Natalia..Sánchez"/>
    <s v="3187609839"/>
    <n v="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"/>
  </r>
  <r>
    <s v="17fc310b-418c-4bf4-94a4-50ef3153412a"/>
    <d v="2026-02-10T08:12:39"/>
    <d v="2026-02-10T10:32:33"/>
    <s v="C.72 H   K  26 i"/>
    <x v="18"/>
    <d v="1899-12-30T07:53:00"/>
    <s v="Hector Escobar Osorio"/>
    <x v="8"/>
    <x v="56"/>
    <s v="C.72 H   K  26 i"/>
    <n v="3434466"/>
    <n v="-76492788"/>
    <n v="2"/>
    <n v="379745"/>
    <n v="334167"/>
    <s v="18N"/>
    <x v="1"/>
    <s v="Centros de recreación"/>
    <s v="Pista. De  patinaje . Ricardo Balcazar"/>
    <s v="Si"/>
    <s v="Nadie"/>
    <s v="0"/>
    <n v="250"/>
    <n v="0"/>
    <n v="0"/>
    <n v="0"/>
    <n v="0"/>
    <n v="0"/>
    <n v="0"/>
    <n v="0"/>
    <n v="0"/>
    <n v="8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10"/>
    <n v="4"/>
    <n v="0"/>
    <n v="4"/>
    <s v="No aplica"/>
    <n v="0"/>
    <n v="0"/>
    <x v="4"/>
    <s v="Dos  llantas.. 2.Llantas por su tamaño no fueron eliminadas"/>
    <s v="No aplica"/>
    <s v="https://five.epicollect.net/api/media/control-larvario-en-lch-etv-2026?type=photo&amp;format=entry_original&amp;name=17fc310b-418c-4bf4-94a4-50ef3153412a_1770729149.jpg"/>
  </r>
  <r>
    <s v="62d289a2-ef1d-42c2-8f09-b05da1434fee"/>
    <d v="2026-02-10T10:25:05"/>
    <d v="2026-02-10T10:25:09"/>
    <s v="A 5 oeste # 20-51"/>
    <x v="18"/>
    <d v="1899-12-30T10:22:00"/>
    <s v="Magaly Guerrero Chicangan"/>
    <x v="5"/>
    <x v="55"/>
    <s v="A 5 oeste # 20-51"/>
    <n v="3452717"/>
    <n v="-76561857"/>
    <n v="2"/>
    <n v="381776"/>
    <n v="326496"/>
    <s v="18N"/>
    <x v="1"/>
    <s v="Instituciones religiosas"/>
    <s v="Iglesia cristiana IPUIC"/>
    <s v="Si"/>
    <s v="Angela mera"/>
    <s v="00"/>
    <n v="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00"/>
    <s v="Se deja recomendaciones de como hacer las medidas de control y prevención contra el dengue"/>
    <s v=""/>
  </r>
  <r>
    <s v="d2729338-f44d-4bfc-9cea-63562402fdcd"/>
    <d v="2026-02-10T10:18:06"/>
    <d v="2026-02-10T10:18:28"/>
    <s v="A 5 a oeste # 21-19"/>
    <x v="18"/>
    <d v="1899-12-30T10:06:00"/>
    <s v="Magaly Guerrero Chicangan"/>
    <x v="5"/>
    <x v="55"/>
    <s v="A 5 a oeste # 21-19"/>
    <n v="3452953"/>
    <n v="-76562725"/>
    <n v="2"/>
    <n v="381802"/>
    <n v="326399"/>
    <s v="18N"/>
    <x v="1"/>
    <s v="Parqueaderos"/>
    <s v="Parqueadero JF"/>
    <s v="Si"/>
    <s v="Jorge hernando orbes"/>
    <s v="00"/>
    <n v="40"/>
    <n v="0"/>
    <n v="0"/>
    <n v="0"/>
    <n v="0"/>
    <n v="0"/>
    <n v="0"/>
    <n v="0"/>
    <n v="0"/>
    <n v="3"/>
    <n v="3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1"/>
    <n v="0"/>
    <n v="0"/>
    <s v="No aplica"/>
    <n v="0"/>
    <n v="0"/>
    <x v="4"/>
    <s v="00"/>
    <s v="Llanta con agua positiva se deja recomendaciones para el control de la llanta y así evitar criaderos del zancudo transmisor del dengue..la llanta tiene tierra pero no esta perforada ( el agua se empoza)"/>
    <s v="https://five.epicollect.net/api/media/control-larvario-en-lch-etv-2026?type=photo&amp;format=entry_original&amp;name=d2729338-f44d-4bfc-9cea-63562402fdcd_1770736641.jpg"/>
  </r>
  <r>
    <s v="02f27005-2af7-47be-83e3-450fba41f542"/>
    <d v="2026-02-10T10:06:10"/>
    <d v="2026-02-10T10:06:17"/>
    <s v="Dg 23. #18-E-120"/>
    <x v="18"/>
    <d v="1899-12-30T09:59:00"/>
    <s v="Violet Jaramillo Valencia"/>
    <x v="3"/>
    <x v="70"/>
    <s v="Dg 23. #18-E-120"/>
    <n v="3434785"/>
    <n v="-76522579"/>
    <n v="3"/>
    <n v="379786"/>
    <n v="330857"/>
    <s v="18N"/>
    <x v="1"/>
    <s v="Parqueaderos"/>
    <s v="Parqueadero. R - S."/>
    <s v="Si"/>
    <s v="Jorge. López"/>
    <s v="0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6"/>
    <n v="6"/>
    <n v="0"/>
    <n v="0"/>
    <n v="0"/>
    <n v="0"/>
    <n v="0"/>
    <n v="0"/>
    <n v="1"/>
    <n v="1"/>
    <n v="0"/>
    <n v="0"/>
    <n v="8"/>
    <n v="0"/>
    <n v="0"/>
    <n v="0"/>
    <s v="No aplica"/>
    <n v="0"/>
    <n v="0"/>
    <x v="1"/>
    <s v="Ninguna"/>
    <s v="No aplica"/>
    <s v=""/>
  </r>
  <r>
    <s v="22a9e91e-2054-4417-95db-fa1c40c4906f"/>
    <d v="2026-02-10T10:03:48"/>
    <d v="2026-02-10T10:03:53"/>
    <s v="A6 oeste # 21B21"/>
    <x v="18"/>
    <d v="1899-12-30T09:58:00"/>
    <s v="Magaly Guerrero Chicangan"/>
    <x v="5"/>
    <x v="55"/>
    <s v="A6 oeste # 21B21"/>
    <n v="3453093"/>
    <n v="-7656343"/>
    <n v="2"/>
    <n v="381817"/>
    <n v="326321"/>
    <s v="18N"/>
    <x v="2"/>
    <s v="Hogares de bienestar familiar"/>
    <s v="Hogar ICBF LOS CONEJITOS"/>
    <s v="Si"/>
    <s v="Janeth osorio"/>
    <s v="3215301306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clorox"/>
    <s v="No se observa criaderos del zancudo transmisor del dengue, se deja las respectivas recomendaciones para evitar criaderos"/>
    <s v=""/>
  </r>
  <r>
    <s v="c6538f01-15af-410b-b0e1-7c11ccb2cac7"/>
    <d v="2026-02-10T09:59:23"/>
    <d v="2026-02-10T09:59:32"/>
    <s v="Dg 23.   #18-E-120"/>
    <x v="18"/>
    <d v="1899-12-30T09:52:00"/>
    <s v="Violet Jaramillo Valencia"/>
    <x v="3"/>
    <x v="70"/>
    <s v="Dg 23.   #18-E-120"/>
    <n v="3434642"/>
    <n v="-76522689"/>
    <n v="3"/>
    <n v="379770"/>
    <n v="330845"/>
    <s v="18N"/>
    <x v="1"/>
    <s v="Estaciones de servicio"/>
    <s v="E. D.S.  La. Autopista"/>
    <s v="Si"/>
    <s v="Lucy. Rojas"/>
    <s v="3107042866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b6b5c16d-5c72-48c5-8d58-e42b5c4765e4"/>
    <d v="2026-02-10T09:58:29"/>
    <d v="2026-02-10T09:58:35"/>
    <s v="A 5 a oeste # 21-50"/>
    <x v="18"/>
    <d v="1899-12-30T09:55:00"/>
    <s v="Magaly Guerrero Chicangan"/>
    <x v="5"/>
    <x v="55"/>
    <s v="A 5 a oeste # 21-50"/>
    <n v="3452655"/>
    <n v="-76563547"/>
    <n v="2"/>
    <n v="381769"/>
    <n v="326308"/>
    <s v="18N"/>
    <x v="0"/>
    <s v="Vulcanizadoras"/>
    <s v="Vulcanizadora italia"/>
    <s v="Si"/>
    <s v="Ruben meneses"/>
    <s v="3125804787"/>
    <n v="2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00"/>
    <s v="Se deja recomendaciones para tener buenas medidas de control y así evitar criaderos del zancudo transmisor del dengue"/>
    <s v=""/>
  </r>
  <r>
    <s v="dd714307-931a-4300-901c-12e3e5f471b9"/>
    <d v="2026-02-10T09:54:28"/>
    <d v="2026-02-10T09:54:48"/>
    <s v="C 22A oeste # 4A25"/>
    <x v="18"/>
    <d v="1899-12-30T09:43:00"/>
    <s v="Magaly Guerrero Chicangan"/>
    <x v="5"/>
    <x v="55"/>
    <s v="C 22A oeste # 4A25"/>
    <n v="3452316"/>
    <n v="-76564136"/>
    <n v="5"/>
    <n v="381732"/>
    <n v="326242"/>
    <s v="18N"/>
    <x v="1"/>
    <s v="Otras instituciones"/>
    <s v="CALI 1"/>
    <s v="Si"/>
    <s v="Fabiola zuñiga"/>
    <s v="3011441547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Usan limpido"/>
    <s v="No hay criaderos del zancudo transmisor del dengue, se dejan las respectivas recomendaciones para enviarlos"/>
    <s v=""/>
  </r>
  <r>
    <s v="9945f850-8463-4a0b-8237-90d06639204b"/>
    <d v="2026-02-10T09:49:02"/>
    <d v="2026-02-10T09:49:09"/>
    <s v="Auto-Pista Sur Oriental. #18E-30"/>
    <x v="18"/>
    <d v="1899-12-30T09:37:00"/>
    <s v="Violet Jaramillo Valencia"/>
    <x v="3"/>
    <x v="70"/>
    <s v="Auto-Pista Sur Oriental. #18E-30"/>
    <n v="3434274"/>
    <n v="-76523438"/>
    <n v="13"/>
    <n v="379729"/>
    <n v="330761"/>
    <s v="18N"/>
    <x v="1"/>
    <s v="Hoteles"/>
    <s v="Aparta Hotel Romances"/>
    <s v="Si"/>
    <s v="Javier cortes"/>
    <s v="3216998777"/>
    <n v="2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7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9945f850-8463-4a0b-8237-90d06639204b_1770734936.jpg"/>
  </r>
  <r>
    <s v="52f61c34-f73c-4c17-88df-38f258196127"/>
    <d v="2026-02-10T09:32:30"/>
    <d v="2026-02-10T09:33:00"/>
    <s v="A 4 a oeste # 22B52"/>
    <x v="18"/>
    <d v="1899-12-30T09:26:00"/>
    <s v="Magaly Guerrero Chicangan"/>
    <x v="5"/>
    <x v="55"/>
    <s v="A 4 a oeste # 22B52"/>
    <n v="3452089"/>
    <n v="-76565199"/>
    <n v="3"/>
    <n v="381707"/>
    <n v="326124"/>
    <s v="18N"/>
    <x v="1"/>
    <s v="Otras instituciones"/>
    <s v="Comedor COMUNITARIO  MI ESPERANZA"/>
    <s v="Si"/>
    <s v="Edna margarita varela"/>
    <s v="3156605765"/>
    <n v="6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Tarro con tapa y aplican límpido a sifones"/>
    <s v="No se observa criaderos del zancudo transmisor del dengue, se deja las respectivas recomendaciones para evitarlos"/>
    <s v=""/>
  </r>
  <r>
    <s v="d107a067-c69a-48b3-92b9-d0b389d35cef"/>
    <d v="2026-02-10T09:12:38"/>
    <d v="2026-02-10T09:12:43"/>
    <s v="A 4 a oeste#21-155"/>
    <x v="18"/>
    <d v="1899-12-30T09:03:00"/>
    <s v="Magaly Guerrero Chicangan"/>
    <x v="5"/>
    <x v="55"/>
    <s v="A 4 a oeste#21-155"/>
    <n v="3452125"/>
    <n v="-76562927"/>
    <n v="1"/>
    <n v="381710"/>
    <n v="326377"/>
    <s v="18N"/>
    <x v="1"/>
    <s v="Otras instituciones"/>
    <s v="Comedor comunitario FUNDE TERRON"/>
    <s v="Si"/>
    <s v="Flor anchico"/>
    <s v="3113183358"/>
    <n v="7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00"/>
    <s v="2 tarros sin tapa, se dejo recomendaciones para evitar criaderos del zancudo transmisor del dengue"/>
    <s v=""/>
  </r>
  <r>
    <s v="ead79bb5-7f7d-4a30-b637-77cb34dae42b"/>
    <d v="2026-02-10T09:03:29"/>
    <d v="2026-02-10T09:03:33"/>
    <s v="A 4 a oeste # 21-120"/>
    <x v="18"/>
    <d v="1899-12-30T09:00:00"/>
    <s v="Magaly Guerrero Chicangan"/>
    <x v="5"/>
    <x v="55"/>
    <s v="A 4 a oeste # 21-120"/>
    <n v="345219"/>
    <n v="-76562597"/>
    <n v="1"/>
    <n v="381717"/>
    <n v="326413"/>
    <s v="18N"/>
    <x v="2"/>
    <s v="Inst. Educativas Privadas"/>
    <s v="Liceo san francisco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"/>
    <s v="Nunca se ha podido hacer la visita a este colegio siempre es renuente..hay personas se asoman y no atienden"/>
    <s v=""/>
  </r>
  <r>
    <s v="6f7d3101-c716-4c1b-8128-0f64f4b1ebb3"/>
    <d v="2026-02-10T08:48:56"/>
    <d v="2026-02-10T08:49:04"/>
    <s v="Cl 18-A.  #24-65"/>
    <x v="18"/>
    <d v="1899-12-30T08:35:00"/>
    <s v="Violet Jaramillo Valencia"/>
    <x v="3"/>
    <x v="59"/>
    <s v="Cl 18-A.  #24-65"/>
    <n v="3431769"/>
    <n v="-76525033"/>
    <n v="3"/>
    <n v="379453"/>
    <n v="330584"/>
    <s v="18N"/>
    <x v="2"/>
    <s v="Inst. Educativas Públicas"/>
    <s v="I.E.O.Joaquin de Caicedo y Cuero, Sede: General.Carlos Albán"/>
    <s v="Si"/>
    <s v="German Cerón"/>
    <s v="6023352170"/>
    <n v="23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0"/>
    <n v="0"/>
    <n v="0"/>
    <n v="0"/>
    <s v="No aplica"/>
    <n v="0"/>
    <n v="0"/>
    <x v="1"/>
    <s v="Ninguna"/>
    <s v="No aplica"/>
    <s v=""/>
  </r>
  <r>
    <s v="ffa812a4-75db-48ee-abf3-6cee650d6d99"/>
    <d v="2026-02-11T11:41:39"/>
    <d v="2026-02-11T13:32:58"/>
    <s v="Kr50#13a-27"/>
    <x v="19"/>
    <d v="1899-12-30T11:33:00"/>
    <s v="Diana Milays Quinonez Manyoma"/>
    <x v="3"/>
    <x v="68"/>
    <s v="Kr50#13a-27"/>
    <n v="3408784"/>
    <n v="-76532996"/>
    <n v="6"/>
    <n v="376913"/>
    <n v="329695"/>
    <s v="18N"/>
    <x v="0"/>
    <s v="Talleres"/>
    <s v="Taller tecnico crailer"/>
    <s v="Si"/>
    <s v="Wuillisn dagoverto jojoa"/>
    <s v="31556254"/>
    <n v="15"/>
    <n v="0"/>
    <n v="0"/>
    <n v="0"/>
    <n v="0"/>
    <n v="1"/>
    <n v="1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8"/>
    <n v="0"/>
    <n v="0"/>
    <n v="0"/>
    <s v="No aplica"/>
    <n v="0"/>
    <n v="0"/>
    <x v="1"/>
    <s v="Usan pastillas denlimpido"/>
    <s v="Se les dejan recomendaciones para evitar el criadero del zancudo transmisor del dengue y que por favor los tarros mantenerlos con tapa Y si los van a mantener sin tapa que por favor le apliquen límpido"/>
    <s v=""/>
  </r>
  <r>
    <s v="0ff14762-689f-4ca4-abbe-afb9588701ef"/>
    <d v="2026-02-11T11:15:47"/>
    <d v="2026-02-11T13:32:53"/>
    <s v="Kr49 #13b"/>
    <x v="19"/>
    <d v="1899-12-30T11:13:00"/>
    <s v="Diana Milays Quinonez Manyoma"/>
    <x v="3"/>
    <x v="68"/>
    <s v="Kr49 #13b"/>
    <n v="3408738"/>
    <n v="-7653194"/>
    <n v="3"/>
    <n v="376907"/>
    <n v="329812"/>
    <s v="18N"/>
    <x v="1"/>
    <s v="Otras instituciones"/>
    <s v="Separador vial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4"/>
    <s v="00"/>
    <s v="No aplica"/>
    <s v=""/>
  </r>
  <r>
    <s v="1f2de11a-6a0f-4c3f-9ce2-33d73749a790"/>
    <d v="2026-02-11T10:34:00"/>
    <d v="2026-02-11T13:32:48"/>
    <s v="Kr48#13-30"/>
    <x v="19"/>
    <d v="1899-12-30T10:21:00"/>
    <s v="Diana Milays Quinonez Manyoma"/>
    <x v="3"/>
    <x v="68"/>
    <s v="Kr48#13-30"/>
    <n v="3411116"/>
    <n v="-76533296"/>
    <n v="11"/>
    <n v="377170"/>
    <n v="329662"/>
    <s v="18N"/>
    <x v="2"/>
    <s v="Inst. Educativas Privadas"/>
    <s v="Taller ytareas DoñaFlor"/>
    <s v="Si"/>
    <s v="Flor renteria"/>
    <s v="3128503266"/>
    <n v="15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Usan limpido"/>
    <s v="Se le deja recomendaciones para evitar criaderos del zancudo transmisor del dengue"/>
    <s v=""/>
  </r>
  <r>
    <s v="8407f779-1e64-426f-ae1e-3dfc3e11cf31"/>
    <d v="2026-02-11T11:00:52"/>
    <d v="2026-02-11T13:32:43"/>
    <s v="Kr 48b#13b-12"/>
    <x v="19"/>
    <d v="1899-12-30T10:51:00"/>
    <s v="Diana Milays Quinonez Manyoma"/>
    <x v="3"/>
    <x v="69"/>
    <s v="Kr 48b#13b-12"/>
    <n v="3410575"/>
    <n v="-7653164"/>
    <n v="10"/>
    <n v="377110"/>
    <n v="329846"/>
    <s v="18N"/>
    <x v="2"/>
    <s v="Jardines infantiles"/>
    <s v="Casa taller"/>
    <s v="Si"/>
    <s v="Bibiana millan"/>
    <s v="3185043477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limpido"/>
    <s v="Se le deja recomendaciones para evitar criaderos del zancudo transmisor del dengue"/>
    <s v=""/>
  </r>
  <r>
    <s v="1240950a-2050-4e1d-9fdd-a06acc51ad5b"/>
    <d v="2026-02-11T09:52:38"/>
    <d v="2026-02-11T13:32:38"/>
    <s v="Cl13 #46a-41"/>
    <x v="19"/>
    <d v="1899-12-30T09:48:00"/>
    <s v="Diana Milays Quinonez Manyoma"/>
    <x v="3"/>
    <x v="69"/>
    <s v="Cl13 #46a-41"/>
    <n v="3412396"/>
    <n v="-76533017"/>
    <n v="3"/>
    <n v="377312"/>
    <n v="329693"/>
    <s v="18N"/>
    <x v="0"/>
    <s v="Vulcanizadoras"/>
    <s v="Vulcanizadora mirands plaza"/>
    <s v="Si"/>
    <s v="Csrlosalberto perez"/>
    <s v="3002803900"/>
    <n v="10"/>
    <n v="0"/>
    <n v="0"/>
    <n v="0"/>
    <n v="0"/>
    <n v="1"/>
    <n v="1"/>
    <n v="0"/>
    <n v="0"/>
    <n v="6"/>
    <n v="6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11"/>
    <n v="0"/>
    <n v="0"/>
    <n v="0"/>
    <s v="No aplica"/>
    <n v="0"/>
    <n v="0"/>
    <x v="1"/>
    <s v="Usan limpido"/>
    <s v="Se le deja recomendaciones para evitar criaderos del zancudo transmisor del dengue"/>
    <s v=""/>
  </r>
  <r>
    <s v="3fd5547b-0e13-41b5-840c-55a63ad1ba99"/>
    <d v="2026-02-11T09:48:27"/>
    <d v="2026-02-11T13:32:33"/>
    <s v="K446#13-14"/>
    <x v="19"/>
    <d v="1899-12-30T09:37:00"/>
    <s v="Diana Milays Quinonez Manyoma"/>
    <x v="3"/>
    <x v="69"/>
    <s v="K446#13-14"/>
    <n v="3412522"/>
    <n v="-76532103"/>
    <n v="3"/>
    <n v="377326"/>
    <n v="329795"/>
    <s v="18N"/>
    <x v="2"/>
    <s v="Jardines infantiles"/>
    <s v="Los angelesnsñde cemira"/>
    <s v="Si"/>
    <s v="Cemira delgado"/>
    <s v="3182576030"/>
    <n v="15"/>
    <n v="0"/>
    <n v="0"/>
    <n v="0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ce947611-502e-485c-8690-51fa747e5a2a"/>
    <d v="2026-02-11T09:36:20"/>
    <d v="2026-02-11T13:32:28"/>
    <s v="Cl 15 #44a-39"/>
    <x v="19"/>
    <d v="1899-12-30T09:28:00"/>
    <s v="Diana Milays Quinonez Manyoma"/>
    <x v="3"/>
    <x v="38"/>
    <s v="Cl 15 #44a-39"/>
    <n v="3413519"/>
    <n v="-76532846"/>
    <n v="3"/>
    <n v="377436"/>
    <n v="329712"/>
    <s v="18N"/>
    <x v="1"/>
    <s v="Instituciones religiosas"/>
    <s v="Iglesia ceistiana  cristo es mipastor"/>
    <s v="Si"/>
    <s v="Geronimo castro"/>
    <s v="3187651980"/>
    <n v="6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6a0c7c44-1294-46f2-862d-3d1808d44d23"/>
    <d v="2026-02-11T09:08:36"/>
    <d v="2026-02-11T13:32:22"/>
    <s v="Kr 44a#13c-03"/>
    <x v="19"/>
    <d v="1899-12-30T08:49:00"/>
    <s v="Diana Milays Quinonez Manyoma"/>
    <x v="3"/>
    <x v="69"/>
    <s v="Kr 44a#13c-03"/>
    <n v="3413011"/>
    <n v="-76530057"/>
    <n v="13"/>
    <n v="377379"/>
    <n v="330022"/>
    <s v="18N"/>
    <x v="3"/>
    <s v="Hogares cuidado adulto mayor"/>
    <s v="Hogsr geriatrico caminos de ilusion"/>
    <s v="Si"/>
    <s v="Blanca libia idrobo"/>
    <s v="3154848686"/>
    <n v="12"/>
    <n v="1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limpido"/>
    <s v="Se les dejan recomendaciones para evitar el criadero del zancudo transmisor del dengue y que por favor los tarros mantenerlos con tapa Y si los van a mantener sin tapa que por favor le apliquen límpido"/>
    <s v=""/>
  </r>
  <r>
    <s v="9aa547a5-64ad-409d-8570-d6b1c0c2f4d8"/>
    <d v="2026-02-11T11:49:20"/>
    <d v="2026-02-11T13:08:19"/>
    <s v="Calle 13 # 49 A - 59"/>
    <x v="19"/>
    <d v="1899-12-30T11:45:00"/>
    <s v="Jackeline Vergara Reina "/>
    <x v="3"/>
    <x v="68"/>
    <s v="Calle 13 # 49 A - 59"/>
    <n v="3409002"/>
    <n v="-76534169"/>
    <n v="6"/>
    <n v="376937"/>
    <n v="329565"/>
    <s v="18N"/>
    <x v="0"/>
    <s v="Talleres"/>
    <s v="Taller llantas y Rines la 50"/>
    <s v="Si"/>
    <s v="José Alberto la verde"/>
    <s v="3156918640"/>
    <n v="10"/>
    <n v="2"/>
    <n v="2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0"/>
    <n v="0"/>
    <n v="0"/>
    <n v="0"/>
    <s v="No aplica"/>
    <n v="0"/>
    <n v="0"/>
    <x v="1"/>
    <s v="Clorox"/>
    <s v="Ninguna"/>
    <s v=""/>
  </r>
  <r>
    <s v="e96f427f-2163-4a90-836c-b038ebed1dc8"/>
    <d v="2026-02-11T11:42:30"/>
    <d v="2026-02-11T13:08:13"/>
    <s v="Cra 50 # 13-35"/>
    <x v="19"/>
    <d v="1899-12-30T11:40:00"/>
    <s v="Jackeline Vergara Reina "/>
    <x v="3"/>
    <x v="68"/>
    <s v="Cra 50 # 13-35"/>
    <n v="3408999"/>
    <n v="-76533845"/>
    <n v="6"/>
    <n v="376936"/>
    <n v="329601"/>
    <s v="18N"/>
    <x v="0"/>
    <s v="Talleres"/>
    <s v="Taller la 50"/>
    <s v="Si"/>
    <s v="Jaime barco"/>
    <s v="3108355353"/>
    <n v="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Clorox"/>
    <s v="Ninguna"/>
    <s v=""/>
  </r>
  <r>
    <s v="dd845829-4537-4582-8035-a62a7ae64b81"/>
    <d v="2026-02-11T10:45:21"/>
    <d v="2026-02-11T13:08:08"/>
    <s v="Calle 13 # 48 B -03"/>
    <x v="19"/>
    <d v="1899-12-30T10:32:00"/>
    <s v="Jackeline Vergara Reina "/>
    <x v="3"/>
    <x v="69"/>
    <s v="Calle 13 # 48 B -03"/>
    <n v="3410481"/>
    <n v="-76533809"/>
    <n v="10"/>
    <n v="377100"/>
    <n v="329605"/>
    <s v="18N"/>
    <x v="2"/>
    <s v="Hogares de bienestar familiar"/>
    <s v="Hogar infantil Gabriela palau De Palau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.."/>
    <s v="Se le espera un buen rato dijo q ya salía y no salió"/>
    <s v=""/>
  </r>
  <r>
    <s v="0435f027-f57a-4c38-bab2-2a9f6baff7ae"/>
    <d v="2026-02-11T09:58:10"/>
    <d v="2026-02-11T13:08:03"/>
    <s v="Av pasoancho # 46-39"/>
    <x v="19"/>
    <d v="1899-12-30T09:54:00"/>
    <s v="Jackeline Vergara Reina "/>
    <x v="3"/>
    <x v="69"/>
    <s v="Av pasoancho # 46-39"/>
    <n v="3412665"/>
    <n v="-76533077"/>
    <n v="5"/>
    <n v="377342"/>
    <n v="329687"/>
    <s v="18N"/>
    <x v="0"/>
    <s v="Talleres"/>
    <s v="Taller de motos Zawadsky"/>
    <s v="Si"/>
    <s v="Gustavo trocel"/>
    <s v="3181665217"/>
    <n v="2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Clorox"/>
    <s v="Ninguna"/>
    <s v=""/>
  </r>
  <r>
    <s v="af704690-de4a-4782-b644-43baf0299c46"/>
    <d v="2026-02-11T09:51:42"/>
    <d v="2026-02-11T13:07:57"/>
    <s v="Cra 46 A# 13 - 15"/>
    <x v="19"/>
    <d v="1899-12-30T09:48:00"/>
    <s v="Jackeline Vergara Reina "/>
    <x v="3"/>
    <x v="69"/>
    <s v="Cra 46 A# 13 - 15"/>
    <n v="3412565"/>
    <n v="-76532861"/>
    <n v="6"/>
    <n v="377331"/>
    <n v="329711"/>
    <s v="18N"/>
    <x v="1"/>
    <s v="Parqueaderos"/>
    <s v="Parqueadero Santo Doningo"/>
    <s v="Si"/>
    <s v="Eliecer Zúñiga"/>
    <s v="3155465612"/>
    <n v="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f44730a2-24dd-4c4a-9eeb-5627bf702a86"/>
    <d v="2026-02-11T09:41:17"/>
    <d v="2026-02-11T13:07:51"/>
    <s v="Cra 46 # calle 13 A"/>
    <x v="19"/>
    <d v="1899-12-30T09:34:00"/>
    <s v="Jackeline Vergara Reina "/>
    <x v="3"/>
    <x v="69"/>
    <s v="Cra 46 # calle 13 A"/>
    <n v="341276"/>
    <n v="-76532036"/>
    <n v="12"/>
    <n v="377352"/>
    <n v="329802"/>
    <s v="18N"/>
    <x v="1"/>
    <s v="Centros de recreación"/>
    <s v="Parque De santo Domingo"/>
    <s v="Si"/>
    <s v="Filomena Gracia"/>
    <s v="3104253629"/>
    <n v="15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1"/>
    <n v="0"/>
    <n v="0"/>
    <s v="No aplica"/>
    <n v="0"/>
    <n v="0"/>
    <x v="4"/>
    <s v="Clorox"/>
    <s v="se observa fuente con agua y con larvas para positivo de criaderos de zancudos se desean las recomendaciones y se limpia"/>
    <s v=""/>
  </r>
  <r>
    <s v="05e7803c-bceb-4552-ba21-40a5916c8439"/>
    <d v="2026-02-11T09:11:20"/>
    <d v="2026-02-11T13:07:46"/>
    <s v="Cra 45 # 13 B- 31"/>
    <x v="19"/>
    <d v="1899-12-30T09:08:00"/>
    <s v="Jackeline Vergara Reina "/>
    <x v="3"/>
    <x v="69"/>
    <s v="Cra 45 # 13 B- 31"/>
    <n v="3412695"/>
    <n v="-765307"/>
    <n v="4"/>
    <n v="377345"/>
    <n v="329951"/>
    <s v="18N"/>
    <x v="1"/>
    <s v="Otras instituciones"/>
    <s v="Comedor comunitario Las Monas"/>
    <s v="Si"/>
    <s v="Hermila Morales"/>
    <s v="3108224890"/>
    <n v="10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Clorox"/>
    <s v="Ninguna"/>
    <s v=""/>
  </r>
  <r>
    <s v="436690fb-213e-4b7b-8bdf-4ffe861674b4"/>
    <d v="2026-02-11T08:50:34"/>
    <d v="2026-02-11T13:07:40"/>
    <s v="Calle 14 # 44 Bis - 02"/>
    <x v="19"/>
    <d v="1899-12-30T08:45:00"/>
    <s v="Jackeline Vergara Reina "/>
    <x v="3"/>
    <x v="46"/>
    <s v="Calle 14 # 44 Bis - 02"/>
    <n v="3412544"/>
    <n v="-76529252"/>
    <n v="7"/>
    <n v="377328"/>
    <n v="330112"/>
    <s v="18N"/>
    <x v="1"/>
    <s v="Unidades residenciales"/>
    <s v="Unidad residencial Multifamiliar la Selva 1 y 2"/>
    <s v="Si"/>
    <s v="Guardad Fabián Fernández"/>
    <s v="3342612"/>
    <n v="500"/>
    <n v="7"/>
    <n v="7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4"/>
    <n v="0"/>
    <n v="0"/>
    <n v="0"/>
    <s v="No aplica"/>
    <n v="0"/>
    <n v="0"/>
    <x v="1"/>
    <s v="Clorox"/>
    <s v="Ninguna"/>
    <s v=""/>
  </r>
  <r>
    <s v="e592e9b3-05e7-4523-b58b-01c3658084e7"/>
    <d v="2026-02-11T12:17:19"/>
    <d v="2026-02-11T13:01:36"/>
    <s v="Cl 34 C Con Tr 29"/>
    <x v="19"/>
    <d v="1899-12-30T11:54:00"/>
    <s v="Fainory Santa Gallego"/>
    <x v="6"/>
    <x v="74"/>
    <s v="Cl 34 C Con Tr 29"/>
    <n v="3429245"/>
    <n v="-76506625"/>
    <n v="3"/>
    <n v="379170"/>
    <n v="332629"/>
    <s v="18N"/>
    <x v="1"/>
    <s v="Otras instituciones"/>
    <s v="Junta de  acción  comunal eduardo  santos"/>
    <s v="Si"/>
    <s v="Oscar  solis"/>
    <s v="3054495444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93cb6e65-de0b-4abe-b8fe-154a5d114d8b"/>
    <d v="2026-02-11T11:53:20"/>
    <d v="2026-02-11T13:01:31"/>
    <s v="Kr.28 D # 34-94"/>
    <x v="19"/>
    <d v="1899-12-30T11:47:00"/>
    <s v="Fainory Santa Gallego"/>
    <x v="6"/>
    <x v="74"/>
    <s v="Kr.28 D # 34-94"/>
    <n v="3430627"/>
    <n v="-7650379"/>
    <n v="9"/>
    <n v="379323"/>
    <n v="332944"/>
    <s v="18N"/>
    <x v="1"/>
    <s v="Instituciones religiosas"/>
    <s v="Iglesia  casa.de oración. Jehová es mi estandarte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Muchas gracias. No esta el pastor"/>
    <s v=""/>
  </r>
  <r>
    <s v="8e014203-f86c-42e9-9523-a64333f711f1"/>
    <d v="2026-02-11T11:35:35"/>
    <d v="2026-02-11T13:01:26"/>
    <s v="Kr 28 D # 34 -06"/>
    <x v="19"/>
    <d v="1899-12-30T11:23:00"/>
    <s v="Fainory Santa Gallego"/>
    <x v="6"/>
    <x v="74"/>
    <s v="Kr 28 D # 34 -06"/>
    <n v="3430715"/>
    <n v="-76504724"/>
    <n v="5"/>
    <n v="379333"/>
    <n v="332840"/>
    <s v="18N"/>
    <x v="0"/>
    <s v="Bodegas de reciclaje"/>
    <s v="Reciclaje  sin nombre"/>
    <s v="Si"/>
    <s v="Lucía cruz"/>
    <s v="3116897955"/>
    <n v="2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3"/>
    <n v="0"/>
    <n v="0"/>
    <n v="0"/>
    <s v="No aplica"/>
    <n v="0"/>
    <n v="0"/>
    <x v="1"/>
    <s v="Ninguna"/>
    <s v="No aplica"/>
    <s v=""/>
  </r>
  <r>
    <s v="df75fdf8-e999-4e9e-8d39-775435c935e2"/>
    <d v="2026-02-11T11:21:22"/>
    <d v="2026-02-11T13:01:22"/>
    <s v="Cl 34 C # 28 E -60"/>
    <x v="19"/>
    <d v="1899-12-30T10:59:00"/>
    <s v="Fainory Santa Gallego"/>
    <x v="6"/>
    <x v="74"/>
    <s v="Cl 34 C # 28 E -60"/>
    <n v="3429506"/>
    <n v="-76505871"/>
    <n v="8"/>
    <n v="379199"/>
    <n v="332713"/>
    <s v="18N"/>
    <x v="2"/>
    <s v="Hogares de bienestar familiar"/>
    <s v="UTS Arco iris"/>
    <s v="Si"/>
    <s v="Adriana  Córdoba"/>
    <s v="3215954257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2c5eb88f-54e2-4976-a112-bb1a483c5e3c"/>
    <d v="2026-02-11T10:58:51"/>
    <d v="2026-02-11T13:01:17"/>
    <s v="Kr 27 # 33F -52"/>
    <x v="19"/>
    <d v="1899-12-30T10:42:00"/>
    <s v="Fainory Santa Gallego"/>
    <x v="6"/>
    <x v="72"/>
    <s v="Kr 27 # 33F -52"/>
    <n v="343333"/>
    <n v="-76506793"/>
    <n v="3"/>
    <n v="379622"/>
    <n v="332611"/>
    <s v="18N"/>
    <x v="1"/>
    <s v="Instituciones religiosas"/>
    <s v="Iglesia Cristiana. Camino de Esperanz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Cerrado"/>
    <s v=""/>
  </r>
  <r>
    <s v="c7409e77-20dd-4bc8-95d4-97af7ffe00ce"/>
    <d v="2026-02-11T10:41:29"/>
    <d v="2026-02-11T13:01:12"/>
    <s v="Cl 33 H # 28 A -16"/>
    <x v="19"/>
    <d v="1899-12-30T10:29:00"/>
    <s v="Fainory Santa Gallego"/>
    <x v="6"/>
    <x v="72"/>
    <s v="Cl 33 H # 28 A -16"/>
    <n v="343153"/>
    <n v="-76505623"/>
    <n v="7"/>
    <n v="379423"/>
    <n v="332740"/>
    <s v="18N"/>
    <x v="1"/>
    <s v="Otras instituciones"/>
    <s v="Comedor comunitario  Dios  de Amor"/>
    <s v="Si"/>
    <s v="Consecion Hernandez"/>
    <s v="3162757084"/>
    <n v="6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c0076082-ecbd-4733-b610-d6d6e0f684dd"/>
    <d v="2026-02-11T10:29:47"/>
    <d v="2026-02-11T13:01:07"/>
    <s v="Kr 28 C # 33 E - 16"/>
    <x v="19"/>
    <d v="1899-12-30T10:08:00"/>
    <s v="Fainory Santa Gallego"/>
    <x v="6"/>
    <x v="72"/>
    <s v="Kr 28 C # 33 E - 16"/>
    <n v="3430265"/>
    <n v="-76506815"/>
    <n v="15"/>
    <n v="379283"/>
    <n v="332608"/>
    <s v="18N"/>
    <x v="2"/>
    <s v="Inst. Educativas Privadas"/>
    <s v="Colegio  Nuestro Futuro"/>
    <s v="Si"/>
    <s v="Myrian C Castillo"/>
    <s v="3115931795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bfafcacf-7b6c-4780-a1ab-4fec18a369f4"/>
    <d v="2026-02-11T10:07:55"/>
    <d v="2026-02-11T13:01:02"/>
    <s v="Kr 28B # 33 E -70"/>
    <x v="19"/>
    <d v="1899-12-30T09:58:00"/>
    <s v="Fainory Santa Gallego"/>
    <x v="6"/>
    <x v="72"/>
    <s v="Kr 28B # 33 E -70"/>
    <n v="3430607"/>
    <n v="-76506265"/>
    <n v="4"/>
    <n v="379321"/>
    <n v="332669"/>
    <s v="18N"/>
    <x v="1"/>
    <s v="Instituciones religiosas"/>
    <s v="Casa cural  .Parroquia Santa Ana"/>
    <s v="Si"/>
    <s v="Paola Chavez"/>
    <s v="315514231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3"/>
    <n v="0"/>
    <n v="0"/>
    <n v="0"/>
    <n v="2"/>
    <n v="0"/>
    <n v="0"/>
    <n v="2"/>
    <s v="No aplica"/>
    <n v="0"/>
    <n v="0"/>
    <x v="1"/>
    <s v="Límpido"/>
    <s v="No aplica"/>
    <s v=""/>
  </r>
  <r>
    <s v="6b12ce48-622d-4a68-8ac6-bd3516991298"/>
    <d v="2026-02-11T09:58:18"/>
    <d v="2026-02-11T13:00:57"/>
    <s v="Kr 28 B # 33E - 58"/>
    <x v="19"/>
    <d v="1899-12-30T09:38:00"/>
    <s v="Fainory Santa Gallego"/>
    <x v="6"/>
    <x v="72"/>
    <s v="Kr 28 B # 33E - 58"/>
    <n v="3430734"/>
    <n v="-76506253"/>
    <n v="22"/>
    <n v="379335"/>
    <n v="332670"/>
    <s v="18N"/>
    <x v="1"/>
    <s v="Instituciones religiosas"/>
    <s v="Parroquia  Santa Ana"/>
    <s v="Si"/>
    <s v="Paola Chavez"/>
    <s v="3155142316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s v="No aplica"/>
    <n v="0"/>
    <n v="0"/>
    <x v="1"/>
    <s v="Límpido"/>
    <s v="No aplica"/>
    <s v=""/>
  </r>
  <r>
    <s v="37a0cd1d-f904-4179-8e70-1b05ff1e89e0"/>
    <d v="2026-02-11T09:23:15"/>
    <d v="2026-02-11T13:00:52"/>
    <s v="Kr 28 B # 33 E - 28"/>
    <x v="19"/>
    <d v="1899-12-30T09:05:00"/>
    <s v="Fainory Santa Gallego"/>
    <x v="6"/>
    <x v="71"/>
    <s v="Kr 28 B # 33 E - 28"/>
    <n v="3430802"/>
    <n v="-76506784"/>
    <n v="4"/>
    <n v="379342"/>
    <n v="332611"/>
    <s v="18N"/>
    <x v="2"/>
    <s v="Inst. Educativas Privadas"/>
    <s v="Colegio  La Presentación  El Paraíso"/>
    <s v="Si"/>
    <s v="Isabel  Concha"/>
    <s v="3155377788"/>
    <n v="3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0"/>
    <n v="0"/>
    <n v="0"/>
    <s v="No aplica"/>
    <n v="0"/>
    <n v="0"/>
    <x v="1"/>
    <s v="Límpido"/>
    <s v="No aplica"/>
    <s v=""/>
  </r>
  <r>
    <s v="42b2ec5b-9318-4570-9057-88ef8a916fae"/>
    <d v="2026-02-11T09:05:31"/>
    <d v="2026-02-11T13:00:47"/>
    <s v="Cl 33 E # 28 -125"/>
    <x v="19"/>
    <d v="1899-12-30T08:51:00"/>
    <s v="Fainory Santa Gallego"/>
    <x v="6"/>
    <x v="71"/>
    <s v="Cl 33 E # 28 -125"/>
    <n v="3431012"/>
    <n v="-76507189"/>
    <n v="8"/>
    <n v="379366"/>
    <n v="332566"/>
    <s v="18N"/>
    <x v="1"/>
    <s v="Otras instituciones"/>
    <s v="Junta de acción  comunal el paraíso"/>
    <s v="Si"/>
    <s v="Blanca Escobar"/>
    <s v="3019335641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2d8fb491-399e-4f22-b3ff-3bc9198d6923"/>
    <d v="2026-02-11T08:49:21"/>
    <d v="2026-02-11T13:00:43"/>
    <s v="Cl 33 E # 28 - 123"/>
    <x v="19"/>
    <d v="1899-12-30T08:37:00"/>
    <s v="Fainory Santa Gallego"/>
    <x v="6"/>
    <x v="71"/>
    <s v="Cl 33 E # 28 - 123"/>
    <n v="3431131"/>
    <n v="-76507262"/>
    <n v="7"/>
    <n v="379379"/>
    <n v="332558"/>
    <s v="18N"/>
    <x v="2"/>
    <s v="Hogares de bienestar familiar"/>
    <s v="CDI Manantial de sabiduría"/>
    <s v="Si"/>
    <s v="Blanca  escobar"/>
    <s v="3019335641"/>
    <n v="16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s v="No aplica"/>
    <n v="0"/>
    <n v="0"/>
    <x v="1"/>
    <s v="Clorox"/>
    <s v="No aplica"/>
    <s v=""/>
  </r>
  <r>
    <s v="a8ceedf6-1307-4491-bb31-0dfecad96795"/>
    <d v="2026-02-11T10:19:53"/>
    <d v="2026-02-11T12:04:32"/>
    <s v="C 18 #32a-01"/>
    <x v="19"/>
    <d v="1899-12-30T10:10:00"/>
    <s v="Maria Fernanda Calderon"/>
    <x v="3"/>
    <x v="59"/>
    <s v="C 18 #32a-01"/>
    <n v="3424891"/>
    <n v="-7652331"/>
    <n v="3"/>
    <n v="378692"/>
    <n v="330774"/>
    <s v="18N"/>
    <x v="2"/>
    <s v="Jardines infantiles"/>
    <s v="Happy children"/>
    <s v="Si"/>
    <s v="Linda paredes"/>
    <s v="316451386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"/>
    <s v="No aplica"/>
    <s v=""/>
  </r>
  <r>
    <s v="c5cf9283-0b2f-4c46-8a28-777a82c148cd"/>
    <d v="2026-02-11T09:48:20"/>
    <d v="2026-02-11T12:04:27"/>
    <s v="K24b #19b-16"/>
    <x v="19"/>
    <d v="1899-12-30T09:45:00"/>
    <s v="Maria Fernanda Calderon"/>
    <x v="3"/>
    <x v="70"/>
    <s v="K24b #19b-16"/>
    <n v="3433131"/>
    <n v="-76521425"/>
    <n v="6"/>
    <n v="379603"/>
    <n v="330985"/>
    <s v="18N"/>
    <x v="1"/>
    <s v="Centros culturales"/>
    <s v="Biblioteca pública las acacias"/>
    <s v="Si"/>
    <s v="Azucena becerra"/>
    <s v="3134232363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"/>
    <s v="No aplica"/>
    <s v=""/>
  </r>
  <r>
    <s v="65ac0721-9dce-4cbd-87a8-eab4337c6cb1"/>
    <d v="2026-02-11T09:39:45"/>
    <d v="2026-02-11T12:04:22"/>
    <s v="C 19 b #24-104"/>
    <x v="19"/>
    <d v="1899-12-30T09:37:00"/>
    <s v="Maria Fernanda Calderon"/>
    <x v="3"/>
    <x v="70"/>
    <s v="C 19 b #24-104"/>
    <n v="3432582"/>
    <n v="-76521097"/>
    <n v="8"/>
    <n v="379542"/>
    <n v="331021"/>
    <s v="18N"/>
    <x v="0"/>
    <s v="Talleres"/>
    <s v="Jhon f  motos"/>
    <s v="Si"/>
    <s v="Jhon toledo"/>
    <s v="312615276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"/>
    <s v="No aplica"/>
    <s v=""/>
  </r>
  <r>
    <s v="1bcf52f8-6042-484b-ae5f-1f9fd3ef2ba6"/>
    <d v="2026-02-11T09:32:32"/>
    <d v="2026-02-11T12:04:17"/>
    <s v="K 25 #23-10"/>
    <x v="19"/>
    <d v="1899-12-30T09:28:00"/>
    <s v="Maria Fernanda Calderon"/>
    <x v="3"/>
    <x v="70"/>
    <s v="K 25 #23-10"/>
    <n v="3432057"/>
    <n v="-76519909"/>
    <n v="100"/>
    <n v="379484"/>
    <n v="331153"/>
    <s v="18N"/>
    <x v="0"/>
    <s v="Talleres"/>
    <s v="Jose motos"/>
    <s v="Si"/>
    <s v="Rosana medina"/>
    <s v="316229205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"/>
    <s v="No aplica"/>
    <s v=""/>
  </r>
  <r>
    <s v="435d9b33-c5ec-4fca-90b5-59e59a63bd77"/>
    <d v="2026-02-11T09:27:51"/>
    <d v="2026-02-11T12:04:08"/>
    <s v="K 25 #23-02"/>
    <x v="19"/>
    <d v="1899-12-30T09:24:00"/>
    <s v="Maria Fernanda Calderon"/>
    <x v="3"/>
    <x v="70"/>
    <s v="K 25 #23-02"/>
    <n v="343208"/>
    <n v="-76520418"/>
    <n v="17"/>
    <n v="379486"/>
    <n v="331097"/>
    <s v="18N"/>
    <x v="0"/>
    <s v="Talleres"/>
    <s v="Freno j j"/>
    <s v="Si"/>
    <s v="Martha luna"/>
    <s v="3117699013"/>
    <n v="4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4"/>
    <n v="0"/>
    <n v="0"/>
    <n v="0"/>
    <s v="No aplica"/>
    <n v="0"/>
    <n v="0"/>
    <x v="1"/>
    <s v="N"/>
    <s v="No aplica"/>
    <s v=""/>
  </r>
  <r>
    <s v="7edecca1-2381-4a41-9b70-0983404531a5"/>
    <d v="2026-02-11T09:23:23"/>
    <d v="2026-02-11T12:04:02"/>
    <s v="K 26 #18b-42"/>
    <x v="19"/>
    <d v="1899-12-30T09:19:00"/>
    <s v="Maria Fernanda Calderon"/>
    <x v="3"/>
    <x v="59"/>
    <s v="K 26 #18b-42"/>
    <n v="3432341"/>
    <n v="-76520782"/>
    <n v="3"/>
    <n v="379515"/>
    <n v="331056"/>
    <s v="18N"/>
    <x v="1"/>
    <s v="Instituciones religiosas"/>
    <s v="Iglesia católica nuestra señora de la presentación"/>
    <s v="Si"/>
    <s v="Jorge bohorges"/>
    <s v="3013562073"/>
    <n v="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"/>
    <s v="No aplica"/>
    <s v=""/>
  </r>
  <r>
    <s v="150429a3-cc2a-4c57-92e4-3cba7341f9a1"/>
    <d v="2026-02-11T09:18:48"/>
    <d v="2026-02-11T12:03:55"/>
    <s v="K 28 con c 23"/>
    <x v="19"/>
    <d v="1899-12-30T09:12:00"/>
    <s v="Maria Fernanda Calderon"/>
    <x v="3"/>
    <x v="59"/>
    <s v="K 28 con c 23"/>
    <n v="3429878"/>
    <n v="-76520888"/>
    <n v="3"/>
    <n v="379243"/>
    <n v="331044"/>
    <s v="18N"/>
    <x v="1"/>
    <s v="Parqueaderos"/>
    <s v="Parqueadero mercar"/>
    <s v="Si"/>
    <s v="Jhon garcia"/>
    <s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0"/>
    <n v="0"/>
    <n v="0"/>
    <n v="0"/>
    <s v="No aplica"/>
    <n v="0"/>
    <n v="0"/>
    <x v="1"/>
    <s v="N"/>
    <s v="No aplica"/>
    <s v=""/>
  </r>
  <r>
    <s v="0fa2129f-3093-4b38-826b-73d7fec044b9"/>
    <d v="2026-02-11T11:37:56"/>
    <d v="2026-02-11T11:38:04"/>
    <s v="Cl 19oeste Av 4 oeste"/>
    <x v="19"/>
    <d v="1899-12-30T11:34:00"/>
    <s v="Eliana Andrea Lopez Marin"/>
    <x v="5"/>
    <x v="55"/>
    <s v="Cl 19oeste Av 4 oeste"/>
    <n v="345194"/>
    <n v="-76559173"/>
    <n v="1"/>
    <n v="381689"/>
    <n v="326794"/>
    <s v="18N"/>
    <x v="0"/>
    <s v="Vulcanizadoras"/>
    <s v="Terron colorado"/>
    <s v="Si"/>
    <s v="Gerardo torres"/>
    <s v="3187248264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07cc1b30-1ded-4c16-98e1-4bb1e450a4af"/>
    <d v="2026-02-11T11:17:24"/>
    <d v="2026-02-11T11:33:15"/>
    <s v="K. 28 B   C  70"/>
    <x v="19"/>
    <d v="1899-12-30T11:05:00"/>
    <s v="Hector Escobar Osorio"/>
    <x v="8"/>
    <x v="63"/>
    <s v="K. 28 B   C  70"/>
    <n v="3429588"/>
    <n v="-76497761"/>
    <n v="2"/>
    <n v="379207"/>
    <n v="333614"/>
    <s v="18N"/>
    <x v="0"/>
    <s v="Vulcanizadoras"/>
    <s v="La . Pista"/>
    <s v="Si"/>
    <s v="José"/>
    <s v="3508415480"/>
    <n v="4"/>
    <n v="0"/>
    <n v="0"/>
    <n v="0"/>
    <n v="0"/>
    <n v="0"/>
    <n v="0"/>
    <n v="0"/>
    <n v="0"/>
    <n v="8"/>
    <n v="8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s v="No aplica"/>
    <n v="0"/>
    <n v="0"/>
    <x v="1"/>
    <s v="Ninguna"/>
    <s v="No aplica"/>
    <s v=""/>
  </r>
  <r>
    <s v="f89b79ce-43ba-46a3-bf85-1add6893e88b"/>
    <d v="2026-02-11T10:52:45"/>
    <d v="2026-02-11T11:33:10"/>
    <s v="C70 - C  .. k  27"/>
    <x v="19"/>
    <d v="1899-12-30T10:43:00"/>
    <s v="Hector Escobar Osorio"/>
    <x v="8"/>
    <x v="63"/>
    <s v="C70 - C  .. k  27"/>
    <n v="3430662"/>
    <n v="-76496302"/>
    <n v="2"/>
    <n v="379325"/>
    <n v="333776"/>
    <s v="18N"/>
    <x v="1"/>
    <s v="Centros de recreación"/>
    <s v="Parque infantil . El pondaje"/>
    <s v="Si"/>
    <s v="Nadie"/>
    <s v="0"/>
    <n v="130"/>
    <n v="0"/>
    <n v="0"/>
    <n v="0"/>
    <n v="0"/>
    <n v="0"/>
    <n v="0"/>
    <n v="0"/>
    <n v="0"/>
    <n v="4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5"/>
    <n v="1"/>
    <n v="0"/>
    <n v="1"/>
    <s v="No aplica"/>
    <n v="0"/>
    <n v="0"/>
    <x v="4"/>
    <s v="Ninguna"/>
    <s v="No aplica"/>
    <s v="https://five.epicollect.net/api/media/control-larvario-en-lch-etv-2026?type=photo&amp;format=entry_original&amp;name=f89b79ce-43ba-46a3-bf85-1add6893e88b_1770825099.jpg"/>
  </r>
  <r>
    <s v="9feea769-0c28-429f-8c68-4d9704c22d7c"/>
    <d v="2026-02-11T10:09:47"/>
    <d v="2026-02-11T11:33:04"/>
    <s v="D 72 - F  #  28 - A 05"/>
    <x v="19"/>
    <d v="1899-12-30T09:51:00"/>
    <s v="Hector Escobar Osorio"/>
    <x v="8"/>
    <x v="75"/>
    <s v="D 72 - F  #  28 - A 05"/>
    <n v="3428976"/>
    <n v="-76494725"/>
    <n v="3"/>
    <n v="379138"/>
    <n v="333951"/>
    <s v="18N"/>
    <x v="1"/>
    <s v="Entidades de gobierno"/>
    <s v="Colegio . Humberto . Jordán. Mazuera .sede . Villa . Blanca"/>
    <s v="Si"/>
    <s v="Ana. yibe"/>
    <s v="3215119681"/>
    <n v="180"/>
    <n v="0"/>
    <n v="0"/>
    <n v="0"/>
    <n v="0"/>
    <n v="1"/>
    <n v="1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7"/>
    <n v="0"/>
    <n v="0"/>
    <n v="0"/>
    <n v="5"/>
    <n v="0"/>
    <n v="0"/>
    <n v="2"/>
    <s v="No aplica"/>
    <n v="0"/>
    <n v="0"/>
    <x v="1"/>
    <s v="Ninguna"/>
    <s v="No aplica"/>
    <s v=""/>
  </r>
  <r>
    <s v="25286854-492d-4894-b45a-b97ff189fe64"/>
    <d v="2026-02-11T09:35:18"/>
    <d v="2026-02-11T11:32:59"/>
    <s v="K 26 L  #  72 H 2 - 17"/>
    <x v="19"/>
    <d v="1899-12-30T09:23:00"/>
    <s v="Hector Escobar Osorio"/>
    <x v="8"/>
    <x v="56"/>
    <s v="K 26 L  #  72 H 2 - 17"/>
    <n v="3433168"/>
    <n v="-76494354"/>
    <n v="2"/>
    <n v="379602"/>
    <n v="333993"/>
    <s v="18N"/>
    <x v="1"/>
    <s v="Otras instituciones"/>
    <s v="Comedor comunitario . La sazón de . Ricardo"/>
    <s v="Si"/>
    <s v="Adriana . Tapasco"/>
    <s v="3184469624"/>
    <n v="1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515ff2d8-39f7-43f7-82a5-ee88269c687a"/>
    <d v="2026-02-11T11:32:18"/>
    <d v="2026-02-11T11:32:56"/>
    <s v="Cl 19 oeste # 4-95"/>
    <x v="19"/>
    <d v="1899-12-30T11:26:00"/>
    <s v="Eliana Andrea Lopez Marin"/>
    <x v="5"/>
    <x v="55"/>
    <s v="Cl 19 oeste # 4-95"/>
    <n v="3451957"/>
    <n v="-765592"/>
    <n v="2"/>
    <n v="381691"/>
    <n v="326791"/>
    <s v="18N"/>
    <x v="1"/>
    <s v="Parqueaderos"/>
    <s v="Parqueader la barra"/>
    <s v="Si"/>
    <s v="Beto albornos"/>
    <s v="3216447094"/>
    <n v="10"/>
    <n v="0"/>
    <n v="0"/>
    <n v="0"/>
    <n v="0"/>
    <n v="1"/>
    <n v="1"/>
    <n v="0"/>
    <n v="0"/>
    <n v="5"/>
    <n v="5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8"/>
    <n v="2"/>
    <n v="2"/>
    <n v="2"/>
    <s v="No aplica"/>
    <n v="0"/>
    <n v="0"/>
    <x v="4"/>
    <s v="Ningúna"/>
    <s v="Llantas a interperie se dejan recomendaciones"/>
    <s v="https://five.epicollect.net/api/media/control-larvario-en-lch-etv-2026?type=photo&amp;format=entry_original&amp;name=515ff2d8-39f7-43f7-82a5-ee88269c687a_1770827535.jpg"/>
  </r>
  <r>
    <s v="176873e9-70fb-4c54-9fba-e7bbc761a721"/>
    <d v="2026-02-11T09:18:01"/>
    <d v="2026-02-11T11:32:53"/>
    <s v="K 26 L  #  72 H 2 - 11"/>
    <x v="19"/>
    <d v="1899-12-30T08:53:00"/>
    <s v="Hector Escobar Osorio"/>
    <x v="8"/>
    <x v="56"/>
    <s v="K 26 L  #  72 H 2 - 11"/>
    <n v="3433119"/>
    <n v="-76494388"/>
    <n v="2"/>
    <n v="379597"/>
    <n v="333989"/>
    <s v="18N"/>
    <x v="1"/>
    <s v="Entidades de gobierno"/>
    <s v="Inspección . De convivencia y  paz"/>
    <s v="Si"/>
    <s v="Juan Carlos . Aristizabal ."/>
    <s v="3137575570"/>
    <n v="1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1"/>
    <n v="0"/>
    <n v="0"/>
    <n v="0"/>
    <s v="No aplica"/>
    <n v="0"/>
    <n v="0"/>
    <x v="1"/>
    <s v="Ninguna"/>
    <s v="No aplica"/>
    <s v=""/>
  </r>
  <r>
    <s v="65d09b3d-1e3b-4b68-bfd9-ad7b1e0e1899"/>
    <d v="2026-02-11T08:44:52"/>
    <d v="2026-02-11T11:32:48"/>
    <s v="C  72 i- 1  #  26 i - 20"/>
    <x v="19"/>
    <d v="1899-12-30T08:33:00"/>
    <s v="Hector Escobar Osorio"/>
    <x v="8"/>
    <x v="56"/>
    <s v="C  72 i- 1  #  26 i - 20"/>
    <n v="3432999"/>
    <n v="-76492158"/>
    <n v="2"/>
    <n v="379583"/>
    <n v="334237"/>
    <s v="18N"/>
    <x v="2"/>
    <s v="Jardines infantiles"/>
    <s v="Jardín  infantil . Creciendo . Juntos"/>
    <s v="Si"/>
    <s v="Clara  . Isabel  romero"/>
    <s v="3113646933"/>
    <n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Ninguna"/>
    <s v="No aplica"/>
    <s v=""/>
  </r>
  <r>
    <s v="ca0f8ba1-eb77-474b-849a-d347ecb76a8d"/>
    <d v="2026-02-11T08:22:39"/>
    <d v="2026-02-11T11:32:42"/>
    <s v="C 72 J  #  26J- 55"/>
    <x v="19"/>
    <d v="1899-12-30T07:53:00"/>
    <s v="Hector Escobar Osorio"/>
    <x v="8"/>
    <x v="56"/>
    <s v="C 72 J  #  26J- 55"/>
    <n v="3431979"/>
    <n v="-76493245"/>
    <n v="2"/>
    <n v="379470"/>
    <n v="334116"/>
    <s v="18N"/>
    <x v="1"/>
    <s v="Unidades residenciales"/>
    <s v="Conjunto . Residencial . Sol . De oriente"/>
    <s v="Si"/>
    <s v="Deimer  . Luna"/>
    <s v="3019263366"/>
    <n v="300"/>
    <n v="7"/>
    <n v="7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10"/>
    <n v="0"/>
    <n v="0"/>
    <n v="0"/>
    <s v="No aplica"/>
    <n v="0"/>
    <n v="0"/>
    <x v="1"/>
    <s v="Ninguna"/>
    <s v="Todos los sumideros . Con sus .Respectivas mallas de protección"/>
    <s v=""/>
  </r>
  <r>
    <s v="73094b50-0892-4575-a3db-0ff79ecfac92"/>
    <d v="2026-02-11T07:50:16"/>
    <d v="2026-02-11T11:32:37"/>
    <s v="K 26 - K  - C - 72"/>
    <x v="19"/>
    <d v="1899-12-30T07:42:00"/>
    <s v="Hector Escobar Osorio"/>
    <x v="8"/>
    <x v="56"/>
    <s v="K 26 - K  - C - 72"/>
    <n v="3432251"/>
    <n v="-76493546"/>
    <n v="13"/>
    <n v="379500"/>
    <n v="334083"/>
    <s v="18N"/>
    <x v="1"/>
    <s v="Centros de recreación"/>
    <s v="Polideportivo . Ricardo . Balcazar"/>
    <s v="Si"/>
    <s v="Nadie"/>
    <s v="0"/>
    <n v="8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4"/>
    <n v="0"/>
    <n v="0"/>
    <n v="1"/>
    <s v="No aplica"/>
    <n v="0"/>
    <n v="0"/>
    <x v="1"/>
    <s v="Ninguna"/>
    <s v="No aplica"/>
    <s v=""/>
  </r>
  <r>
    <s v="735415b3-a4c6-4a0b-841d-6f6f72b0a298"/>
    <d v="2026-02-11T11:22:48"/>
    <d v="2026-02-11T11:22:56"/>
    <s v="C 19 oeste # 4A-11"/>
    <x v="19"/>
    <d v="1899-12-30T11:11:00"/>
    <s v="Eliana Andrea Lopez Marin"/>
    <x v="5"/>
    <x v="55"/>
    <s v="C 19 oeste # 4A-11"/>
    <n v="3452059"/>
    <n v="-76559135"/>
    <n v="2"/>
    <n v="381702"/>
    <n v="326798"/>
    <s v="18N"/>
    <x v="1"/>
    <s v="Estaciones de policia"/>
    <s v="Estación de policía terron colorado"/>
    <s v="Si"/>
    <s v="Intendente germán ocampo"/>
    <s v="3105316973"/>
    <n v="30"/>
    <n v="0"/>
    <n v="0"/>
    <n v="0"/>
    <n v="0"/>
    <n v="0"/>
    <n v="0"/>
    <n v="0"/>
    <n v="0"/>
    <n v="4"/>
    <n v="4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4"/>
    <n v="4"/>
    <n v="0"/>
    <s v="No aplica"/>
    <n v="0"/>
    <n v="0"/>
    <x v="4"/>
    <s v="Ninguna"/>
    <s v="Se dejan recomendaciones para el uso de las llantas y evitar los criaderos"/>
    <s v="https://five.epicollect.net/api/media/control-larvario-en-lch-etv-2026?type=photo&amp;format=entry_original&amp;name=735415b3-a4c6-4a0b-841d-6f6f72b0a298_1770826965.jpg"/>
  </r>
  <r>
    <s v="fc8f5d52-2ef0-4da1-84c6-dc6b0b676531"/>
    <d v="2026-02-11T10:52:45"/>
    <d v="2026-02-11T10:52:52"/>
    <s v="Av 4oeste # 13-417"/>
    <x v="19"/>
    <d v="1899-12-30T10:41:00"/>
    <s v="Eliana Andrea Lopez Marin"/>
    <x v="5"/>
    <x v="55"/>
    <s v="Av 4oeste # 13-417"/>
    <n v="345328"/>
    <n v="-76556788"/>
    <n v="2"/>
    <n v="381837"/>
    <n v="327059"/>
    <s v="18N"/>
    <x v="1"/>
    <s v="Otras instituciones"/>
    <s v="Sede comunal terron"/>
    <s v="Si"/>
    <s v="Ingrid  concerje"/>
    <s v="0"/>
    <n v="50"/>
    <n v="0"/>
    <n v="0"/>
    <n v="0"/>
    <n v="0"/>
    <n v="0"/>
    <n v="0"/>
    <n v="0"/>
    <n v="0"/>
    <n v="4"/>
    <n v="4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7"/>
    <n v="0"/>
    <n v="0"/>
    <n v="0"/>
    <s v="No aplica"/>
    <n v="0"/>
    <n v="0"/>
    <x v="1"/>
    <s v="Ninguna"/>
    <s v="No aplica"/>
    <s v=""/>
  </r>
  <r>
    <s v="580372a7-65fc-4fa1-945e-38a4a589351d"/>
    <d v="2026-02-11T10:32:02"/>
    <d v="2026-02-11T10:32:09"/>
    <s v="Kra 30.  # 18-24"/>
    <x v="19"/>
    <d v="1899-12-30T10:17:00"/>
    <s v="Violet Jaramillo Valencia"/>
    <x v="3"/>
    <x v="59"/>
    <s v="Kra 30.  # 18-24"/>
    <n v="3427564"/>
    <n v="-76523116"/>
    <n v="3"/>
    <n v="378987"/>
    <n v="330796"/>
    <s v="18N"/>
    <x v="2"/>
    <s v="Inst. Educativas Privadas"/>
    <s v="Liceo  Carlos Castro. Saavedra"/>
    <s v="Si"/>
    <s v="Yolanda. Alvarez"/>
    <s v="3148610978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"/>
  </r>
  <r>
    <s v="299d649b-ad50-4fb2-adf5-4ac895279b26"/>
    <d v="2026-02-11T10:05:47"/>
    <d v="2026-02-11T10:05:53"/>
    <s v="Av 4 oeste # 13-411"/>
    <x v="19"/>
    <d v="1899-12-30T09:56:00"/>
    <s v="Eliana Andrea Lopez Marin"/>
    <x v="5"/>
    <x v="55"/>
    <s v="Av 4 oeste # 13-411"/>
    <n v="3453372"/>
    <n v="-76556647"/>
    <n v="2"/>
    <n v="381847"/>
    <n v="327075"/>
    <s v="18N"/>
    <x v="2"/>
    <s v="Guarderias"/>
    <s v="Hogar infantil buen amigo"/>
    <s v="Si"/>
    <s v="Didiana sabogal"/>
    <s v="3128223940"/>
    <n v="7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318e2e20-fbde-443d-b3d4-73c68d632c87"/>
    <d v="2026-02-11T10:04:52"/>
    <d v="2026-02-11T10:04:59"/>
    <s v="Kra 24. #19-05"/>
    <x v="19"/>
    <d v="1899-12-30T09:58:00"/>
    <s v="Violet Jaramillo Valencia"/>
    <x v="3"/>
    <x v="70"/>
    <s v="Kra 24. #19-05"/>
    <n v="3433417"/>
    <n v="-76522105"/>
    <n v="3"/>
    <n v="379634"/>
    <n v="330909"/>
    <s v="18N"/>
    <x v="1"/>
    <s v="Parqueaderos"/>
    <s v="Parqueadero. Acacias"/>
    <s v="Si"/>
    <s v="Carlos  Alberto. Sierra"/>
    <s v="6023345504"/>
    <n v="2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6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318e2e20-fbde-443d-b3d4-73c68d632c87_1770822288.jpg"/>
  </r>
  <r>
    <s v="85a58b05-97eb-4f01-b9cb-4c36a3289071"/>
    <d v="2026-02-11T09:56:01"/>
    <d v="2026-02-11T09:56:08"/>
    <s v="Kra 24   19-00"/>
    <x v="19"/>
    <d v="1899-12-30T09:52:00"/>
    <s v="Violet Jaramillo Valencia"/>
    <x v="3"/>
    <x v="70"/>
    <s v="Kra 24   19-00"/>
    <n v="3433885"/>
    <n v="-76522171"/>
    <n v="3"/>
    <n v="379686"/>
    <n v="330902"/>
    <s v="18N"/>
    <x v="0"/>
    <s v="Talleres"/>
    <s v="Taller Vehicular Acacias"/>
    <s v="Si"/>
    <s v="No quiso dar nombre"/>
    <s v="3217535792"/>
    <n v="4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Ninguna"/>
    <s v="No aplica"/>
    <s v=""/>
  </r>
  <r>
    <s v="8d374abe-f43b-4d49-9099-d94f4b23237a"/>
    <d v="2026-02-11T09:48:44"/>
    <d v="2026-02-11T09:48:51"/>
    <s v="Cl 17 # 6-16"/>
    <x v="19"/>
    <d v="1899-12-30T09:43:00"/>
    <s v="Eliana Andrea Lopez Marin"/>
    <x v="5"/>
    <x v="55"/>
    <s v="Cl 17 # 6-16"/>
    <n v="3454243"/>
    <n v="-76557868"/>
    <n v="2"/>
    <n v="381944"/>
    <n v="326939"/>
    <s v="18N"/>
    <x v="2"/>
    <s v="Inst. Educativas Privadas"/>
    <s v="Liceo empresarial moderno"/>
    <s v="Si"/>
    <s v="Manuel Franco"/>
    <s v="3163242420"/>
    <n v="2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ún"/>
    <s v="No aplica"/>
    <s v=""/>
  </r>
  <r>
    <s v="827a9d07-8010-4a8e-81e2-10d73f9686b9"/>
    <d v="2026-02-11T09:48:28"/>
    <d v="2026-02-11T09:48:36"/>
    <s v="Kra 24-B. #19-A-14"/>
    <x v="19"/>
    <d v="1899-12-30T09:39:00"/>
    <s v="Violet Jaramillo Valencia"/>
    <x v="3"/>
    <x v="70"/>
    <s v="Kra 24-B. #19-A-14"/>
    <n v="3433128"/>
    <n v="-76521401"/>
    <n v="2"/>
    <n v="379602"/>
    <n v="330988"/>
    <s v="18N"/>
    <x v="1"/>
    <s v="Entidades de gobierno"/>
    <s v="Sede.ComunalLas Acacias"/>
    <s v="Si"/>
    <s v="Fabiola.Jaramillo"/>
    <s v="3147676064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"/>
  </r>
  <r>
    <s v="1ecfb9e7-8bf1-4d67-ad61-a4b731e5b819"/>
    <d v="2026-02-11T09:37:09"/>
    <d v="2026-02-11T09:37:16"/>
    <s v="Av 6 oeste CL 17"/>
    <x v="19"/>
    <d v="1899-12-30T09:34:00"/>
    <s v="Eliana Andrea Lopez Marin"/>
    <x v="5"/>
    <x v="55"/>
    <s v="Av 6 oeste CL 17"/>
    <n v="3453792"/>
    <n v="-76558715"/>
    <n v="1"/>
    <n v="381894"/>
    <n v="326845"/>
    <s v="18N"/>
    <x v="1"/>
    <s v="Otras instituciones"/>
    <s v="Parque infantil y sendero peatonal la mutis"/>
    <s v="Si"/>
    <s v="Jose manuel"/>
    <s v="0"/>
    <n v="30"/>
    <n v="0"/>
    <n v="0"/>
    <n v="0"/>
    <n v="0"/>
    <n v="0"/>
    <n v="0"/>
    <n v="0"/>
    <n v="0"/>
    <n v="6"/>
    <n v="6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8"/>
    <n v="2"/>
    <n v="0"/>
    <n v="2"/>
    <s v="No aplica"/>
    <n v="0"/>
    <n v="0"/>
    <x v="4"/>
    <s v="Ninguna"/>
    <s v="No aplica"/>
    <s v=""/>
  </r>
  <r>
    <s v="9a2c5c0a-ea0e-41cf-a44c-1fdf5a47d692"/>
    <d v="2026-02-11T09:29:32"/>
    <d v="2026-02-11T09:29:39"/>
    <s v="Kra  25.  # 19-B-34"/>
    <x v="19"/>
    <d v="1899-12-30T09:22:00"/>
    <s v="Violet Jaramillo Valencia"/>
    <x v="3"/>
    <x v="70"/>
    <s v="Kra  25.  # 19-B-34"/>
    <n v="3432323"/>
    <n v="-765208"/>
    <n v="2"/>
    <n v="379513"/>
    <n v="331054"/>
    <s v="18N"/>
    <x v="0"/>
    <s v="Vulcanizadoras"/>
    <s v="Vulcanizadora.  Ruedas y Rines"/>
    <s v="Si"/>
    <s v="Jeremy Ruiz"/>
    <s v="3176596946"/>
    <n v="3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9a2c5c0a-ea0e-41cf-a44c-1fdf5a47d692_1770820166.jpg"/>
  </r>
  <r>
    <s v="4bef872a-86f5-4208-9c6e-c90eb32421d7"/>
    <d v="2026-02-11T09:29:26"/>
    <d v="2026-02-11T09:29:32"/>
    <s v="C 18 oeste - A 6"/>
    <x v="19"/>
    <d v="1899-12-30T09:24:00"/>
    <s v="Magaly Guerrero Chicangan"/>
    <x v="5"/>
    <x v="55"/>
    <s v="C 18 oeste - A 6"/>
    <n v="3454322"/>
    <n v="-76558793"/>
    <n v="1"/>
    <n v="381952"/>
    <n v="326837"/>
    <s v="18N"/>
    <x v="1"/>
    <s v="Instalaciones deportivas"/>
    <s v="Coliseo y canchas deportivas la mutis"/>
    <s v="Si"/>
    <s v="Fidel pereZ"/>
    <s v="3126548007"/>
    <n v="3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2"/>
    <n v="2"/>
    <n v="0"/>
    <n v="0"/>
    <n v="6"/>
    <n v="0"/>
    <n v="0"/>
    <n v="0"/>
    <s v="No aplica"/>
    <n v="0"/>
    <n v="0"/>
    <x v="1"/>
    <s v="O0"/>
    <s v="Se dejo las respectivas recomendaciones para evitar criaderos del zancudo transmisor del dengue..."/>
    <s v=""/>
  </r>
  <r>
    <s v="90cf00d2-b7f0-4b8f-b0d6-d90808329908"/>
    <d v="2026-02-11T09:23:43"/>
    <d v="2026-02-11T09:23:51"/>
    <s v="A 7 B oeste # 18-72"/>
    <x v="19"/>
    <d v="1899-12-30T09:17:00"/>
    <s v="Eliana Andrea Lopez Marin"/>
    <x v="5"/>
    <x v="55"/>
    <s v="A 7 B oeste # 18-72"/>
    <n v="3454787"/>
    <n v="-76558852"/>
    <n v="1"/>
    <n v="382004"/>
    <n v="326830"/>
    <s v="18N"/>
    <x v="2"/>
    <s v="Inst. Educativas Públicas"/>
    <s v="I.E isias gamboa sede José celestino mutis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El.guarda Julian Lopez nos informa que no hay nadie en la institución y el no está autorizado para permitir el ingreso"/>
    <s v=""/>
  </r>
  <r>
    <s v="53bcdc3c-feac-4a4c-b81a-6b485d242c48"/>
    <d v="2026-02-11T09:16:23"/>
    <d v="2026-02-11T09:16:30"/>
    <s v="Kra.25. # 19-B-27"/>
    <x v="19"/>
    <d v="1899-12-30T09:09:00"/>
    <s v="Violet Jaramillo Valencia"/>
    <x v="3"/>
    <x v="70"/>
    <s v="Kra.25. # 19-B-27"/>
    <n v="3432514"/>
    <n v="-76520769"/>
    <n v="4"/>
    <n v="379534"/>
    <n v="331058"/>
    <s v="18N"/>
    <x v="2"/>
    <s v="Inst. Educativas Privadas"/>
    <s v="Liceo.Las Acacias"/>
    <s v="Si"/>
    <s v="María.Sinisterra"/>
    <s v="3157662484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Ninguna"/>
    <s v="No aplica"/>
    <s v=""/>
  </r>
  <r>
    <s v="fb913f36-722e-4368-8ef7-5d4e2c315646"/>
    <d v="2026-02-11T09:05:23"/>
    <d v="2026-02-11T09:05:31"/>
    <s v="Kra 26.  #18-B-48"/>
    <x v="19"/>
    <d v="1899-12-30T08:54:00"/>
    <s v="Violet Jaramillo Valencia"/>
    <x v="3"/>
    <x v="59"/>
    <s v="Kra 26.  #18-B-48"/>
    <n v="3430905"/>
    <n v="-76522898"/>
    <n v="2"/>
    <n v="379357"/>
    <n v="330821"/>
    <s v="18N"/>
    <x v="1"/>
    <s v="Instituciones religiosas"/>
    <s v="Casa Cural  Nuestra Señora de la Presentación"/>
    <s v="Si"/>
    <s v="Luz Amira  Imbachi"/>
    <s v="3819669"/>
    <n v="3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Ninguna"/>
    <s v="No aplica"/>
    <s v=""/>
  </r>
  <r>
    <s v="ebdbdc62-7235-4020-8eba-0d2c9ce2dbc4"/>
    <d v="2026-02-11T09:04:05"/>
    <d v="2026-02-11T09:04:15"/>
    <s v="A 6 oeste # 19-40 oeste"/>
    <x v="19"/>
    <d v="1899-12-30T09:00:00"/>
    <s v="Magaly Guerrero Chicangan"/>
    <x v="5"/>
    <x v="55"/>
    <s v="A 6 oeste # 19-40 oeste"/>
    <n v="3453438"/>
    <n v="-76560062"/>
    <n v="2"/>
    <n v="381855"/>
    <n v="326695"/>
    <s v="18N"/>
    <x v="2"/>
    <s v="Inst. Educativas Privadas"/>
    <s v="liceo danny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"/>
    <s v="Renuente... se asomaron pero no atendieron la visita ....hicieron caso omiso..."/>
    <s v=""/>
  </r>
  <r>
    <s v="17ac66ce-b63f-401b-96a6-138bd310c2d0"/>
    <d v="2026-02-11T08:44:33"/>
    <d v="2026-02-11T08:45:10"/>
    <s v="Cl 23.  Kra 28"/>
    <x v="19"/>
    <d v="1899-12-30T08:36:00"/>
    <s v="Violet Jaramillo Valencia"/>
    <x v="3"/>
    <x v="59"/>
    <s v="Cl 23.  Kra 28"/>
    <m/>
    <m/>
    <m/>
    <m/>
    <m/>
    <s v=""/>
    <x v="1"/>
    <s v="Centros de recreación"/>
    <s v="Polideportivo San Cristóbal"/>
    <s v="Si"/>
    <s v="Cristina. Martinez"/>
    <s v="3215802326"/>
    <n v="100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8"/>
    <n v="0"/>
    <n v="0"/>
    <n v="0"/>
    <s v="No aplica"/>
    <n v="0"/>
    <n v="0"/>
    <x v="1"/>
    <s v="Ninguna"/>
    <s v="No aplica"/>
    <s v=""/>
  </r>
  <r>
    <s v="cacd4c62-58de-4bbc-b761-9ad7da67fc3c"/>
    <d v="2026-02-11T08:38:55"/>
    <d v="2026-02-11T08:39:01"/>
    <s v="A6 oeste #20-10"/>
    <x v="19"/>
    <d v="1899-12-30T08:33:00"/>
    <s v="Magaly Guerrero Chicangan"/>
    <x v="5"/>
    <x v="55"/>
    <s v="A6 oeste #20-10"/>
    <n v="3453213"/>
    <n v="-76561958"/>
    <n v="1"/>
    <n v="381830"/>
    <n v="326485"/>
    <s v="18N"/>
    <x v="1"/>
    <s v="Parqueaderos"/>
    <s v="Parqueadero el oeste"/>
    <s v="Si"/>
    <s v="Adriana gutierrez"/>
    <s v="3203919819"/>
    <n v="40"/>
    <n v="1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clorox tarro con tapa"/>
    <s v="No se observa criaderos del zancudo transmisor del dengue, se dejan las recomendaciones pertinentes para evitar criaderos"/>
    <s v=""/>
  </r>
  <r>
    <s v="18445b1a-d655-4d13-a845-190736d5ec87"/>
    <d v="2026-02-11T08:29:38"/>
    <d v="2026-02-11T08:29:44"/>
    <s v="A 6 oeste#20-41"/>
    <x v="19"/>
    <d v="1899-12-30T08:24:00"/>
    <s v="Magaly Guerrero Chicangan"/>
    <x v="5"/>
    <x v="55"/>
    <s v="A 6 oeste#20-41"/>
    <n v="3453072"/>
    <n v="-76562209"/>
    <n v="2"/>
    <n v="381815"/>
    <n v="326457"/>
    <s v="18N"/>
    <x v="2"/>
    <s v="Hogares de bienestar familiar"/>
    <s v="Hogar ICBF MIS HORAS FELICES"/>
    <s v="Si"/>
    <s v="Jazmin sebilla ortiZ"/>
    <s v="3245465302"/>
    <n v="1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límpido y tarro con tapa"/>
    <s v="No se evidencia criaderos del zancudo transmisor del dengue, se deja recomendaciones para seguir un buen control."/>
    <s v=""/>
  </r>
  <r>
    <s v="8d23688e-e180-4ff9-b56a-183d2cfccd41"/>
    <d v="2026-02-11T08:22:55"/>
    <d v="2026-02-11T08:23:02"/>
    <s v="A 5 # 20-36 oeste"/>
    <x v="19"/>
    <d v="1899-12-30T08:15:00"/>
    <s v="Magaly Guerrero Chicangan"/>
    <x v="5"/>
    <x v="55"/>
    <s v="A 5 # 20-36 oeste"/>
    <n v="3452658"/>
    <n v="-76562295"/>
    <n v="2"/>
    <n v="381769"/>
    <n v="326447"/>
    <s v="18N"/>
    <x v="1"/>
    <s v="Instituciones religiosas"/>
    <s v="Iglesia cristiana Jesucristo mi esperanza viva"/>
    <s v="Si"/>
    <s v="Irma muñoZ bolañoz"/>
    <s v="3116473237"/>
    <n v="4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Tarros con tapa usan límpido a sifones"/>
    <s v="No se observa criaderos del zancudo transmisor del dengue, se deja las respectivas recomendaciones para evitarlos"/>
    <s v=""/>
  </r>
  <r>
    <s v="37112e79-a432-4c97-8abd-791c3ec2439c"/>
    <d v="2026-02-11T08:15:00"/>
    <d v="2026-02-11T08:15:07"/>
    <s v="A 5 # 20-12 oeste"/>
    <x v="19"/>
    <d v="1899-12-30T08:06:00"/>
    <s v="Magaly Guerrero Chicangan"/>
    <x v="5"/>
    <x v="55"/>
    <s v="A 5 # 20-12 oeste"/>
    <n v="3452822"/>
    <n v="-76561495"/>
    <n v="2"/>
    <n v="381787"/>
    <n v="326536"/>
    <s v="18N"/>
    <x v="1"/>
    <s v="Instituciones religiosas"/>
    <s v="Iglesia cristiana presviteriana cumberland betania"/>
    <s v="Si"/>
    <s v="Nhora elena cobo"/>
    <s v="8940624"/>
    <n v="2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Usan clorox y tarro con tapa"/>
    <s v="No se observa criaderos del zancudo transmisor del dengue, se deja explicación de como se evitan los criaderos del zancudo transmisor del dengue"/>
    <s v=""/>
  </r>
  <r>
    <s v="e9738848-4e75-4801-87cc-288e85915ffb"/>
    <d v="2026-02-11T08:04:29"/>
    <d v="2026-02-11T08:04:36"/>
    <s v="A 4 oeste - C 20"/>
    <x v="19"/>
    <d v="1899-12-30T07:56:00"/>
    <s v="Magaly Guerrero Chicangan"/>
    <x v="5"/>
    <x v="55"/>
    <s v="A 4 oeste - C 20"/>
    <n v="3452433"/>
    <n v="-76561028"/>
    <n v="2"/>
    <n v="381744"/>
    <n v="326588"/>
    <s v="18N"/>
    <x v="1"/>
    <s v="Plantas y estaciones de bombeo - Emcali"/>
    <s v="Planta de bombeo subestacion 40"/>
    <s v="Si"/>
    <s v="Luis Felipe"/>
    <s v="3026237295"/>
    <n v="7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00"/>
    <s v="No se evidencian criaderos del zancudo transmisor del dengue se deja las respectivas recomendaciones para un buen control"/>
    <s v=""/>
  </r>
  <r>
    <s v="bb06bb84-3a97-41ed-a07b-e97969395d3d"/>
    <d v="2026-02-11T07:52:57"/>
    <d v="2026-02-11T07:53:04"/>
    <s v="A 4 A oeste - C 19"/>
    <x v="19"/>
    <d v="1899-12-30T07:47:00"/>
    <s v="Magaly Guerrero Chicangan"/>
    <x v="5"/>
    <x v="55"/>
    <s v="A 4 A oeste - C 19"/>
    <n v="3452468"/>
    <n v="-76560467"/>
    <n v="2"/>
    <n v="381748"/>
    <n v="326650"/>
    <s v="18N"/>
    <x v="1"/>
    <s v="Otras instituciones"/>
    <s v="Parque ornamenta y sendero"/>
    <s v="Si"/>
    <s v="Gersain correa"/>
    <s v="00"/>
    <n v="25"/>
    <n v="0"/>
    <n v="0"/>
    <n v="0"/>
    <n v="0"/>
    <n v="0"/>
    <n v="0"/>
    <n v="0"/>
    <n v="0"/>
    <n v="7"/>
    <n v="7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9"/>
    <n v="3"/>
    <n v="0"/>
    <n v="0"/>
    <s v="No aplica"/>
    <n v="0"/>
    <n v="0"/>
    <x v="4"/>
    <s v="00"/>
    <s v="Se deja recomendaciones al señor gersain del buen uso de las llantas, se le explicó como se evitan los criaderos del zancudo transmisor del dengue"/>
    <s v="https://five.epicollect.net/api/media/control-larvario-en-lch-etv-2026?type=photo&amp;format=entry_original&amp;name=bb06bb84-3a97-41ed-a07b-e97969395d3d_1770814358.jpg"/>
  </r>
  <r>
    <s v="738168de-9d72-49a7-87db-d93450fae761"/>
    <d v="2026-02-12T11:04:23"/>
    <d v="2026-02-13T08:13:18"/>
    <s v="C 70 #  26 o - 65"/>
    <x v="20"/>
    <d v="1899-12-30T10:54:00"/>
    <s v="Hector Escobar Osorio"/>
    <x v="8"/>
    <x v="63"/>
    <s v="C 70 #  26 o - 65"/>
    <m/>
    <m/>
    <m/>
    <m/>
    <m/>
    <s v=""/>
    <x v="0"/>
    <s v="Vulcanizadoras"/>
    <s v="Vulcanizadora  de la cruz"/>
    <s v="Si"/>
    <s v="Luís de la cruz"/>
    <s v="3165442847"/>
    <n v="5"/>
    <n v="0"/>
    <n v="0"/>
    <n v="0"/>
    <n v="0"/>
    <n v="1"/>
    <n v="1"/>
    <n v="0"/>
    <n v="0"/>
    <n v="5"/>
    <n v="5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s v="No aplica"/>
    <n v="0"/>
    <n v="0"/>
    <x v="1"/>
    <s v="Ninguna"/>
    <s v="No aplica"/>
    <s v=""/>
  </r>
  <r>
    <s v="07ba3f4d-0b07-482b-92be-7bff7c8b12ea"/>
    <d v="2026-02-12T10:51:11"/>
    <d v="2026-02-13T08:13:12"/>
    <s v="C 70  #  26  - o . 117"/>
    <x v="20"/>
    <d v="1899-12-30T10:44:00"/>
    <s v="Hector Escobar Osorio"/>
    <x v="8"/>
    <x v="63"/>
    <s v="C 70  #  26  - o . 117"/>
    <n v="3431151"/>
    <n v="-76496927"/>
    <n v="3"/>
    <n v="379379"/>
    <n v="333707"/>
    <s v="18N"/>
    <x v="0"/>
    <s v="Vulcanizadoras"/>
    <s v="Vulcanizadora . Eli"/>
    <s v="Si"/>
    <s v="Leoncio . López"/>
    <s v="3216653209"/>
    <n v="2"/>
    <n v="0"/>
    <n v="0"/>
    <n v="0"/>
    <n v="0"/>
    <n v="0"/>
    <n v="0"/>
    <n v="0"/>
    <n v="0"/>
    <n v="6"/>
    <n v="6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s v="No aplica"/>
    <n v="0"/>
    <n v="0"/>
    <x v="1"/>
    <s v="Ninguna"/>
    <s v="No aplica"/>
    <s v=""/>
  </r>
  <r>
    <s v="7d288e8a-6e7a-4dc4-9703-1075d966204c"/>
    <d v="2026-02-12T09:53:40"/>
    <d v="2026-02-13T08:13:05"/>
    <s v="K.28 D  #  70 - 91"/>
    <x v="20"/>
    <d v="1899-12-30T09:34:00"/>
    <s v="Hector Escobar Osorio"/>
    <x v="8"/>
    <x v="63"/>
    <s v="K.28 D  #  70 - 91"/>
    <n v="3428078"/>
    <n v="-76497459"/>
    <n v="3"/>
    <n v="379040"/>
    <n v="333647"/>
    <s v="18N"/>
    <x v="2"/>
    <s v="Inst. Educativas Privadas"/>
    <s v="Centro de emprendimiento . El pondaje"/>
    <s v="Si"/>
    <s v="Luz..Edith .Ángulo"/>
    <s v="3147116704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4"/>
    <n v="0"/>
    <n v="0"/>
    <n v="0"/>
    <n v="2"/>
    <n v="0"/>
    <n v="0"/>
    <n v="1"/>
    <s v="No aplica"/>
    <n v="0"/>
    <n v="0"/>
    <x v="1"/>
    <s v="Ninguna"/>
    <s v="No aplica"/>
    <s v=""/>
  </r>
  <r>
    <s v="98fe6174-a4a6-48b2-8ddb-fbc49080c5f8"/>
    <d v="2026-02-12T09:31:39"/>
    <d v="2026-02-13T08:12:59"/>
    <s v="K  28: . BIS  c 72 K"/>
    <x v="20"/>
    <d v="1899-12-30T09:17:00"/>
    <s v="Hector Escobar Osorio"/>
    <x v="8"/>
    <x v="75"/>
    <s v="K  28: . BIS  c 72 K"/>
    <m/>
    <m/>
    <m/>
    <m/>
    <m/>
    <s v=""/>
    <x v="1"/>
    <s v="Centros de recreación"/>
    <s v="Sendero peatonal . Villa Blanca"/>
    <s v="Si"/>
    <s v="Nadie"/>
    <s v="0"/>
    <n v="60"/>
    <n v="0"/>
    <n v="0"/>
    <n v="0"/>
    <n v="0"/>
    <n v="0"/>
    <n v="0"/>
    <n v="0"/>
    <n v="0"/>
    <n v="5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6"/>
    <n v="1"/>
    <n v="0"/>
    <n v="1"/>
    <s v="No aplica"/>
    <n v="0"/>
    <n v="0"/>
    <x v="4"/>
    <s v="Ninguna"/>
    <s v="No aplica"/>
    <s v=""/>
  </r>
  <r>
    <s v="65f07ea6-3907-466e-b7a3-b222e6315d5f"/>
    <d v="2026-02-12T09:07:22"/>
    <d v="2026-02-13T08:12:53"/>
    <s v="K.28 C  #  72 - 04"/>
    <x v="20"/>
    <d v="1899-12-30T09:02:00"/>
    <s v="Hector Escobar Osorio"/>
    <x v="8"/>
    <x v="63"/>
    <s v="K.28 C  #  72 - 04"/>
    <n v="3427828"/>
    <n v="-76497177"/>
    <n v="2"/>
    <n v="379012"/>
    <n v="333678"/>
    <s v="18N"/>
    <x v="1"/>
    <s v="Instituciones religiosas"/>
    <s v="Santuario . Sr . Jesús . De la divina . Misericordi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609d7f06-e63b-4ce1-9e23-500782e2dbe1"/>
    <d v="2026-02-12T08:51:28"/>
    <d v="2026-02-13T08:12:47"/>
    <s v="C 70 D  #  28 B - 3 - 03"/>
    <x v="20"/>
    <d v="1899-12-30T08:40:00"/>
    <s v="Hector Escobar Osorio"/>
    <x v="8"/>
    <x v="63"/>
    <s v="C 70 D  #  28 B - 3 - 03"/>
    <n v="3428238"/>
    <n v="-76497085"/>
    <n v="1"/>
    <n v="379057"/>
    <n v="333689"/>
    <s v="18N"/>
    <x v="1"/>
    <s v="Otras instituciones"/>
    <s v="Sede . Comunal . El pondaje"/>
    <s v="Si"/>
    <s v="Cindy .  Lorena . Riascos"/>
    <s v="6024496949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3f7bedf8-e4aa-4279-9272-b40dffc2b7cf"/>
    <d v="2026-02-12T08:35:32"/>
    <d v="2026-02-13T08:12:41"/>
    <s v="C 70 C    K.28  B"/>
    <x v="20"/>
    <d v="1899-12-30T08:28:00"/>
    <s v="Hector Escobar Osorio"/>
    <x v="8"/>
    <x v="63"/>
    <s v="C 70 C    K.28  B"/>
    <n v="3429184"/>
    <n v="-76496984"/>
    <n v="4"/>
    <n v="379162"/>
    <n v="333700"/>
    <s v="18N"/>
    <x v="1"/>
    <s v="Centros de recreación"/>
    <s v="Polideportivo . Pondaje"/>
    <s v="Si"/>
    <s v="Nadie"/>
    <s v="0"/>
    <n v="140"/>
    <n v="0"/>
    <n v="0"/>
    <n v="0"/>
    <n v="0"/>
    <n v="0"/>
    <n v="0"/>
    <n v="0"/>
    <n v="0"/>
    <n v="2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1"/>
    <s v="No aplica"/>
    <n v="0"/>
    <n v="0"/>
    <x v="4"/>
    <s v="Ninguna"/>
    <s v="No aplica"/>
    <s v="https://five.epicollect.net/api/media/control-larvario-en-lch-etv-2026?type=photo&amp;format=entry_original&amp;name=3f7bedf8-e4aa-4279-9272-b40dffc2b7cf_1770903328.jpg"/>
  </r>
  <r>
    <s v="00bdfd73-bddc-4d14-9c1c-9ea2635ed6e9"/>
    <d v="2026-02-12T08:24:54"/>
    <d v="2026-02-13T08:12:36"/>
    <s v="C.70 . #. 26 M - 28"/>
    <x v="20"/>
    <d v="1899-12-30T08:12:00"/>
    <s v="Hector Escobar Osorio"/>
    <x v="8"/>
    <x v="56"/>
    <s v="C.70 . #. 26 M - 28"/>
    <n v="343282"/>
    <n v="-76496092"/>
    <n v="2"/>
    <n v="379564"/>
    <n v="333800"/>
    <s v="18N"/>
    <x v="1"/>
    <s v="Parqueaderos"/>
    <s v="Parqueadero . Primas"/>
    <s v="Si"/>
    <s v="Fernando"/>
    <s v="3113400733"/>
    <n v="70"/>
    <n v="0"/>
    <n v="0"/>
    <n v="0"/>
    <n v="0"/>
    <n v="0"/>
    <n v="0"/>
    <n v="0"/>
    <n v="0"/>
    <n v="3"/>
    <n v="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0"/>
    <n v="2"/>
    <s v="No aplica"/>
    <n v="0"/>
    <n v="0"/>
    <x v="1"/>
    <s v="Ninguna"/>
    <s v="No aplica"/>
    <s v=""/>
  </r>
  <r>
    <s v="e479ee5f-c962-4d24-afed-71c8f5b62a64"/>
    <d v="2026-02-12T08:08:41"/>
    <d v="2026-02-13T08:12:30"/>
    <s v="C 70  K  28 M"/>
    <x v="20"/>
    <d v="1899-12-30T07:59:00"/>
    <s v="Hector Escobar Osorio"/>
    <x v="8"/>
    <x v="56"/>
    <s v="C 70  K  28 M"/>
    <n v="3432982"/>
    <n v="-76495589"/>
    <n v="3"/>
    <n v="379582"/>
    <n v="333856"/>
    <s v="18N"/>
    <x v="1"/>
    <s v="Estaciones de servicio"/>
    <s v="E .D S  . Primas"/>
    <s v="Si"/>
    <s v="Fernando"/>
    <s v="3113400733"/>
    <n v="15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1"/>
    <n v="0"/>
    <n v="0"/>
    <n v="1"/>
    <s v="No aplica"/>
    <n v="0"/>
    <n v="0"/>
    <x v="1"/>
    <s v="Ninguna"/>
    <s v="No aplica"/>
    <s v=""/>
  </r>
  <r>
    <s v="61efd5af-2f6a-4073-b5ae-5254562e5dec"/>
    <d v="2026-02-12T07:55:24"/>
    <d v="2026-02-13T08:12:24"/>
    <s v="K  26 M.# 72 D 10"/>
    <x v="20"/>
    <d v="1899-12-30T07:47:00"/>
    <s v="Hector Escobar Osorio"/>
    <x v="8"/>
    <x v="56"/>
    <s v="K  26 M.# 72 D 10"/>
    <n v="3433458"/>
    <n v="-76495706"/>
    <n v="3"/>
    <n v="379634"/>
    <n v="333843"/>
    <s v="18N"/>
    <x v="0"/>
    <s v="Vulcanizadoras"/>
    <s v="El despinche"/>
    <s v="Si"/>
    <s v="Alfredo . Ramírez"/>
    <s v="3010014279"/>
    <n v="3"/>
    <n v="0"/>
    <n v="0"/>
    <n v="0"/>
    <n v="0"/>
    <n v="1"/>
    <n v="1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7"/>
    <n v="0"/>
    <n v="0"/>
    <n v="1"/>
    <s v="No aplica"/>
    <n v="0"/>
    <n v="0"/>
    <x v="1"/>
    <s v="Ninguna"/>
    <s v="No aplica"/>
    <s v=""/>
  </r>
  <r>
    <s v="d587d618-f2ec-4fcd-baf9-19db311e1775"/>
    <d v="2026-02-12T11:44:57"/>
    <d v="2026-02-12T15:40:26"/>
    <s v="K 33 #33-13"/>
    <x v="20"/>
    <d v="1899-12-30T11:40:00"/>
    <s v="Maria Fernanda Calderon"/>
    <x v="3"/>
    <x v="58"/>
    <s v="K 33 #33-13"/>
    <n v="3423846"/>
    <n v="-7652751"/>
    <n v="3"/>
    <n v="378577"/>
    <n v="330307"/>
    <s v="18N"/>
    <x v="0"/>
    <s v="Talleres"/>
    <s v="Fabio motos"/>
    <s v="Si"/>
    <s v="Fernando lozano"/>
    <s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"/>
    <s v="No aplica"/>
    <s v=""/>
  </r>
  <r>
    <s v="bd31714f-bdd9-4682-959c-c93ac8326c71"/>
    <d v="2026-02-12T11:38:45"/>
    <d v="2026-02-12T15:40:20"/>
    <s v="C 14 k 33 a"/>
    <x v="20"/>
    <d v="1899-12-30T11:36:00"/>
    <s v="Maria Fernanda Calderon"/>
    <x v="3"/>
    <x v="58"/>
    <s v="C 14 k 33 a"/>
    <n v="3423298"/>
    <n v="-76527448"/>
    <n v="5"/>
    <n v="378516"/>
    <n v="330314"/>
    <s v="18N"/>
    <x v="0"/>
    <s v="Talleres"/>
    <s v="Taller vehícular nevada"/>
    <s v="Si"/>
    <s v="Aurelio arando"/>
    <s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"/>
    <s v="No aplica"/>
    <s v=""/>
  </r>
  <r>
    <s v="6240d293-342b-49cd-8fb9-764172d4acff"/>
    <d v="2026-02-12T11:55:32"/>
    <d v="2026-02-12T15:08:32"/>
    <s v="Kr42bis-#13-19"/>
    <x v="20"/>
    <d v="1899-12-30T11:49:00"/>
    <s v="Diana Milays Quinonez Manyoma"/>
    <x v="3"/>
    <x v="36"/>
    <s v="Kr42bis-#13-19"/>
    <n v="3416437"/>
    <n v="-76531874"/>
    <n v="3"/>
    <n v="377759"/>
    <n v="329821"/>
    <s v="18N"/>
    <x v="1"/>
    <s v="Otras instituciones"/>
    <s v="Escuela de conduccion cia bucstti"/>
    <s v="Si"/>
    <s v="Fabisn herrera"/>
    <s v="3122545267"/>
    <n v="4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Usan limpido"/>
    <s v="Se le deja recomendaciones para evitar criaderos del zancudo transmisor del dengue"/>
    <s v=""/>
  </r>
  <r>
    <s v="ceb36436-0879-474b-a065-d0e1c9d37808"/>
    <d v="2026-02-12T11:23:41"/>
    <d v="2026-02-12T15:08:27"/>
    <s v="Kr40 #13-78"/>
    <x v="20"/>
    <d v="1899-12-30T11:14:00"/>
    <s v="Diana Milays Quinonez Manyoma"/>
    <x v="3"/>
    <x v="36"/>
    <s v="Kr40 #13-78"/>
    <n v="3418672"/>
    <n v="-76530399"/>
    <n v="3"/>
    <n v="378005"/>
    <n v="329985"/>
    <s v="18N"/>
    <x v="1"/>
    <s v="Otras instituciones"/>
    <s v="Parque de las mujeres y las niñas"/>
    <s v="Si"/>
    <s v="Claudia victoria gutierrez"/>
    <s v="3117551472"/>
    <n v="30"/>
    <n v="0"/>
    <n v="0"/>
    <n v="0"/>
    <n v="0"/>
    <n v="0"/>
    <n v="0"/>
    <n v="0"/>
    <n v="0"/>
    <n v="3"/>
    <n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6"/>
    <n v="1"/>
    <n v="1"/>
    <n v="0"/>
    <s v="No aplica"/>
    <n v="0"/>
    <n v="0"/>
    <x v="4"/>
    <s v="Fumigan"/>
    <s v="Se le deja recomendaciones para evitar criaderos del zancudo transmisor del dengue"/>
    <s v=""/>
  </r>
  <r>
    <s v="30589aff-7d2b-4049-9d85-e5669634e431"/>
    <d v="2026-02-12T10:57:07"/>
    <d v="2026-02-12T15:08:22"/>
    <s v="Kr40#13b-49"/>
    <x v="20"/>
    <d v="1899-12-30T10:42:00"/>
    <s v="Diana Milays Quinonez Manyoma"/>
    <x v="3"/>
    <x v="36"/>
    <s v="Kr40#13b-49"/>
    <n v="3417812"/>
    <n v="-76530958"/>
    <n v="3"/>
    <n v="377910"/>
    <n v="329923"/>
    <s v="18N"/>
    <x v="1"/>
    <s v="Otras instituciones"/>
    <s v="Unidad recreativa el Guabal"/>
    <s v="Si"/>
    <s v="Victor hugo lopez"/>
    <s v="3160969558"/>
    <n v="20"/>
    <n v="3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4"/>
    <s v="Usan pastillas denlimpido"/>
    <s v="Se le deja recomendaciones para evitar criaderos del zancudo transmisor del dengue"/>
    <s v=""/>
  </r>
  <r>
    <s v="36b7fdb5-ca15-468f-8478-d0266b353981"/>
    <d v="2026-02-12T10:40:50"/>
    <d v="2026-02-12T15:08:17"/>
    <s v="Kr4113-43"/>
    <x v="20"/>
    <d v="1899-12-30T10:31:00"/>
    <s v="Diana Milays Quinonez Manyoma"/>
    <x v="3"/>
    <x v="36"/>
    <s v="Kr4113-43"/>
    <n v="3417372"/>
    <n v="-76531086"/>
    <n v="3"/>
    <n v="377862"/>
    <n v="329909"/>
    <s v="18N"/>
    <x v="1"/>
    <s v="Otras instituciones"/>
    <s v="Escuela de baile  ritmos latinos"/>
    <s v="Si"/>
    <s v="Jorge herrera"/>
    <s v="3153167902"/>
    <n v="8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78d81b6f-536a-479e-9d41-feb70819f46c"/>
    <d v="2026-02-12T10:31:08"/>
    <d v="2026-02-12T15:08:12"/>
    <s v="Kr41 #13-24"/>
    <x v="20"/>
    <d v="1899-12-30T10:22:00"/>
    <s v="Diana Milays Quinonez Manyoma"/>
    <x v="3"/>
    <x v="36"/>
    <s v="Kr41 #13-24"/>
    <n v="341745"/>
    <n v="-7653122"/>
    <n v="3"/>
    <n v="377870"/>
    <n v="329894"/>
    <s v="18N"/>
    <x v="0"/>
    <s v="Talleres"/>
    <s v="Taller demotos jhon campo"/>
    <s v="Si"/>
    <s v="Jhon campo"/>
    <s v="3006089559"/>
    <n v="15"/>
    <n v="0"/>
    <n v="0"/>
    <n v="0"/>
    <n v="0"/>
    <n v="0"/>
    <n v="0"/>
    <n v="0"/>
    <n v="0"/>
    <n v="3"/>
    <n v="3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0"/>
    <n v="0"/>
    <n v="0"/>
    <n v="0"/>
    <s v="No aplica"/>
    <n v="0"/>
    <n v="0"/>
    <x v="1"/>
    <s v="Usan limpido"/>
    <s v="Se le deja recomendaciones para evitar criaderos del zancudo transmisor del dengue"/>
    <s v=""/>
  </r>
  <r>
    <s v="dbadb5e1-1314-49e0-8f6e-3f14dcfbf7db"/>
    <d v="2026-02-12T10:14:30"/>
    <d v="2026-02-12T15:08:07"/>
    <s v="Kr42 13a -00"/>
    <x v="20"/>
    <d v="1899-12-30T10:07:00"/>
    <s v="Diana Milays Quinonez Manyoma"/>
    <x v="3"/>
    <x v="36"/>
    <s v="Kr42 13a -00"/>
    <n v="3415828"/>
    <n v="-76530917"/>
    <n v="3"/>
    <n v="377691"/>
    <n v="329927"/>
    <s v="18N"/>
    <x v="1"/>
    <s v="Otras instituciones"/>
    <s v="Fundacion sares"/>
    <s v="Si"/>
    <s v="Ana maria solis"/>
    <s v="3156996633"/>
    <n v="30"/>
    <n v="0"/>
    <n v="0"/>
    <n v="0"/>
    <n v="0"/>
    <n v="0"/>
    <n v="0"/>
    <n v="0"/>
    <n v="0"/>
    <n v="4"/>
    <n v="4"/>
    <n v="0"/>
    <n v="0"/>
    <n v="4"/>
    <n v="4"/>
    <n v="1"/>
    <n v="2"/>
    <n v="2"/>
    <n v="0"/>
    <n v="0"/>
    <n v="0"/>
    <n v="0"/>
    <n v="0"/>
    <n v="0"/>
    <n v="0"/>
    <n v="0"/>
    <n v="0"/>
    <n v="0"/>
    <n v="0"/>
    <n v="0"/>
    <n v="0"/>
    <n v="0"/>
    <n v="0"/>
    <n v="6"/>
    <n v="6"/>
    <n v="3"/>
    <n v="0"/>
    <n v="14"/>
    <n v="4"/>
    <n v="0"/>
    <n v="0"/>
    <s v="No aplica"/>
    <n v="0"/>
    <n v="0"/>
    <x v="4"/>
    <s v="00"/>
    <s v="Se hablacon la presidenta de la  junta accion comunal  q nos acompaña hasta el sitio y no nis deja tomar fotos el señor jose pedrosa que   no nos deja ni vaciar los tarros ni tomar la foto y es bastante grocero con nosotras"/>
    <s v=""/>
  </r>
  <r>
    <s v="9d2948d1-d157-40ac-a463-be3cb0fc7a3f"/>
    <d v="2026-02-12T10:04:43"/>
    <d v="2026-02-12T15:08:02"/>
    <s v="Kr42#13a01"/>
    <x v="20"/>
    <d v="1899-12-30T09:57:00"/>
    <s v="Diana Milays Quinonez Manyoma"/>
    <x v="3"/>
    <x v="36"/>
    <s v="Kr42#13a01"/>
    <n v="3415836"/>
    <n v="-76530677"/>
    <n v="3"/>
    <n v="377692"/>
    <n v="329954"/>
    <s v="18N"/>
    <x v="1"/>
    <s v="Otras instituciones"/>
    <s v="Kiosko Manantial del guabal grupo de la tercera edad"/>
    <s v="Si"/>
    <s v="Matilde guianbuty"/>
    <s v="3187469167"/>
    <n v="1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4ff5a2ee-7d74-46e0-bf2a-f51b995888f6"/>
    <d v="2026-02-12T09:51:06"/>
    <d v="2026-02-12T15:07:57"/>
    <s v="Kr42#13c -27"/>
    <x v="20"/>
    <d v="1899-12-30T09:46:00"/>
    <s v="Diana Milays Quinonez Manyoma"/>
    <x v="3"/>
    <x v="36"/>
    <s v="Kr42#13c -27"/>
    <n v="3415698"/>
    <n v="-76530081"/>
    <n v="3"/>
    <n v="377676"/>
    <n v="330020"/>
    <s v="18N"/>
    <x v="2"/>
    <s v="Inst. Educativas Privadas"/>
    <s v="Jardin colegio parroquial san juan bautista"/>
    <s v="Si"/>
    <s v="Sofia garcia"/>
    <s v="3153084256"/>
    <n v="30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9"/>
    <n v="0"/>
    <n v="0"/>
    <n v="0"/>
    <s v="No aplica"/>
    <n v="0"/>
    <n v="0"/>
    <x v="1"/>
    <s v="Usan limpido"/>
    <s v="Se le deja recomendaciones para evitar criaderos del zancudo transmisor del dengue"/>
    <s v=""/>
  </r>
  <r>
    <s v="6174279e-4494-4a8c-9966-3750e00f53b2"/>
    <d v="2026-02-12T09:41:59"/>
    <d v="2026-02-12T15:07:52"/>
    <s v="Kr42a#23b-25"/>
    <x v="20"/>
    <d v="1899-12-30T09:20:00"/>
    <s v="Diana Milays Quinonez Manyoma"/>
    <x v="3"/>
    <x v="36"/>
    <s v="Kr42a#23b-25"/>
    <n v="3415612"/>
    <n v="-76529732"/>
    <n v="10"/>
    <n v="377667"/>
    <n v="330059"/>
    <s v="18N"/>
    <x v="2"/>
    <s v="Inst. Educativas Privadas"/>
    <s v="Colegio parroquial sanjuan bautista"/>
    <s v="Si"/>
    <s v="Sofia garcia"/>
    <s v="3153084256"/>
    <n v="9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"/>
    <n v="13"/>
    <n v="0"/>
    <n v="0"/>
    <n v="13"/>
    <n v="0"/>
    <n v="0"/>
    <n v="0"/>
    <s v="No aplica"/>
    <n v="0"/>
    <n v="0"/>
    <x v="1"/>
    <s v="Usan limpido"/>
    <s v="Se le deja recomendaciones para evitar criaderos del zancudo transmisor del dengue"/>
    <s v=""/>
  </r>
  <r>
    <s v="85c1d466-0a92-4997-ba49-4fa9aa18fe85"/>
    <d v="2026-02-12T09:19:16"/>
    <d v="2026-02-12T15:07:47"/>
    <s v="Cl13c#42bis -06"/>
    <x v="20"/>
    <d v="1899-12-30T09:10:00"/>
    <s v="Diana Milays Quinonez Manyoma"/>
    <x v="3"/>
    <x v="36"/>
    <s v="Cl13c#42bis -06"/>
    <n v="3415806"/>
    <n v="-76529259"/>
    <n v="10"/>
    <n v="377688"/>
    <n v="330111"/>
    <s v="18N"/>
    <x v="1"/>
    <s v="Otras instituciones"/>
    <s v="Casa cural debla iglesia san juan bautista"/>
    <s v="Si"/>
    <s v="Padre mauricio loaiza"/>
    <s v="3024001692"/>
    <n v="1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4"/>
    <n v="0"/>
    <n v="0"/>
    <n v="0"/>
    <s v="No aplica"/>
    <n v="0"/>
    <n v="0"/>
    <x v="1"/>
    <s v="Usan limpido"/>
    <s v="Se les dejan recomendaciones para evitar el criadero del zancudo transmisor del dengue y que por favor los tarros mantenerlos con tapa Y si los van a mantener sin tapa que por favor le apliquen límpido"/>
    <s v=""/>
  </r>
  <r>
    <s v="382cdc87-91b9-4747-b120-c4c32b8e381d"/>
    <d v="2026-02-12T11:30:48"/>
    <d v="2026-02-12T14:51:42"/>
    <s v="Calle 13 # 40-27"/>
    <x v="20"/>
    <d v="1899-12-30T11:26:00"/>
    <s v="Jackeline Vergara Reina "/>
    <x v="3"/>
    <x v="36"/>
    <s v="Calle 13 # 40-27"/>
    <n v="3418939"/>
    <n v="-76531015"/>
    <n v="9"/>
    <n v="378035"/>
    <n v="329917"/>
    <s v="18N"/>
    <x v="1"/>
    <s v="Edificios"/>
    <s v="Edificio Jane"/>
    <s v="Si"/>
    <s v="Guarda Mejía"/>
    <s v="3104231825"/>
    <n v="70"/>
    <n v="4"/>
    <n v="4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0"/>
    <n v="0"/>
    <n v="0"/>
    <n v="0"/>
    <s v="No aplica"/>
    <n v="0"/>
    <n v="0"/>
    <x v="1"/>
    <s v="Clorox"/>
    <s v="Ninguna"/>
    <s v=""/>
  </r>
  <r>
    <s v="3a83a647-d992-4cd7-a4c4-d1e439886cef"/>
    <d v="2026-02-12T11:17:06"/>
    <d v="2026-02-12T14:51:36"/>
    <s v="Calle 13 A # 39-51"/>
    <x v="20"/>
    <d v="1899-12-30T11:11:00"/>
    <s v="Jackeline Vergara Reina "/>
    <x v="3"/>
    <x v="36"/>
    <s v="Calle 13 A # 39-51"/>
    <n v="3418469"/>
    <n v="-76530056"/>
    <n v="4"/>
    <n v="377983"/>
    <n v="330023"/>
    <s v="18N"/>
    <x v="1"/>
    <s v="Unidades residenciales"/>
    <s v="Unidad residencial Alambra 2"/>
    <s v="Si"/>
    <s v="Guarda Juan Manuel Moreno"/>
    <s v="3136354351"/>
    <n v="300"/>
    <n v="3"/>
    <n v="3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1"/>
    <n v="0"/>
    <n v="0"/>
    <n v="0"/>
    <s v="No aplica"/>
    <n v="0"/>
    <n v="0"/>
    <x v="1"/>
    <s v="Clorox"/>
    <s v="Ninguna"/>
    <s v=""/>
  </r>
  <r>
    <s v="6662e738-18e1-451b-9fb1-663ee49b55ff"/>
    <d v="2026-02-12T10:57:30"/>
    <d v="2026-02-12T14:51:30"/>
    <s v="Cra 40 B # 13. - 51"/>
    <x v="20"/>
    <d v="1899-12-30T10:54:00"/>
    <s v="Jackeline Vergara Reina "/>
    <x v="3"/>
    <x v="36"/>
    <s v="Cra 40 B # 13. - 51"/>
    <n v="3418127"/>
    <n v="-76530725"/>
    <n v="12"/>
    <n v="377945"/>
    <n v="329949"/>
    <s v="18N"/>
    <x v="1"/>
    <s v="Centros de recreación"/>
    <s v="Club Deportivo Cali Satélite Guabal"/>
    <s v="Si"/>
    <s v="Hoover Valencia Z"/>
    <s v="3173241820"/>
    <n v="3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Clorox"/>
    <s v="Ninguna"/>
    <s v=""/>
  </r>
  <r>
    <s v="e2d35106-602e-48c1-b8a3-665e48c961bc"/>
    <d v="2026-02-12T10:48:32"/>
    <d v="2026-02-12T14:51:23"/>
    <s v="Cra 40 B # 13-47"/>
    <x v="20"/>
    <d v="1899-12-30T10:39:00"/>
    <s v="Jackeline Vergara Reina "/>
    <x v="3"/>
    <x v="36"/>
    <s v="Cra 40 B # 13-47"/>
    <n v="341771"/>
    <n v="-76530967"/>
    <n v="7"/>
    <n v="377899"/>
    <n v="329922"/>
    <s v="18N"/>
    <x v="2"/>
    <s v="Guarderias"/>
    <s v="Casa Maternal y Taller Infantil Cáritas De Angel"/>
    <s v="Si"/>
    <s v="Carolina Giraldo"/>
    <s v="3153691187"/>
    <n v="14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Clorox"/>
    <s v="Ninguna"/>
    <s v=""/>
  </r>
  <r>
    <s v="feeddab8-841e-4ab4-bebd-c89dd91599c1"/>
    <d v="2026-02-12T10:31:58"/>
    <d v="2026-02-12T14:51:17"/>
    <s v="Cra 41 # 13-30"/>
    <x v="20"/>
    <d v="1899-12-30T10:29:00"/>
    <s v="Jackeline Vergara Reina "/>
    <x v="3"/>
    <x v="36"/>
    <s v="Cra 41 # 13-30"/>
    <n v="3417389"/>
    <n v="-76531149"/>
    <n v="18"/>
    <n v="377864"/>
    <n v="329902"/>
    <s v="18N"/>
    <x v="0"/>
    <s v="Bodegas de reciclaje"/>
    <s v="Recicladora Guabal"/>
    <s v="Si"/>
    <s v="Herman henao"/>
    <s v="0000"/>
    <n v="20"/>
    <n v="0"/>
    <n v="0"/>
    <n v="0"/>
    <n v="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1"/>
    <n v="0"/>
    <n v="0"/>
    <n v="0"/>
    <s v="No aplica"/>
    <n v="0"/>
    <n v="0"/>
    <x v="1"/>
    <s v="Clorox"/>
    <s v="Ninguna"/>
    <s v=""/>
  </r>
  <r>
    <s v="de44fe92-503b-4ef6-ad28-fb926858fcc6"/>
    <d v="2026-02-12T10:26:20"/>
    <d v="2026-02-12T14:51:11"/>
    <s v="Calle 13 # 41 - 03"/>
    <x v="20"/>
    <d v="1899-12-30T10:22:00"/>
    <s v="Jackeline Vergara Reina "/>
    <x v="3"/>
    <x v="36"/>
    <s v="Calle 13 # 41 - 03"/>
    <n v="3417452"/>
    <n v="-76531514"/>
    <n v="6"/>
    <n v="377871"/>
    <n v="329861"/>
    <s v="18N"/>
    <x v="0"/>
    <s v="Talleres"/>
    <s v="Taller Torny Motos"/>
    <s v="Si"/>
    <s v="Adolfo Sinisterra"/>
    <s v="3194616378"/>
    <n v="15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Clorox"/>
    <s v="Ninguna"/>
    <s v=""/>
  </r>
  <r>
    <s v="64f86525-ee92-49d1-8341-f29b058ffdf9"/>
    <d v="2026-02-12T09:53:01"/>
    <d v="2026-02-12T14:51:05"/>
    <s v="Cra 42 # 13 - 29"/>
    <x v="20"/>
    <d v="1899-12-30T09:45:00"/>
    <s v="Jackeline Vergara Reina "/>
    <x v="3"/>
    <x v="36"/>
    <s v="Cra 42 # 13 - 29"/>
    <n v="3415787"/>
    <n v="-76530441"/>
    <n v="13"/>
    <n v="377686"/>
    <n v="329980"/>
    <s v="18N"/>
    <x v="1"/>
    <s v="Otras instituciones"/>
    <s v="Kiosco San Juan Bautista  Anhelos De Vivir"/>
    <s v="Si"/>
    <s v="Carmen López"/>
    <s v="33361776"/>
    <n v="28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Clorox"/>
    <s v="Ninguna"/>
    <s v=""/>
  </r>
  <r>
    <s v="ffbcabb9-c927-4578-92ea-4998063c9381"/>
    <d v="2026-02-12T10:05:54"/>
    <d v="2026-02-12T14:50:59"/>
    <s v="Cra 42 calle 13 A"/>
    <x v="20"/>
    <d v="1899-12-30T10:00:00"/>
    <s v="Jackeline Vergara Reina "/>
    <x v="3"/>
    <x v="36"/>
    <s v="Cra 42 calle 13 A"/>
    <n v="3416236"/>
    <n v="-76530895"/>
    <n v="3"/>
    <n v="377736"/>
    <n v="329930"/>
    <s v="18N"/>
    <x v="2"/>
    <s v="Inst. Educativas Privadas"/>
    <s v="Colegio Los Sauces"/>
    <s v="Si"/>
    <s v="Karol zea"/>
    <s v="3026683224"/>
    <n v="10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75fe2bef-e2b2-4aa7-9170-20a7fc35d9c0"/>
    <d v="2026-02-12T09:43:34"/>
    <d v="2026-02-12T14:50:53"/>
    <s v="Cra 42A calle 13C"/>
    <x v="20"/>
    <d v="1899-12-30T09:20:00"/>
    <s v="Jackeline Vergara Reina "/>
    <x v="3"/>
    <x v="36"/>
    <s v="Cra 42A calle 13C"/>
    <n v="3415457"/>
    <n v="-76529496"/>
    <n v="8"/>
    <n v="377650"/>
    <n v="330085"/>
    <s v="18N"/>
    <x v="1"/>
    <s v="Instituciones religiosas"/>
    <s v="Parroquia SanBautista"/>
    <s v="Si"/>
    <s v="Francis Abadía"/>
    <s v="3024001692"/>
    <n v="1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98690aef-e994-4369-b206-465771adda70"/>
    <d v="2026-02-12T08:59:55"/>
    <d v="2026-02-12T14:50:46"/>
    <s v="Calle 14 # 40-03"/>
    <x v="20"/>
    <d v="1899-12-30T08:56:00"/>
    <s v="Jackeline Vergara Reina "/>
    <x v="3"/>
    <x v="36"/>
    <s v="Calle 14 # 40-03"/>
    <n v="3417645"/>
    <n v="-76527307"/>
    <n v="13"/>
    <n v="377891"/>
    <n v="330329"/>
    <s v="18N"/>
    <x v="0"/>
    <s v="Talleres"/>
    <s v="Taller Moto 94"/>
    <s v="Si"/>
    <s v="Carlos Alberto Rodríguez"/>
    <s v="3147977726"/>
    <n v="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d5d08c32-cfcb-4f98-ac9f-7a25a9c53f96"/>
    <d v="2026-02-12T11:29:58"/>
    <d v="2026-02-12T15:40:15"/>
    <s v="K 34 #14-51"/>
    <x v="20"/>
    <d v="1899-12-30T11:28:00"/>
    <s v="Maria Fernanda Calderon"/>
    <x v="3"/>
    <x v="58"/>
    <s v="K 34 #14-51"/>
    <n v="3422455"/>
    <n v="-76526832"/>
    <n v="4"/>
    <n v="378423"/>
    <n v="330382"/>
    <s v="18N"/>
    <x v="1"/>
    <s v="Instituciones religiosas"/>
    <s v="Iglesia transformación internacional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5a240e3a-04cb-4cda-90c9-3be0ca2c8a09"/>
    <d v="2026-02-12T11:01:04"/>
    <d v="2026-02-12T12:41:05"/>
    <s v="K 34 #14-64"/>
    <x v="20"/>
    <d v="1899-12-30T10:57:00"/>
    <s v="Maria Fernanda Calderon"/>
    <x v="3"/>
    <x v="58"/>
    <s v="K 34 #14-64"/>
    <n v="3422212"/>
    <n v="-76526927"/>
    <n v="8"/>
    <n v="378396"/>
    <n v="330372"/>
    <s v="18N"/>
    <x v="0"/>
    <s v="Talleres"/>
    <s v="Taller ac"/>
    <s v="Si"/>
    <s v="Maria arias"/>
    <s v="317835693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"/>
    <s v="No aplica"/>
    <s v=""/>
  </r>
  <r>
    <s v="0de975c4-2f99-4d85-8505-ffa65a9bddc9"/>
    <d v="2026-02-12T10:43:30"/>
    <d v="2026-02-12T12:40:56"/>
    <s v="K 35 #15-33"/>
    <x v="20"/>
    <d v="1899-12-30T10:36:00"/>
    <s v="Maria Fernanda Calderon"/>
    <x v="3"/>
    <x v="58"/>
    <s v="K 35 #15-33"/>
    <n v="3421843"/>
    <n v="-76525457"/>
    <n v="3"/>
    <n v="378355"/>
    <n v="330535"/>
    <s v="18N"/>
    <x v="2"/>
    <s v="Inst. Educativas Públicas"/>
    <s v="Institución educativa José juaquin de cauces y cuero"/>
    <s v="Si"/>
    <s v="Alvaro castillo"/>
    <s v="3153315837"/>
    <n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"/>
    <n v="13"/>
    <n v="0"/>
    <n v="0"/>
    <n v="13"/>
    <n v="0"/>
    <n v="0"/>
    <n v="0"/>
    <s v="No aplica"/>
    <n v="0"/>
    <n v="0"/>
    <x v="1"/>
    <s v="N"/>
    <s v="Se da recomendaciones de algunas rejillas"/>
    <s v=""/>
  </r>
  <r>
    <s v="2d9a7124-bb8b-48a0-9dce-15209ecebd34"/>
    <d v="2026-02-12T10:29:56"/>
    <d v="2026-02-12T12:40:46"/>
    <s v="C 15 #33-71"/>
    <x v="20"/>
    <d v="1899-12-30T10:24:00"/>
    <s v="Maria Fernanda Calderon"/>
    <x v="3"/>
    <x v="58"/>
    <s v="C 15 #33-71"/>
    <n v="3423353"/>
    <n v="-76525735"/>
    <n v="12"/>
    <n v="378522"/>
    <n v="330504"/>
    <s v="18N"/>
    <x v="3"/>
    <s v="Instituciones de salud"/>
    <s v="Ips cristobal colon"/>
    <s v="Si"/>
    <s v="Carlos ramirez"/>
    <s v="3175319236"/>
    <n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12"/>
    <n v="0"/>
    <n v="0"/>
    <n v="0"/>
    <s v="No aplica"/>
    <n v="0"/>
    <n v="0"/>
    <x v="1"/>
    <s v="N"/>
    <s v="No aplica"/>
    <s v=""/>
  </r>
  <r>
    <s v="ebe0910a-99db-43b7-8d20-634a1aefc201"/>
    <d v="2026-02-12T10:22:39"/>
    <d v="2026-02-12T12:40:38"/>
    <s v="C 15 #33-07"/>
    <x v="20"/>
    <d v="1899-12-30T10:20:00"/>
    <s v="Maria Fernanda Calderon"/>
    <x v="3"/>
    <x v="58"/>
    <s v="C 15 #33-07"/>
    <n v="3424098"/>
    <n v="-76525536"/>
    <n v="23"/>
    <n v="378605"/>
    <n v="330527"/>
    <s v="18N"/>
    <x v="1"/>
    <s v="Otras instituciones"/>
    <s v="Casa comunal parroquia San José"/>
    <s v="Si"/>
    <s v="Nora mora"/>
    <s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"/>
    <s v="Se da recomendaciones"/>
    <s v=""/>
  </r>
  <r>
    <s v="ed4d0808-2413-4fa1-b53d-a559379a7817"/>
    <d v="2026-02-12T10:20:12"/>
    <d v="2026-02-12T12:40:27"/>
    <s v="C 15 #33-07"/>
    <x v="20"/>
    <d v="1899-12-30T10:08:00"/>
    <s v="Maria Fernanda Calderon"/>
    <x v="3"/>
    <x v="58"/>
    <s v="C 15 #33-07"/>
    <n v="3423904"/>
    <n v="-76525725"/>
    <n v="9"/>
    <n v="378583"/>
    <n v="330506"/>
    <s v="18N"/>
    <x v="1"/>
    <s v="Instituciones religiosas"/>
    <s v="Parroquia San José"/>
    <s v="Si"/>
    <s v="Nora mora"/>
    <s v="6023754149"/>
    <n v="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"/>
    <s v="Se da recomendaciones sobre rejillas"/>
    <s v=""/>
  </r>
  <r>
    <s v="25fd4ff6-dd4a-48a5-b3a7-b18df46a4385"/>
    <d v="2026-02-12T10:02:04"/>
    <d v="2026-02-12T12:40:20"/>
    <s v="K 32a #16-61"/>
    <x v="20"/>
    <d v="1899-12-30T09:54:00"/>
    <s v="Maria Fernanda Calderon"/>
    <x v="3"/>
    <x v="58"/>
    <s v="K 32a #16-61"/>
    <n v="3425015"/>
    <n v="-76524831"/>
    <n v="4"/>
    <n v="378706"/>
    <n v="330605"/>
    <s v="18N"/>
    <x v="2"/>
    <s v="Guarderias"/>
    <s v="Hogar infantil juan bautista"/>
    <s v="Si"/>
    <s v="Vanessa valencia"/>
    <s v="3352711"/>
    <n v="265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16"/>
    <n v="0"/>
    <n v="0"/>
    <n v="0"/>
    <s v="No aplica"/>
    <n v="0"/>
    <n v="0"/>
    <x v="1"/>
    <s v="N"/>
    <s v="Se de recomendaciones sobre rejillas de cifones"/>
    <s v=""/>
  </r>
  <r>
    <s v="30c237d2-4ddc-44f4-9cea-4f85dfec9da0"/>
    <d v="2026-02-12T09:47:21"/>
    <d v="2026-02-12T12:40:13"/>
    <s v="K 31 a #14c-47"/>
    <x v="20"/>
    <d v="1899-12-30T09:35:00"/>
    <s v="Maria Fernanda Calderon"/>
    <x v="3"/>
    <x v="58"/>
    <s v="K 31 a #14c-47"/>
    <n v="3426938"/>
    <n v="-76526279"/>
    <n v="3"/>
    <n v="378919"/>
    <n v="330444"/>
    <s v="18N"/>
    <x v="1"/>
    <s v="Unidades residenciales"/>
    <s v="Mirador de pasoancho"/>
    <s v="Si"/>
    <s v="Lina benites"/>
    <s v="3103739650"/>
    <n v="2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3"/>
    <n v="0"/>
    <n v="10"/>
    <n v="3"/>
    <n v="0"/>
    <n v="0"/>
    <s v="No aplica"/>
    <n v="0"/>
    <n v="0"/>
    <x v="4"/>
    <s v="N"/>
    <s v="Se encontró cifones sin rejilla y había larvas en 3 cifones se dejaron recomendaciones"/>
    <s v=""/>
  </r>
  <r>
    <s v="3f565769-042f-4e6a-afaf-72e12715229a"/>
    <d v="2026-02-12T09:28:55"/>
    <d v="2026-02-12T12:40:01"/>
    <s v="K 28 b #14c-46"/>
    <x v="20"/>
    <d v="1899-12-30T09:27:00"/>
    <s v="Maria Fernanda Calderon"/>
    <x v="3"/>
    <x v="58"/>
    <s v="K 28 b #14c-46"/>
    <n v="342823"/>
    <n v="-76526124"/>
    <n v="3"/>
    <n v="379061"/>
    <n v="330462"/>
    <s v="18N"/>
    <x v="1"/>
    <s v="Instituciones religiosas"/>
    <s v="Iglesia de los mormones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e6524bcb-f302-453d-9696-0d7cd68adfe9"/>
    <d v="2026-02-12T09:27:03"/>
    <d v="2026-02-12T12:39:51"/>
    <s v="C 14 #29d-36"/>
    <x v="20"/>
    <d v="1899-12-30T09:25:00"/>
    <s v="Maria Fernanda Calderon"/>
    <x v="3"/>
    <x v="58"/>
    <s v="C 14 #29d-36"/>
    <n v="3428142"/>
    <n v="-7652609"/>
    <n v="3"/>
    <n v="379052"/>
    <n v="330466"/>
    <s v="18N"/>
    <x v="0"/>
    <s v="Talleres"/>
    <s v="Taller la 14"/>
    <s v="Si"/>
    <s v="Antonio zambrano"/>
    <s v="0"/>
    <n v="2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"/>
    <s v="No aplica"/>
    <s v=""/>
  </r>
  <r>
    <s v="76b9e6b2-6d2f-45f4-a7c8-7c6f60c1cf23"/>
    <d v="2026-02-12T12:07:13"/>
    <d v="2026-02-12T12:07:23"/>
    <s v="Av 4 oeste # 6-170"/>
    <x v="20"/>
    <d v="1899-12-30T12:03:00"/>
    <s v="Eliana Andrea Lopez Marin"/>
    <x v="5"/>
    <x v="76"/>
    <s v="Av 4 oeste # 6-170"/>
    <n v="3454003"/>
    <n v="-76549704"/>
    <n v="5"/>
    <n v="381916"/>
    <n v="327846"/>
    <s v="18N"/>
    <x v="0"/>
    <s v="Vulcanizadoras"/>
    <s v="La portada"/>
    <s v="Si"/>
    <s v="Diego rincon"/>
    <s v="3206950338"/>
    <n v="8"/>
    <n v="0"/>
    <n v="0"/>
    <n v="0"/>
    <n v="0"/>
    <n v="0"/>
    <n v="0"/>
    <n v="0"/>
    <n v="0"/>
    <n v="3"/>
    <n v="3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0"/>
    <n v="0"/>
    <n v="0"/>
    <s v="No aplica"/>
    <n v="0"/>
    <n v="0"/>
    <x v="1"/>
    <s v="Ninguna"/>
    <s v="No aplica"/>
    <s v=""/>
  </r>
  <r>
    <s v="bf27139c-dc3e-43ba-bc14-865de0943fd0"/>
    <d v="2026-02-12T11:57:46"/>
    <d v="2026-02-12T11:58:28"/>
    <s v="Av 4   oeste # 6-140"/>
    <x v="20"/>
    <d v="1899-12-30T11:50:00"/>
    <s v="Eliana Andrea Lopez Marin"/>
    <x v="5"/>
    <x v="77"/>
    <s v="Av 4   oeste # 6-140"/>
    <n v="3454643"/>
    <n v="-76548566"/>
    <n v="12"/>
    <n v="381986"/>
    <n v="327973"/>
    <s v="18N"/>
    <x v="1"/>
    <s v="Edificios"/>
    <s v="Rio aguacatal"/>
    <s v="Si"/>
    <s v="Guarda bejarano"/>
    <s v="6028926308"/>
    <n v="8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47b69318-5700-466f-a2e3-31991f2a8c30"/>
    <d v="2026-02-12T11:48:47"/>
    <d v="2026-02-12T11:48:56"/>
    <s v="CL6 oeste # 6-89"/>
    <x v="20"/>
    <d v="1899-12-30T11:46:00"/>
    <s v="Eliana Andrea Lopez Marin"/>
    <x v="5"/>
    <x v="77"/>
    <s v="CL6 oeste # 6-89"/>
    <n v="3455248"/>
    <n v="-76548982"/>
    <n v="6"/>
    <n v="382053"/>
    <n v="327927"/>
    <s v="18N"/>
    <x v="1"/>
    <s v="Edificios"/>
    <s v="Montevechio"/>
    <s v="Si"/>
    <s v="GuardaFernández"/>
    <s v="3154888349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4"/>
    <n v="0"/>
    <n v="0"/>
    <n v="7"/>
    <n v="0"/>
    <n v="0"/>
    <n v="0"/>
    <s v="No aplica"/>
    <n v="0"/>
    <n v="0"/>
    <x v="1"/>
    <s v="Ninguna"/>
    <s v="No aplica"/>
    <s v=""/>
  </r>
  <r>
    <s v="610155f3-9e86-4481-99e9-b62b388d514b"/>
    <d v="2026-02-12T11:41:56"/>
    <d v="2026-02-12T11:42:04"/>
    <s v="Kra.33 #14-05"/>
    <x v="20"/>
    <d v="1899-12-30T11:38:00"/>
    <s v="Violet Jaramillo Valencia"/>
    <x v="3"/>
    <x v="58"/>
    <s v="Kra.33 #14-05"/>
    <n v="3424052"/>
    <n v="-76527292"/>
    <n v="4"/>
    <n v="378600"/>
    <n v="330331"/>
    <s v="18N"/>
    <x v="0"/>
    <s v="Talleres"/>
    <s v="Taller Vehicular"/>
    <s v="Si"/>
    <s v="Julieth.Velasco - Secretaria"/>
    <s v="3375688"/>
    <n v="8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Ninguna"/>
    <s v="No aplica"/>
    <s v=""/>
  </r>
  <r>
    <s v="d2f8634b-ba37-4daa-9cd2-953696a15d1e"/>
    <d v="2026-02-12T11:34:15"/>
    <d v="2026-02-12T11:34:22"/>
    <s v="Cl 14-A.  #33A-61"/>
    <x v="20"/>
    <d v="1899-12-30T11:30:00"/>
    <s v="Violet Jaramillo Valencia"/>
    <x v="3"/>
    <x v="58"/>
    <s v="Cl 14-A.  #33A-61"/>
    <n v="3422653"/>
    <n v="-76526595"/>
    <n v="2"/>
    <n v="378445"/>
    <n v="330409"/>
    <s v="18N"/>
    <x v="1"/>
    <s v="Instituciones religiosas"/>
    <s v="Iglesia. Nueva Visió. Filadelfi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Se tocó varias veces y no abrieron"/>
    <s v=""/>
  </r>
  <r>
    <s v="1738b589-b66f-4087-a397-0a78ed4f1420"/>
    <d v="2026-02-12T11:30:07"/>
    <d v="2026-02-12T11:30:18"/>
    <s v="CL6 oeste # 4-200"/>
    <x v="20"/>
    <d v="1899-12-30T11:15:00"/>
    <s v="Eliana Andrea Lopez Marin"/>
    <x v="5"/>
    <x v="77"/>
    <s v="CL6 oeste # 4-200"/>
    <n v="345629"/>
    <n v="-76549769"/>
    <n v="12"/>
    <n v="382168"/>
    <n v="327840"/>
    <s v="18N"/>
    <x v="1"/>
    <s v="Edificios"/>
    <s v="Rincón de la ceiba"/>
    <s v="Si"/>
    <s v="Esperanza rosales"/>
    <s v="3168341223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Ninguna"/>
    <s v="No aplica"/>
    <s v=""/>
  </r>
  <r>
    <s v="6d84b2d4-bfd3-4ae8-b2d6-8c837d0a45dc"/>
    <d v="2026-02-12T11:26:16"/>
    <d v="2026-02-12T11:27:18"/>
    <s v="Cl 44 # 28 D1 -06"/>
    <x v="20"/>
    <d v="1899-12-30T11:15:00"/>
    <s v="Fainory Santa Gallego"/>
    <x v="6"/>
    <x v="74"/>
    <s v="Cl 44 # 28 D1 -06"/>
    <n v="3429784"/>
    <n v="-76503684"/>
    <n v="4"/>
    <n v="379229"/>
    <n v="332956"/>
    <s v="18N"/>
    <x v="0"/>
    <s v="Vulcanizadoras"/>
    <s v="Vulcanizadora  Aristi"/>
    <s v="Si"/>
    <s v="Ernesto  Aristizabal"/>
    <s v="3145604780"/>
    <n v="2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Límpido"/>
    <s v="No aplica"/>
    <s v=""/>
  </r>
  <r>
    <s v="6671ab45-5579-43df-95dc-e0fd9320e3cc"/>
    <d v="2026-02-12T11:15:04"/>
    <d v="2026-02-12T11:27:14"/>
    <s v="Kr 28 D # 43 A -20"/>
    <x v="20"/>
    <d v="1899-12-30T11:09:00"/>
    <s v="Fainory Santa Gallego"/>
    <x v="6"/>
    <x v="74"/>
    <s v="Kr 28 D # 43 A -20"/>
    <n v="3430423"/>
    <n v="-76503514"/>
    <n v="3"/>
    <n v="379300"/>
    <n v="332975"/>
    <s v="18N"/>
    <x v="1"/>
    <s v="Estaciones de servicio"/>
    <s v="Serviteca. Lubricantes  D R C"/>
    <s v="Si"/>
    <s v="Nelson  Castañeda"/>
    <s v="3166588215"/>
    <n v="4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Ninguna"/>
    <s v="No aplica"/>
    <s v=""/>
  </r>
  <r>
    <s v="07c6b450-a3fc-4335-a9f7-428d88a486a7"/>
    <d v="2026-02-12T11:09:21"/>
    <d v="2026-02-12T11:27:09"/>
    <s v="Kr 28 D # 43 A-18"/>
    <x v="20"/>
    <d v="1899-12-30T10:56:00"/>
    <s v="Fainory Santa Gallego"/>
    <x v="6"/>
    <x v="74"/>
    <s v="Kr 28 D # 43 A-18"/>
    <n v="3430344"/>
    <n v="-76503626"/>
    <n v="4"/>
    <n v="379291"/>
    <n v="332962"/>
    <s v="18N"/>
    <x v="0"/>
    <s v="Vulcanizadoras"/>
    <s v="Vulcanizadora DRC"/>
    <s v="Si"/>
    <s v="Nelson  castañeda"/>
    <s v="3164544064"/>
    <n v="20"/>
    <n v="0"/>
    <n v="0"/>
    <n v="0"/>
    <n v="0"/>
    <n v="0"/>
    <n v="0"/>
    <n v="0"/>
    <n v="0"/>
    <n v="1"/>
    <n v="1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0"/>
    <n v="1"/>
    <s v="No aplica"/>
    <n v="0"/>
    <n v="0"/>
    <x v="1"/>
    <s v="Límpido"/>
    <s v="No aplica"/>
    <s v=""/>
  </r>
  <r>
    <s v="fd99ed23-369b-49d8-9f27-54a69715e331"/>
    <d v="2026-02-12T10:56:41"/>
    <d v="2026-02-12T11:27:04"/>
    <s v="Kr 28 E # 34 C1 -15"/>
    <x v="20"/>
    <d v="1899-12-30T10:36:00"/>
    <s v="Fainory Santa Gallego"/>
    <x v="6"/>
    <x v="74"/>
    <s v="Kr 28 E # 34 C1 -15"/>
    <n v="3429616"/>
    <n v="-76504661"/>
    <n v="5"/>
    <n v="379211"/>
    <n v="332847"/>
    <s v="18N"/>
    <x v="2"/>
    <s v="Inst. Educativas Privadas"/>
    <s v="Colegio  Sociedad  de Cristo"/>
    <s v="Si"/>
    <s v="Hermana Olga  Lucía  Gomez"/>
    <s v="6024451450"/>
    <n v="1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s v="No aplica"/>
    <n v="0"/>
    <n v="0"/>
    <x v="1"/>
    <s v="Límpido"/>
    <s v="No aplica"/>
    <s v=""/>
  </r>
  <r>
    <s v="e91594ac-6165-4971-8349-17e123f96465"/>
    <d v="2026-02-12T10:36:41"/>
    <d v="2026-02-12T11:26:59"/>
    <s v="Cl 36 # 28-03"/>
    <x v="20"/>
    <d v="1899-12-30T10:18:00"/>
    <s v="Fainory Santa Gallego"/>
    <x v="6"/>
    <x v="72"/>
    <s v="Cl 36 # 28-03"/>
    <n v="3432602"/>
    <n v="-76504528"/>
    <n v="3"/>
    <n v="379541"/>
    <n v="332862"/>
    <s v="18N"/>
    <x v="1"/>
    <s v="Instituciones religiosas"/>
    <s v="Iglesia Cristiana. Movimiento  Misionero Mundial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No esta la persona encargada de atender  las visitas.la pastora Sora Aleida.Muchas gracias"/>
    <s v=""/>
  </r>
  <r>
    <s v="ec368b8a-1c70-4d17-b8e8-0b1695820614"/>
    <d v="2026-02-12T10:18:45"/>
    <d v="2026-02-12T11:26:54"/>
    <s v="Cl 34 # 28 -59"/>
    <x v="20"/>
    <d v="1899-12-30T09:52:00"/>
    <s v="Fainory Santa Gallego"/>
    <x v="6"/>
    <x v="72"/>
    <s v="Cl 34 # 28 -59"/>
    <n v="3431861"/>
    <n v="-76504754"/>
    <n v="8"/>
    <n v="379459"/>
    <n v="332837"/>
    <s v="18N"/>
    <x v="2"/>
    <s v="Inst. Educativas Privadas"/>
    <s v="Colegio  Sabta María Goretty"/>
    <s v="Si"/>
    <s v="Julio Cesar  Acosta"/>
    <s v="3117990798"/>
    <n v="4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  <s v="No aplica"/>
    <n v="0"/>
    <n v="0"/>
    <x v="1"/>
    <s v="Límpido"/>
    <s v="No aplica"/>
    <s v=""/>
  </r>
  <r>
    <s v="c08e694d-ebb3-45e4-8f37-dd174228f14f"/>
    <d v="2026-02-12T09:41:42"/>
    <d v="2026-02-12T11:26:49"/>
    <s v="Kr 28 D # 42 C 21"/>
    <x v="20"/>
    <d v="1899-12-30T09:20:00"/>
    <s v="Fainory Santa Gallego"/>
    <x v="6"/>
    <x v="78"/>
    <s v="Kr 28 D # 42 C 21"/>
    <n v="3430777"/>
    <n v="-76504366"/>
    <n v="6"/>
    <n v="379339"/>
    <n v="332880"/>
    <s v="18N"/>
    <x v="2"/>
    <s v="Inst. Educativas Privadas"/>
    <s v="Centro  Educativo  progresemos"/>
    <s v="Si"/>
    <s v="Libardo garcia"/>
    <s v="6024452734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75601382-9b5b-4575-8ae6-0e96300ea81a"/>
    <d v="2026-02-12T09:20:50"/>
    <d v="2026-02-12T11:26:45"/>
    <s v="Cl 36 A # 27 A 02"/>
    <x v="20"/>
    <d v="1899-12-30T09:12:00"/>
    <s v="Fainory Santa Gallego"/>
    <x v="6"/>
    <x v="79"/>
    <s v="Cl 36 A # 27 A 02"/>
    <n v="343336"/>
    <n v="-76504187"/>
    <n v="3"/>
    <n v="379625"/>
    <n v="332900"/>
    <s v="18N"/>
    <x v="1"/>
    <s v="Instituciones religiosas"/>
    <s v="Iglesia Cristiana. Salón del reino de los  testigos de jehová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Cerrado"/>
    <s v=""/>
  </r>
  <r>
    <s v="e123d82d-670d-40a6-aa9f-80d34147f7c4"/>
    <d v="2026-02-12T09:12:14"/>
    <d v="2026-02-12T11:26:40"/>
    <s v="Cl 36 A # 27 A 30"/>
    <x v="20"/>
    <d v="1899-12-30T08:42:00"/>
    <s v="Fainory Santa Gallego"/>
    <x v="6"/>
    <x v="79"/>
    <s v="Cl 36 A # 27 A 30"/>
    <n v="3432955"/>
    <n v="-76504033"/>
    <n v="3"/>
    <n v="379580"/>
    <n v="332917"/>
    <s v="18N"/>
    <x v="2"/>
    <s v="Inst. Educativas Públicas"/>
    <s v="Institución educativa  .Sede Bello Horizonte"/>
    <s v="Si"/>
    <s v="Diana  Abadia"/>
    <s v="3207957616"/>
    <n v="1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1"/>
    <n v="0"/>
    <n v="0"/>
    <n v="1"/>
    <n v="0"/>
    <n v="0"/>
    <s v="No aplica"/>
    <n v="0"/>
    <n v="0"/>
    <x v="4"/>
    <s v="Ninguna"/>
    <s v="Un sanitario  fuera de servicio positivo.Se dan todas las recomendaciones.Aplicar clorox una ves por semana"/>
    <s v="https://five.epicollect.net/api/media/control-larvario-en-lch-etv-2026?type=photo&amp;format=entry_original&amp;name=e123d82d-670d-40a6-aa9f-80d34147f7c4_1770905338.jpg"/>
  </r>
  <r>
    <s v="d4c9f09c-1607-43e4-ba47-9f3a683bf9cf"/>
    <d v="2026-02-12T08:42:06"/>
    <d v="2026-02-12T11:26:35"/>
    <s v="Cl 44 #27 -78"/>
    <x v="20"/>
    <d v="1899-12-30T08:33:00"/>
    <s v="Fainory Santa Gallego"/>
    <x v="6"/>
    <x v="78"/>
    <s v="Cl 44 #27 -78"/>
    <n v="3432491"/>
    <n v="-76502315"/>
    <n v="6"/>
    <n v="379528"/>
    <n v="333108"/>
    <s v="18N"/>
    <x v="1"/>
    <s v="Estaciones de servicio"/>
    <s v="Serviteca . Lubricantes  Sindical"/>
    <s v="Si"/>
    <s v="Libardo Rodriguez"/>
    <s v="6023410386"/>
    <n v="4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Clorox"/>
    <s v="No aplica"/>
    <s v=""/>
  </r>
  <r>
    <s v="ed11bd46-52fe-425f-8984-30573d772877"/>
    <d v="2026-02-12T11:03:43"/>
    <d v="2026-02-12T11:03:50"/>
    <s v="Cl 14.  #33A-85"/>
    <x v="20"/>
    <d v="1899-12-30T10:58:00"/>
    <s v="Violet Jaramillo Valencia"/>
    <x v="3"/>
    <x v="58"/>
    <s v="Cl 14.  #33A-85"/>
    <n v="3422495"/>
    <n v="-76527248"/>
    <n v="3"/>
    <n v="378428"/>
    <n v="330336"/>
    <s v="18N"/>
    <x v="1"/>
    <s v="Estaciones de servicio"/>
    <s v="E.D.S.   Distribuidora Mobil Colón S.A.S."/>
    <s v="Si"/>
    <s v="Catalina. Cubillos Benjumea"/>
    <s v="3233434249"/>
    <n v="1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Ninguna"/>
    <s v="No aplica"/>
    <s v=""/>
  </r>
  <r>
    <s v="32fd9225-c9a3-40f3-ae24-6706bab0a488"/>
    <d v="2026-02-12T11:00:16"/>
    <d v="2026-02-12T11:00:27"/>
    <s v="CL6 oeste # 4-210"/>
    <x v="20"/>
    <d v="1899-12-30T10:46:00"/>
    <s v="Eliana Andrea Lopez Marin"/>
    <x v="5"/>
    <x v="77"/>
    <s v="CL6 oeste # 4-210"/>
    <n v="3456223"/>
    <n v="-76549502"/>
    <n v="7"/>
    <n v="382161"/>
    <n v="327869"/>
    <s v="18N"/>
    <x v="1"/>
    <s v="Edificios"/>
    <s v="Portón de la ceiba"/>
    <s v="Si"/>
    <s v="Diego Fernando Flores"/>
    <s v="3104289494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Ninguna"/>
    <s v="No aplica"/>
    <s v=""/>
  </r>
  <r>
    <s v="53c2c7dc-32d1-4a57-bb5b-9c2faf8ff3fa"/>
    <d v="2026-02-12T10:49:17"/>
    <d v="2026-02-12T10:49:28"/>
    <s v="Cl 14. #32-15"/>
    <x v="20"/>
    <d v="1899-12-30T10:46:00"/>
    <s v="Violet Jaramillo Valencia"/>
    <x v="3"/>
    <x v="58"/>
    <s v="Cl 14. #32-15"/>
    <n v="3425233"/>
    <n v="-7652763"/>
    <n v="3"/>
    <n v="378730"/>
    <n v="330294"/>
    <s v="18N"/>
    <x v="0"/>
    <s v="Vulcanizadoras"/>
    <s v="Vulcanizadora. El Neumático"/>
    <s v="Si"/>
    <s v="Fernando. Domínguez"/>
    <s v="319760225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01151a55-c693-4123-86dc-4aa643a4653e"/>
    <d v="2026-02-12T10:40:00"/>
    <d v="2026-02-12T10:44:01"/>
    <s v="CL6 oeste # 4-220"/>
    <x v="20"/>
    <d v="1899-12-30T10:37:00"/>
    <s v="Eliana Andrea Lopez Marin"/>
    <x v="5"/>
    <x v="77"/>
    <s v="CL6 oeste # 4-220"/>
    <n v="3456231"/>
    <n v="-76549564"/>
    <n v="23"/>
    <n v="382162"/>
    <n v="327862"/>
    <s v="18N"/>
    <x v="1"/>
    <s v="Edificios"/>
    <s v="Mirador de la ceiba"/>
    <s v="Si"/>
    <s v="Robiro omen"/>
    <s v="6028921834"/>
    <n v="12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13"/>
    <n v="0"/>
    <n v="0"/>
    <n v="0"/>
    <s v="No aplica"/>
    <n v="0"/>
    <n v="0"/>
    <x v="1"/>
    <s v="Ninguna"/>
    <s v="No aplica"/>
    <s v=""/>
  </r>
  <r>
    <s v="1cf6a80c-1c45-41f4-9b65-60fb325dd96f"/>
    <d v="2026-02-12T10:33:09"/>
    <d v="2026-02-12T10:33:21"/>
    <s v="CL6 oeste # 4-311"/>
    <x v="20"/>
    <d v="1899-12-30T10:29:00"/>
    <s v="Eliana Andrea Lopez Marin"/>
    <x v="5"/>
    <x v="77"/>
    <s v="CL6 oeste # 4-311"/>
    <n v="3456926"/>
    <n v="-76550494"/>
    <n v="5"/>
    <n v="382239"/>
    <n v="327759"/>
    <s v="18N"/>
    <x v="1"/>
    <s v="Edificios"/>
    <s v="Montefiori"/>
    <s v="Si"/>
    <s v="Neiser manrique"/>
    <s v="3176964267"/>
    <n v="19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1"/>
    <n v="0"/>
    <n v="0"/>
    <n v="0"/>
    <s v="No aplica"/>
    <n v="0"/>
    <n v="0"/>
    <x v="1"/>
    <s v="AplicanClorox"/>
    <s v="No aplica"/>
    <s v=""/>
  </r>
  <r>
    <s v="00a2e991-43cc-4389-9f6f-68b0b8776cb1"/>
    <d v="2026-02-12T10:32:26"/>
    <d v="2026-02-12T10:32:36"/>
    <s v="Kra. 33-A.  # 15-19"/>
    <x v="20"/>
    <d v="1899-12-30T10:24:00"/>
    <s v="Violet Jaramillo Valencia"/>
    <x v="3"/>
    <x v="58"/>
    <s v="Kra. 33-A.  # 15-19"/>
    <n v="3423482"/>
    <n v="-76525212"/>
    <n v="3"/>
    <n v="378536"/>
    <n v="330562"/>
    <s v="18N"/>
    <x v="2"/>
    <s v="Jardines infantiles"/>
    <s v="Jardín Parroquial del Corazón de Maria"/>
    <s v="Si"/>
    <s v="Mariela Amparo MolinaFlores"/>
    <s v="3103164890"/>
    <n v="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12"/>
    <n v="0"/>
    <n v="0"/>
    <n v="0"/>
    <s v="No aplica"/>
    <n v="0"/>
    <n v="0"/>
    <x v="1"/>
    <s v="Ninguna"/>
    <s v="No aplica"/>
    <s v=""/>
  </r>
  <r>
    <s v="61352dad-b487-4d29-8455-c9cd59149439"/>
    <d v="2026-02-12T10:24:20"/>
    <d v="2026-02-12T10:24:34"/>
    <s v="CL6oeste # 4-511"/>
    <x v="20"/>
    <d v="1899-12-30T10:21:00"/>
    <s v="Eliana Andrea Lopez Marin"/>
    <x v="5"/>
    <x v="77"/>
    <s v="CL6oeste # 4-511"/>
    <n v="3456885"/>
    <n v="-76550899"/>
    <n v="4"/>
    <n v="382234"/>
    <n v="327714"/>
    <s v="18N"/>
    <x v="1"/>
    <s v="Unidades residenciales"/>
    <s v="Conjunto residencial montichelo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La administradora gloria Dávila nopermite la visita porque dice que se debe programar para asignar acompañamiento"/>
    <s v="https://five.epicollect.net/api/media/control-larvario-en-lch-etv-2026?type=photo&amp;format=entry_original&amp;name=61352dad-b487-4d29-8455-c9cd59149439_1770909856.jpg"/>
  </r>
  <r>
    <s v="6af443f8-6cb2-4669-ad88-89cab4fc41fb"/>
    <d v="2026-02-12T10:08:21"/>
    <d v="2026-02-12T10:24:30"/>
    <s v="CL6 oeste # 10-85"/>
    <x v="20"/>
    <d v="1899-12-30T09:55:00"/>
    <s v="Eliana Andrea Lopez Marin"/>
    <x v="5"/>
    <x v="80"/>
    <s v="CL6 oeste # 10-85"/>
    <n v="3459219"/>
    <n v="-7655197"/>
    <n v="8"/>
    <n v="382493"/>
    <n v="327596"/>
    <s v="18N"/>
    <x v="1"/>
    <s v="Unidades residenciales"/>
    <s v="Bosques del oeste"/>
    <s v="Si"/>
    <s v="GiovanniHernández"/>
    <s v="3147712056"/>
    <n v="858"/>
    <n v="25"/>
    <n v="25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0"/>
    <n v="30"/>
    <n v="0"/>
    <n v="0"/>
    <n v="56"/>
    <n v="0"/>
    <n v="0"/>
    <n v="0"/>
    <s v="No aplica"/>
    <n v="0"/>
    <n v="0"/>
    <x v="1"/>
    <s v="Aplican vectobac semanal a las rejillas y sumideros con agua"/>
    <s v="Rejillas con malla"/>
    <s v=""/>
  </r>
  <r>
    <s v="e5e37606-1005-47be-af21-5cc1bed50bc5"/>
    <d v="2026-02-12T10:20:59"/>
    <d v="2026-02-12T10:21:05"/>
    <s v="A 4 oeste # 7-182"/>
    <x v="20"/>
    <d v="1899-12-30T10:18:00"/>
    <s v="Magaly Guerrero Chicangan"/>
    <x v="5"/>
    <x v="81"/>
    <s v="A 4 oeste # 7-182"/>
    <n v="3453972"/>
    <n v="-7655184"/>
    <n v="1"/>
    <n v="381913"/>
    <n v="327609"/>
    <s v="18N"/>
    <x v="0"/>
    <s v="Vulcanizadoras"/>
    <s v="Vulcanizadora la portada"/>
    <s v="Si"/>
    <s v="Ruben cárdenas"/>
    <s v="00"/>
    <n v="20"/>
    <n v="0"/>
    <n v="0"/>
    <n v="0"/>
    <n v="0"/>
    <n v="0"/>
    <n v="0"/>
    <n v="0"/>
    <n v="0"/>
    <n v="2"/>
    <n v="2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0"/>
    <n v="0"/>
    <n v="0"/>
    <s v="No aplica"/>
    <n v="0"/>
    <n v="0"/>
    <x v="1"/>
    <s v="Cambio de agua periódicamente"/>
    <s v="Se deja las respectivas recomendaciones para evitar criaderos del zancudo transmisor del dengue"/>
    <s v=""/>
  </r>
  <r>
    <s v="1dd7d638-8ea7-47da-82d4-96fdcd190c0c"/>
    <d v="2026-02-12T10:18:07"/>
    <d v="2026-02-12T10:18:14"/>
    <s v="A 4 a oeste #7-180"/>
    <x v="20"/>
    <d v="1899-12-30T10:11:00"/>
    <s v="Magaly Guerrero Chicangan"/>
    <x v="5"/>
    <x v="82"/>
    <s v="A 4 a oeste #7-180"/>
    <n v="3453932"/>
    <n v="-76551823"/>
    <n v="1"/>
    <n v="381908"/>
    <n v="327611"/>
    <s v="18N"/>
    <x v="1"/>
    <s v="Estaciones de servicio"/>
    <s v="EDS texaco#6 portada al mar"/>
    <s v="Si"/>
    <s v="Julio gomez"/>
    <s v="3133424657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Usan clorox pastas"/>
    <s v="No se evidencia criaderos del zancudo transmisor del dengue se deja las respectivas recomendaciones"/>
    <s v=""/>
  </r>
  <r>
    <s v="5464aa72-1e95-4137-9f8b-71a7dff74477"/>
    <d v="2026-02-12T10:10:37"/>
    <d v="2026-02-12T10:10:48"/>
    <s v="A 4 a oeste- C12B"/>
    <x v="20"/>
    <d v="1899-12-30T10:05:00"/>
    <s v="Magaly Guerrero Chicangan"/>
    <x v="5"/>
    <x v="83"/>
    <s v="A 4 a oeste- C12B"/>
    <n v="345356"/>
    <n v="-76553545"/>
    <n v="1"/>
    <n v="381867"/>
    <n v="327420"/>
    <s v="18N"/>
    <x v="1"/>
    <s v="Parqueaderos"/>
    <s v="Parqueadero las malvinas"/>
    <s v="Si"/>
    <s v="Fidel mendez"/>
    <s v="3123658004"/>
    <n v="25"/>
    <n v="0"/>
    <n v="0"/>
    <n v="0"/>
    <n v="0"/>
    <n v="0"/>
    <n v="0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8"/>
    <n v="0"/>
    <n v="0"/>
    <n v="0"/>
    <s v="No aplica"/>
    <n v="0"/>
    <n v="0"/>
    <x v="1"/>
    <s v="00"/>
    <s v="Se dejo las respectivas recomendaciones para evitar criaderos del zancudo transmisor del dengue"/>
    <s v=""/>
  </r>
  <r>
    <s v="056e6b15-9944-4d3e-97fe-2c537e027a4e"/>
    <d v="2026-02-12T10:10:40"/>
    <d v="2026-02-12T10:10:47"/>
    <s v="Kra 33. #15-82"/>
    <x v="20"/>
    <d v="1899-12-30T10:04:00"/>
    <s v="Violet Jaramillo Valencia"/>
    <x v="3"/>
    <x v="58"/>
    <s v="Kra 33. #15-82"/>
    <n v="3423932"/>
    <n v="-76525042"/>
    <n v="5"/>
    <n v="378586"/>
    <n v="330581"/>
    <s v="18N"/>
    <x v="2"/>
    <s v="Inst. Educativas Públicas"/>
    <s v="Inst Edu José María Carbonel , Sede: Isabel de Castilla"/>
    <s v="Si"/>
    <s v="Hermana: Luz Elena Hurtado"/>
    <s v="3103946168"/>
    <n v="530"/>
    <n v="4"/>
    <n v="4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1"/>
    <n v="0"/>
    <n v="0"/>
    <n v="0"/>
    <s v="No aplica"/>
    <n v="0"/>
    <n v="0"/>
    <x v="1"/>
    <s v="Ninguna"/>
    <s v="No aplica"/>
    <s v=""/>
  </r>
  <r>
    <s v="bfbd70ef-125e-4162-924a-5d34bd19ead7"/>
    <d v="2026-02-12T10:04:33"/>
    <d v="2026-02-12T10:05:14"/>
    <s v="A 4 a oeste- C 12"/>
    <x v="20"/>
    <d v="1899-12-30T09:58:00"/>
    <s v="Magaly Guerrero Chicangan"/>
    <x v="5"/>
    <x v="84"/>
    <s v="A 4 a oeste- C 12"/>
    <n v="345324"/>
    <n v="-76553858"/>
    <n v="1"/>
    <n v="381832"/>
    <n v="327385"/>
    <s v="18N"/>
    <x v="1"/>
    <s v="Otras instituciones"/>
    <s v="Caseta adulto mayor y parque infantil"/>
    <s v="Si"/>
    <s v="Lorenzo medina"/>
    <s v="3236598411"/>
    <n v="30"/>
    <n v="0"/>
    <n v="0"/>
    <n v="0"/>
    <n v="0"/>
    <n v="0"/>
    <n v="0"/>
    <n v="0"/>
    <n v="0"/>
    <n v="2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1"/>
    <n v="0"/>
    <n v="0"/>
    <s v="No aplica"/>
    <n v="0"/>
    <n v="0"/>
    <x v="4"/>
    <s v="00"/>
    <s v="Se deja recomendaciones para el control y prevención contra el dengue"/>
    <s v=""/>
  </r>
  <r>
    <s v="75cc25f0-6428-44b3-87bf-622b93d0a852"/>
    <d v="2026-02-12T09:52:10"/>
    <d v="2026-02-12T09:52:43"/>
    <s v="A 4 oeste #12-05"/>
    <x v="20"/>
    <d v="1899-12-30T09:47:00"/>
    <s v="Magaly Guerrero Chicangan"/>
    <x v="5"/>
    <x v="55"/>
    <s v="A 4 oeste #12-05"/>
    <n v="3451665"/>
    <n v="-76555922"/>
    <n v="1"/>
    <n v="381658"/>
    <n v="327155"/>
    <s v="18N"/>
    <x v="2"/>
    <s v="Inst. Educativas Públicas"/>
    <s v="Institución educativa isaias gamboa- sede isaias gambo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0"/>
    <s v="No tienen el día de hoy clase y la persona encargada no dio el permiso de hacer la visita"/>
    <s v=""/>
  </r>
  <r>
    <s v="0d976409-f016-4cb5-81da-0c052c3889c3"/>
    <d v="2026-02-12T09:51:42"/>
    <d v="2026-02-12T09:51:52"/>
    <s v="Cl 16. #32-14"/>
    <x v="20"/>
    <d v="1899-12-30T09:41:00"/>
    <s v="Violet Jaramillo Valencia"/>
    <x v="3"/>
    <x v="85"/>
    <s v="Cl 16. #32-14"/>
    <m/>
    <m/>
    <m/>
    <m/>
    <m/>
    <s v=""/>
    <x v="2"/>
    <s v="Inst. Educativas Públicas"/>
    <s v="Inst. Edu Joaquín de Caicedo y Cuero , Sede  San Roque"/>
    <s v="Si"/>
    <s v="Gonzalo. García"/>
    <s v="3414162430"/>
    <n v="62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9"/>
    <n v="0"/>
    <n v="0"/>
    <n v="0"/>
    <s v="No aplica"/>
    <n v="0"/>
    <n v="0"/>
    <x v="1"/>
    <s v="Ninguna"/>
    <s v="No aplica"/>
    <s v=""/>
  </r>
  <r>
    <s v="552018bf-f7c1-4d79-a4ca-6ba616becca8"/>
    <d v="2026-02-12T09:38:29"/>
    <d v="2026-02-12T09:41:33"/>
    <s v="A 4 oeste # 15-95"/>
    <x v="20"/>
    <d v="1899-12-30T09:35:00"/>
    <s v="Magaly Guerrero Chicangan"/>
    <x v="5"/>
    <x v="55"/>
    <s v="A 4 oeste # 15-95"/>
    <n v="3451395"/>
    <n v="-76557823"/>
    <n v="2"/>
    <n v="381629"/>
    <n v="326944"/>
    <s v="18N"/>
    <x v="2"/>
    <s v="Inst. Educativas Privadas"/>
    <s v="Liceo LA AMISTAD"/>
    <s v="Si"/>
    <s v="Diana marcela chavez"/>
    <s v="3147706977"/>
    <n v="8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8"/>
    <n v="8"/>
    <n v="0"/>
    <n v="0"/>
    <n v="11"/>
    <n v="0"/>
    <n v="0"/>
    <n v="0"/>
    <s v="No aplica"/>
    <n v="0"/>
    <n v="0"/>
    <x v="1"/>
    <s v="Usan límpido a sifones"/>
    <s v="Buenas medidas de control y prevención contra el dengue"/>
    <s v=""/>
  </r>
  <r>
    <s v="7afa3f75-303d-4acf-89f0-7e7f172098c3"/>
    <d v="2026-02-12T09:18:15"/>
    <d v="2026-02-12T09:18:23"/>
    <s v="C 19# 4 B oeste 52"/>
    <x v="20"/>
    <d v="1899-12-30T09:15:00"/>
    <s v="Magaly Guerrero Chicangan"/>
    <x v="5"/>
    <x v="55"/>
    <s v="C 19# 4 B oeste 52"/>
    <n v="345162"/>
    <n v="-76558788"/>
    <n v="1"/>
    <n v="381654"/>
    <n v="326837"/>
    <s v="18N"/>
    <x v="1"/>
    <s v="Otras instituciones"/>
    <s v="Caseta adulto mayor centro vida"/>
    <s v="Si"/>
    <s v="Ana fernanda"/>
    <s v="3132658690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Usan limpido a sifones"/>
    <s v="Se deja las respectivas recomendaciones para evitar criaderos del zancudo transmisor del dengue"/>
    <s v=""/>
  </r>
  <r>
    <s v="db1dcd07-d72f-4290-8a4f-6b62f7a782b7"/>
    <d v="2026-02-12T09:13:35"/>
    <d v="2026-02-12T09:13:51"/>
    <s v="Kra 29-A. 14-C -45"/>
    <x v="20"/>
    <d v="1899-12-30T09:04:00"/>
    <s v="Violet Jaramillo Valencia"/>
    <x v="3"/>
    <x v="59"/>
    <s v="Kra 29-A. 14-C -45"/>
    <n v="3428314"/>
    <n v="-76526516"/>
    <n v="3"/>
    <n v="379071"/>
    <n v="330418"/>
    <s v="18N"/>
    <x v="1"/>
    <s v="Parqueaderos"/>
    <s v="Parqueadero. Santa   Elena"/>
    <s v="Si"/>
    <s v="Angela  Flores"/>
    <s v="3244919282"/>
    <n v="3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d1418704-5de0-47da-8a18-b63e82b9c98c"/>
    <d v="2026-02-12T09:13:12"/>
    <d v="2026-02-12T09:13:49"/>
    <s v="C 19 # 4Boeste50"/>
    <x v="20"/>
    <d v="1899-12-30T09:05:00"/>
    <s v="Magaly Guerrero Chicangan"/>
    <x v="5"/>
    <x v="55"/>
    <s v="C 19 # 4Boeste50"/>
    <n v="345161"/>
    <n v="-76558783"/>
    <n v="1"/>
    <n v="381653"/>
    <n v="326837"/>
    <s v="18N"/>
    <x v="1"/>
    <s v="Instalaciones deportivas"/>
    <s v="Polideportivo tory castro"/>
    <s v="Si"/>
    <s v="Elioenay lasso"/>
    <s v="3165159155"/>
    <n v="5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a2ddf8dd-4873-4e1b-b852-1b1a8994c968"/>
    <d v="2026-02-12T09:05:21"/>
    <d v="2026-02-12T09:13:43"/>
    <s v="A 5 oeste # 4-31"/>
    <x v="20"/>
    <d v="1899-12-30T09:01:00"/>
    <s v="Magaly Guerrero Chicangan"/>
    <x v="5"/>
    <x v="55"/>
    <s v="A 5 oeste # 4-31"/>
    <n v="3451957"/>
    <n v="-7655915"/>
    <n v="2"/>
    <n v="381691"/>
    <n v="326796"/>
    <s v="18N"/>
    <x v="1"/>
    <s v="Otras instituciones"/>
    <s v="Lubriteca terron"/>
    <s v="Si"/>
    <s v="James pereZ"/>
    <s v="3216548700"/>
    <n v="15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4"/>
    <n v="0"/>
    <n v="0"/>
    <n v="0"/>
    <s v="No aplica"/>
    <n v="0"/>
    <n v="0"/>
    <x v="1"/>
    <s v="00"/>
    <s v="Se explicó cuales son las medidas de control para evitar criaderos del zancudo transmisor del dengue"/>
    <s v=""/>
  </r>
  <r>
    <s v="367853b4-6eff-42f8-9639-5a280f4b7c11"/>
    <d v="2026-02-12T08:57:15"/>
    <d v="2026-02-12T09:13:38"/>
    <s v="A 4 a oeste # 19-72"/>
    <x v="20"/>
    <d v="1899-12-30T08:53:00"/>
    <s v="Magaly Guerrero Chicangan"/>
    <x v="5"/>
    <x v="55"/>
    <s v="A 4 a oeste # 19-72"/>
    <n v="3452605"/>
    <n v="-76560273"/>
    <n v="2"/>
    <n v="381763"/>
    <n v="326672"/>
    <s v="18N"/>
    <x v="1"/>
    <s v="Instituciones religiosas"/>
    <s v="Iglesia cristiana ASP"/>
    <s v="Si"/>
    <s v="Nubia cardona"/>
    <s v="3166771401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clorox"/>
    <s v="No se observa criaderos se deja las respectivas recomendaciones para evitar criaderos del zancudo transmisor del dengue"/>
    <s v=""/>
  </r>
  <r>
    <s v="82fcd39f-3a22-4cc5-b87e-ea9aaf69677e"/>
    <d v="2026-02-12T09:00:13"/>
    <d v="2026-02-12T09:00:22"/>
    <s v="Kra 30. # 14-17"/>
    <x v="20"/>
    <d v="1899-12-30T08:49:00"/>
    <s v="Violet Jaramillo Valencia"/>
    <x v="3"/>
    <x v="58"/>
    <s v="Kra 30. # 14-17"/>
    <n v="3427241"/>
    <n v="-76527541"/>
    <n v="3"/>
    <n v="378952"/>
    <n v="330304"/>
    <s v="18N"/>
    <x v="0"/>
    <s v="Vulcanizadoras"/>
    <s v="Vulcanizadora. Llantas el tio"/>
    <s v="Si"/>
    <s v="No dióelnombre,"/>
    <s v="0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2c0f5aa1-25e2-403d-ad2a-316ac06ef405"/>
    <d v="2026-02-12T08:37:23"/>
    <d v="2026-02-12T08:38:50"/>
    <s v="Kra 30.  #14-36"/>
    <x v="20"/>
    <d v="1899-12-30T08:09:00"/>
    <s v="Violet Jaramillo Valencia"/>
    <x v="3"/>
    <x v="58"/>
    <s v="Kra 30.  #14-36"/>
    <n v="3427299"/>
    <n v="-7652732"/>
    <n v="3"/>
    <n v="378959"/>
    <n v="330329"/>
    <s v="18N"/>
    <x v="1"/>
    <s v="Unidades residenciales"/>
    <s v="Sebastián.de Belalcázar"/>
    <s v="Si"/>
    <s v="Andrés.Ortega.(administrador)"/>
    <s v="3163596513"/>
    <n v="250"/>
    <n v="0"/>
    <n v="0"/>
    <n v="0"/>
    <n v="0"/>
    <n v="0"/>
    <n v="0"/>
    <n v="0"/>
    <n v="0"/>
    <n v="0"/>
    <n v="0"/>
    <n v="0"/>
    <n v="0"/>
    <n v="6"/>
    <n v="6"/>
    <n v="2"/>
    <n v="2"/>
    <n v="0"/>
    <n v="0"/>
    <n v="0"/>
    <n v="0"/>
    <n v="4"/>
    <n v="4"/>
    <n v="1"/>
    <n v="1"/>
    <n v="0"/>
    <n v="0"/>
    <n v="0"/>
    <n v="0"/>
    <n v="0"/>
    <n v="0"/>
    <n v="0"/>
    <n v="0"/>
    <n v="6"/>
    <n v="6"/>
    <n v="0"/>
    <n v="0"/>
    <n v="16"/>
    <n v="3"/>
    <n v="1"/>
    <n v="8"/>
    <s v="No aplica"/>
    <n v="0"/>
    <n v="0"/>
    <x v="4"/>
    <s v="Ninguna"/>
    <s v="Se habló con el señor de mantenimiento, explicando cómo es el control de criaderos de larvas y pupas del zancudo transmisor de dengue, Chikungunya y Zika."/>
    <s v="https://five.epicollect.net/api/media/control-larvario-en-lch-etv-2026?type=photo&amp;format=entry_original&amp;name=2c0f5aa1-25e2-403d-ad2a-316ac06ef405_1770903440.jpg"/>
  </r>
  <r>
    <s v="39c322fc-db69-43e1-a50f-fa99e3ab3f99"/>
    <d v="2026-02-13T11:39:38"/>
    <d v="2026-02-16T09:23:50"/>
    <s v="C 5 oeste #d51-32"/>
    <x v="21"/>
    <d v="1899-12-30T11:37:00"/>
    <s v="Maria Fernanda Calderon"/>
    <x v="9"/>
    <x v="86"/>
    <s v="C 5 oeste #d51-32"/>
    <n v="3415455"/>
    <n v="-765571"/>
    <n v="3"/>
    <n v="377654"/>
    <n v="327018"/>
    <s v="18N"/>
    <x v="1"/>
    <s v="Otras instituciones"/>
    <s v="Fundación able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5bbc539a-d2a1-41e2-b080-3f392fa18072"/>
    <d v="2026-02-13T11:20:01"/>
    <d v="2026-02-16T09:23:45"/>
    <s v="C 3 oeste #d51-116"/>
    <x v="21"/>
    <d v="1899-12-30T11:14:00"/>
    <s v="Maria Fernanda Calderon"/>
    <x v="9"/>
    <x v="86"/>
    <s v="C 3 oeste #d51-116"/>
    <n v="3415399"/>
    <n v="-76556096"/>
    <n v="4"/>
    <n v="377648"/>
    <n v="327129"/>
    <s v="18N"/>
    <x v="2"/>
    <s v="Inst. Educativas Privadas"/>
    <s v="Colegio grace"/>
    <s v="Si"/>
    <s v="Adriana hoyos"/>
    <s v="3156278524"/>
    <n v="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"/>
    <s v="No aplica"/>
    <s v=""/>
  </r>
  <r>
    <s v="60b2abfd-552d-4b8d-9a66-449b78f63c11"/>
    <d v="2026-02-13T11:11:35"/>
    <d v="2026-02-16T09:23:40"/>
    <s v="C 3 o con 53a"/>
    <x v="21"/>
    <d v="1899-12-30T11:10:00"/>
    <s v="Maria Fernanda Calderon"/>
    <x v="9"/>
    <x v="86"/>
    <s v="C 3 o con 53a"/>
    <n v="3413871"/>
    <n v="-76556436"/>
    <n v="4"/>
    <n v="377479"/>
    <n v="327091"/>
    <s v="18N"/>
    <x v="1"/>
    <s v="Instituciones religiosas"/>
    <s v="Casa escuela comunal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1a19a043-e4cb-4bdf-b55e-8e0985235707"/>
    <d v="2026-02-13T11:01:18"/>
    <d v="2026-02-16T09:23:35"/>
    <s v="C 6 oeste #54-45"/>
    <x v="21"/>
    <d v="1899-12-30T10:59:00"/>
    <s v="Maria Fernanda Calderon"/>
    <x v="9"/>
    <x v="86"/>
    <s v="C 6 oeste #54-45"/>
    <n v="3413245"/>
    <n v="-76558005"/>
    <n v="3"/>
    <n v="377410"/>
    <n v="326917"/>
    <s v="18N"/>
    <x v="0"/>
    <s v="Talleres"/>
    <s v="La casa del bomper"/>
    <s v="Si"/>
    <s v="Jair gomez"/>
    <s v="0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c7eb9c28-10f6-4f81-b18b-1a3559f56c8d"/>
    <d v="2026-02-13T10:56:14"/>
    <d v="2026-02-16T09:23:27"/>
    <s v="K 54 o #437"/>
    <x v="21"/>
    <d v="1899-12-30T10:53:00"/>
    <s v="Maria Fernanda Calderon"/>
    <x v="9"/>
    <x v="86"/>
    <s v="K 54 o #437"/>
    <n v="3413637"/>
    <n v="-76557905"/>
    <n v="4"/>
    <n v="377454"/>
    <n v="326928"/>
    <s v="18N"/>
    <x v="1"/>
    <s v="Parqueaderos"/>
    <s v="Parqueadero gloria"/>
    <s v="Si"/>
    <s v="Luis ramirez"/>
    <s v="318340875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"/>
    <s v="No aplica"/>
    <s v=""/>
  </r>
  <r>
    <s v="d4329fc9-a942-4974-8fc0-9ce89cd9d5c0"/>
    <d v="2026-02-13T10:49:54"/>
    <d v="2026-02-16T09:23:21"/>
    <s v="C 4 #53-a60"/>
    <x v="21"/>
    <d v="1899-12-30T10:44:00"/>
    <s v="Maria Fernanda Calderon"/>
    <x v="9"/>
    <x v="86"/>
    <s v="C 4 #53-a60"/>
    <n v="3413046"/>
    <n v="-76557718"/>
    <n v="26"/>
    <n v="377388"/>
    <n v="326949"/>
    <s v="18N"/>
    <x v="2"/>
    <s v="Jardines infantiles"/>
    <s v="Jardin grace"/>
    <s v="Si"/>
    <s v="Kimberly zapata"/>
    <s v="3166377787"/>
    <n v="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N"/>
    <s v="No aplica"/>
    <s v=""/>
  </r>
  <r>
    <s v="19b62ede-4c01-4fe6-8c23-27a3d63f1399"/>
    <d v="2026-02-13T10:15:41"/>
    <d v="2026-02-16T09:23:15"/>
    <s v="C 1 oeste#52-370"/>
    <x v="21"/>
    <d v="1899-12-30T09:59:00"/>
    <s v="Maria Fernanda Calderon"/>
    <x v="9"/>
    <x v="86"/>
    <s v="C 1 oeste#52-370"/>
    <n v="3413296"/>
    <n v="-76555993"/>
    <n v="7"/>
    <n v="377416"/>
    <n v="327140"/>
    <s v="18N"/>
    <x v="1"/>
    <s v="Unidades residenciales"/>
    <s v="Bosques de cañaveralejo estaba b"/>
    <s v="Si"/>
    <s v="Juaquin mazo"/>
    <s v="3222564169"/>
    <n v="250"/>
    <n v="8"/>
    <n v="8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1"/>
    <n v="1"/>
    <n v="20"/>
    <n v="2"/>
    <n v="2"/>
    <n v="0"/>
    <s v="No aplica"/>
    <n v="0"/>
    <n v="0"/>
    <x v="4"/>
    <s v="N"/>
    <s v="Se ds recomendaciones"/>
    <s v=""/>
  </r>
  <r>
    <s v="0a8edbf4-c39d-4ca5-a7d5-a447ce78b498"/>
    <d v="2026-02-13T09:31:44"/>
    <d v="2026-02-16T09:23:09"/>
    <s v="Día 51 oeste #1b-032"/>
    <x v="21"/>
    <d v="1899-12-30T09:28:00"/>
    <s v="Maria Fernanda Calderon"/>
    <x v="9"/>
    <x v="87"/>
    <s v="Día 51 oeste #1b-032"/>
    <n v="3417586"/>
    <n v="-76555318"/>
    <n v="4"/>
    <n v="377890"/>
    <n v="327216"/>
    <s v="18N"/>
    <x v="0"/>
    <s v="Talleres"/>
    <s v="Taller la karina"/>
    <s v="Si"/>
    <s v="Alex castro"/>
    <s v="3165067006"/>
    <n v="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"/>
    <s v="No aplica"/>
    <s v=""/>
  </r>
  <r>
    <s v="39fef70e-c8cd-4259-8e99-aa14ac965685"/>
    <d v="2026-02-13T09:28:13"/>
    <d v="2026-02-16T09:23:03"/>
    <s v="Diag 51 o #1b-32"/>
    <x v="21"/>
    <d v="1899-12-30T09:23:00"/>
    <s v="Maria Fernanda Calderon"/>
    <x v="9"/>
    <x v="87"/>
    <s v="Diag 51 o #1b-32"/>
    <n v="3417117"/>
    <n v="-76555039"/>
    <n v="3"/>
    <n v="377838"/>
    <n v="327247"/>
    <s v="18N"/>
    <x v="1"/>
    <s v="Parqueaderos"/>
    <s v="Parqueadero la karina"/>
    <s v="Si"/>
    <s v="Marion arboleda"/>
    <s v="3052297369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"/>
    <s v="No aplica"/>
    <s v=""/>
  </r>
  <r>
    <s v="bc68cdeb-1e0e-45a1-83f6-e1fb8cf6d4b8"/>
    <d v="2026-02-13T09:14:36"/>
    <d v="2026-02-16T09:22:56"/>
    <s v="K 52 #1-35 o"/>
    <x v="21"/>
    <d v="1899-12-30T09:09:00"/>
    <s v="Maria Fernanda Calderon"/>
    <x v="9"/>
    <x v="87"/>
    <s v="K 52 #1-35 o"/>
    <n v="34163"/>
    <n v="-76555156"/>
    <n v="9"/>
    <n v="377748"/>
    <n v="327234"/>
    <s v="18N"/>
    <x v="0"/>
    <s v="Vulcanizadoras"/>
    <s v="Montallantas valencia"/>
    <s v="Si"/>
    <s v="Walmart arroyave"/>
    <s v="3154097411"/>
    <n v="6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6eea0518-d3e2-4396-96c0-f11aa1942bd4"/>
    <d v="2026-02-13T11:56:58"/>
    <d v="2026-02-13T15:11:22"/>
    <s v="Calle 36 # 42 - 03"/>
    <x v="21"/>
    <d v="1899-12-30T11:52:00"/>
    <s v="Jackeline Vergara Reina "/>
    <x v="10"/>
    <x v="88"/>
    <s v="Calle 36 # 42 - 03"/>
    <n v="3413389"/>
    <n v="-76513871"/>
    <n v="13"/>
    <n v="377418"/>
    <n v="331821"/>
    <s v="18N"/>
    <x v="1"/>
    <s v="Estaciones de servicio"/>
    <s v="Estación EDS la Unión"/>
    <s v="Si"/>
    <s v="Juan Carlos Ospina"/>
    <s v="6023876520"/>
    <n v="1000"/>
    <n v="3"/>
    <n v="3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0"/>
    <n v="0"/>
    <n v="0"/>
    <n v="0"/>
    <s v="No aplica"/>
    <n v="0"/>
    <n v="0"/>
    <x v="1"/>
    <s v="Clorox"/>
    <s v="Ninguna"/>
    <s v=""/>
  </r>
  <r>
    <s v="02584dfe-f8ae-4d6c-8fdc-6a88e4c68e6b"/>
    <d v="2026-02-13T11:45:27"/>
    <d v="2026-02-13T15:11:16"/>
    <s v="Calle 36 # 41 E - 89"/>
    <x v="21"/>
    <d v="1899-12-30T11:42:00"/>
    <s v="Jackeline Vergara Reina "/>
    <x v="10"/>
    <x v="88"/>
    <s v="Calle 36 # 41 E - 89"/>
    <n v="3414275"/>
    <n v="-76513104"/>
    <n v="12"/>
    <n v="377516"/>
    <n v="331906"/>
    <s v="18N"/>
    <x v="0"/>
    <s v="Talleres"/>
    <s v="Taller lubricentro Simón bolivar"/>
    <s v="Si"/>
    <s v="Rafael Moncada"/>
    <s v="3164289920"/>
    <n v="1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47341a18-f4e1-4e72-8744-109445c7375b"/>
    <d v="2026-02-13T11:31:37"/>
    <d v="2026-02-13T15:11:11"/>
    <s v="calle 36 # 41 B - 95"/>
    <x v="21"/>
    <d v="1899-12-30T11:28:00"/>
    <s v="Jackeline Vergara Reina "/>
    <x v="10"/>
    <x v="88"/>
    <s v="calle 36 # 41 B - 95"/>
    <n v="3415502"/>
    <n v="-76512184"/>
    <n v="25"/>
    <n v="377652"/>
    <n v="332009"/>
    <s v="18N"/>
    <x v="1"/>
    <s v="Hoteles"/>
    <s v="Aparta hotel Heliconias"/>
    <s v="Si"/>
    <s v="Sebastián Marin"/>
    <s v="3184693668"/>
    <n v="15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0"/>
    <n v="0"/>
    <n v="0"/>
    <n v="0"/>
    <s v="No aplica"/>
    <n v="0"/>
    <n v="0"/>
    <x v="1"/>
    <s v="Clorox"/>
    <s v="Ninguna"/>
    <s v=""/>
  </r>
  <r>
    <s v="d5894151-0eaf-4f49-866f-dfcd58ab4c91"/>
    <d v="2026-02-13T11:17:58"/>
    <d v="2026-02-13T15:11:05"/>
    <s v="calle 37 # 41 E - 74"/>
    <x v="21"/>
    <d v="1899-12-30T11:07:00"/>
    <s v="Jackeline Vergara Reina "/>
    <x v="10"/>
    <x v="88"/>
    <s v="calle 37 # 41 E - 74"/>
    <n v="3414"/>
    <n v="-7651264"/>
    <n v="8"/>
    <n v="377486"/>
    <n v="331958"/>
    <s v="18N"/>
    <x v="2"/>
    <s v="Hogares de bienestar familiar"/>
    <s v="Hogar infantil Casita de Chocolate"/>
    <s v="Si"/>
    <s v="Maria Alejandra polania"/>
    <s v="3146801304"/>
    <n v="16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9"/>
    <n v="0"/>
    <n v="0"/>
    <n v="13"/>
    <n v="0"/>
    <n v="0"/>
    <n v="0"/>
    <s v="No aplica"/>
    <n v="0"/>
    <n v="0"/>
    <x v="1"/>
    <s v="Clorox"/>
    <s v="Ninguna"/>
    <s v=""/>
  </r>
  <r>
    <s v="0c340ec6-3eb7-49a6-a4d7-91ca24d6a7da"/>
    <d v="2026-02-13T11:03:50"/>
    <d v="2026-02-13T15:10:59"/>
    <s v="Cra 41 F calle 38"/>
    <x v="21"/>
    <d v="1899-12-30T10:59:00"/>
    <s v="Jackeline Vergara Reina "/>
    <x v="10"/>
    <x v="88"/>
    <s v="Cra 41 F calle 38"/>
    <n v="3413614"/>
    <n v="-76512405"/>
    <n v="8"/>
    <n v="377443"/>
    <n v="331984"/>
    <s v="18N"/>
    <x v="1"/>
    <s v="Centros de recreación"/>
    <s v="Pista de Patinaje Parque de la Unión"/>
    <s v="Si"/>
    <s v="Diana Peralta"/>
    <s v="3137307225"/>
    <n v="2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Clorox"/>
    <s v="Ninguna"/>
    <s v=""/>
  </r>
  <r>
    <s v="00955445-154f-4b10-b838-280c52650021"/>
    <d v="2026-02-13T10:43:45"/>
    <d v="2026-02-13T15:10:53"/>
    <s v="Cra 41 H # 38-75"/>
    <x v="21"/>
    <d v="1899-12-30T10:38:00"/>
    <s v="Jackeline Vergara Reina "/>
    <x v="10"/>
    <x v="88"/>
    <s v="Cra 41 H # 38-75"/>
    <n v="3412551"/>
    <n v="-76512128"/>
    <n v="3"/>
    <n v="377325"/>
    <n v="332014"/>
    <s v="18N"/>
    <x v="1"/>
    <s v="Otras instituciones"/>
    <s v="Sede Comunal Unión de Vivienda Popular"/>
    <s v="Si"/>
    <s v="Gregorio Abadía Popu"/>
    <s v="3270707576"/>
    <n v="2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f2486053-75e0-4348-bc36-1160bab02505"/>
    <d v="2026-02-13T10:01:52"/>
    <d v="2026-02-13T15:10:48"/>
    <s v="Cra 41 H # 38-75"/>
    <x v="21"/>
    <d v="1899-12-30T09:56:00"/>
    <s v="Jackeline Vergara Reina "/>
    <x v="10"/>
    <x v="88"/>
    <s v="Cra 41 H # 38-75"/>
    <n v="3412753"/>
    <n v="-76512198"/>
    <n v="5"/>
    <n v="377348"/>
    <n v="332007"/>
    <s v="18N"/>
    <x v="1"/>
    <s v="Centros de recreación"/>
    <s v="Unidad De Recreativa Marino Renjifo Salcedo"/>
    <s v="Si"/>
    <s v="Marisel Medina"/>
    <s v="3215155092"/>
    <n v="80"/>
    <n v="0"/>
    <n v="0"/>
    <n v="0"/>
    <n v="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1"/>
    <n v="0"/>
    <n v="0"/>
    <n v="0"/>
    <s v="No aplica"/>
    <n v="0"/>
    <n v="0"/>
    <x v="1"/>
    <s v="Clorox"/>
    <s v="Ninguna"/>
    <s v=""/>
  </r>
  <r>
    <s v="e4538678-54f8-47e3-bbd8-11ad00b58079"/>
    <d v="2026-02-13T09:31:39"/>
    <d v="2026-02-13T15:10:42"/>
    <s v="Cra 42 B # 39-41"/>
    <x v="21"/>
    <d v="1899-12-30T09:25:00"/>
    <s v="Jackeline Vergara Reina "/>
    <x v="10"/>
    <x v="88"/>
    <s v="Cra 42 B # 39-41"/>
    <n v="3411022"/>
    <n v="-7651316"/>
    <n v="8"/>
    <n v="377156"/>
    <n v="331899"/>
    <s v="18N"/>
    <x v="1"/>
    <s v="Otras instituciones"/>
    <s v="Taller Del Maestro"/>
    <s v="Si"/>
    <s v="Marleny Fuentes"/>
    <s v="3001901903"/>
    <n v="9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fac5c6e8-274e-474a-9882-8db13c836e93"/>
    <d v="2026-02-13T09:40:10"/>
    <d v="2026-02-13T15:10:36"/>
    <s v="Cra 42 A -1 calle 39-05"/>
    <x v="21"/>
    <d v="1899-12-30T09:36:00"/>
    <s v="Jackeline Vergara Reina "/>
    <x v="10"/>
    <x v="88"/>
    <s v="Cra 42 A -1 calle 39-05"/>
    <n v="3411483"/>
    <n v="-76513158"/>
    <n v="3"/>
    <n v="377207"/>
    <n v="331900"/>
    <s v="18N"/>
    <x v="1"/>
    <s v="Instituciones religiosas"/>
    <s v="Iglesia Cristiana FILADELFI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.."/>
    <s v="se encuentra cerrada"/>
    <s v="https://five.epicollect.net/api/media/control-larvario-en-lch-etv-2026?type=photo&amp;format=entry_original&amp;name=fac5c6e8-274e-474a-9882-8db13c836e93_1770993606.jpg"/>
  </r>
  <r>
    <s v="c69fc9d4-0013-4e8f-a157-9811970e9170"/>
    <d v="2026-02-13T09:06:18"/>
    <d v="2026-02-13T15:10:31"/>
    <s v="Vea 40 A# 39-71"/>
    <x v="21"/>
    <d v="1899-12-30T09:03:00"/>
    <s v="Jackeline Vergara Reina "/>
    <x v="10"/>
    <x v="89"/>
    <s v="Vea 40 A# 39-71"/>
    <n v="3414992"/>
    <n v="-76508541"/>
    <n v="4"/>
    <n v="377595"/>
    <n v="332413"/>
    <s v="18N"/>
    <x v="2"/>
    <s v="Hogares de bienestar familiar"/>
    <s v="Hogar bienestar Familiar Amiguitos"/>
    <s v="Si"/>
    <s v="Rosa Montilla"/>
    <s v="3044687716"/>
    <n v="13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Clorox"/>
    <s v="Ninguna"/>
    <s v=""/>
  </r>
  <r>
    <s v="d5bc84f2-9008-427d-87d7-7d1e3c985f90"/>
    <d v="2026-02-13T11:56:52"/>
    <d v="2026-02-13T13:32:09"/>
    <s v="Cl36#41-103"/>
    <x v="21"/>
    <d v="1899-12-30T11:51:00"/>
    <s v="Diana Milays Quinonez Manyoma"/>
    <x v="10"/>
    <x v="88"/>
    <s v="Cl36#41-103"/>
    <n v="3413557"/>
    <n v="-76513728"/>
    <n v="3"/>
    <n v="377437"/>
    <n v="331837"/>
    <s v="18N"/>
    <x v="0"/>
    <s v="Talleres"/>
    <s v="Disbattery"/>
    <s v="Si"/>
    <s v="German escarpetta"/>
    <s v="3045469991"/>
    <n v="15"/>
    <n v="0"/>
    <n v="0"/>
    <n v="0"/>
    <n v="0"/>
    <n v="2"/>
    <n v="2"/>
    <n v="0"/>
    <n v="0"/>
    <n v="3"/>
    <n v="3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10"/>
    <n v="0"/>
    <n v="0"/>
    <n v="0"/>
    <s v="No aplica"/>
    <n v="0"/>
    <n v="0"/>
    <x v="1"/>
    <s v="Usan limpido"/>
    <s v="Se le deja recomendaciones para evitar criaderos del zancudo transmisor del dengue"/>
    <s v=""/>
  </r>
  <r>
    <s v="950c1bc6-ae76-4f3d-9c85-c00939f067c9"/>
    <d v="2026-02-13T11:46:19"/>
    <d v="2026-02-13T13:32:04"/>
    <s v="Kr41g#36-39"/>
    <x v="21"/>
    <d v="1899-12-30T11:44:00"/>
    <s v="Diana Milays Quinonez Manyoma"/>
    <x v="10"/>
    <x v="88"/>
    <s v="Kr41g#36-39"/>
    <n v="3414164"/>
    <n v="-76513095"/>
    <n v="3"/>
    <n v="377504"/>
    <n v="331907"/>
    <s v="18N"/>
    <x v="0"/>
    <s v="Talleres"/>
    <s v="Talley y respuestos newyork god's company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00"/>
    <s v="No aplica"/>
    <s v=""/>
  </r>
  <r>
    <s v="fcdda61f-14f9-4212-9d5d-e16cc704a76d"/>
    <d v="2026-02-13T11:43:35"/>
    <d v="2026-02-13T13:31:59"/>
    <s v="Cl36#41b121"/>
    <x v="21"/>
    <d v="1899-12-30T11:24:00"/>
    <s v="Diana Milays Quinonez Manyoma"/>
    <x v="10"/>
    <x v="88"/>
    <s v="Cl36#41b121"/>
    <n v="3414996"/>
    <n v="-76512367"/>
    <n v="10"/>
    <n v="377596"/>
    <n v="331988"/>
    <s v="18N"/>
    <x v="2"/>
    <s v="Inst. Educativas Privadas"/>
    <s v="Principe de paz"/>
    <s v="Si"/>
    <s v="Nancy arboleda izasa"/>
    <s v="3148111081"/>
    <n v="175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0"/>
    <n v="0"/>
    <n v="0"/>
    <n v="0"/>
    <s v="No aplica"/>
    <n v="0"/>
    <n v="0"/>
    <x v="1"/>
    <s v="Usan limpido"/>
    <s v="Se le deja recomendaciones para evitar criaderos del zancudo transmisor del dengue"/>
    <s v=""/>
  </r>
  <r>
    <s v="a9237669-d1d2-4b88-9e3f-6258f7171c27"/>
    <d v="2026-02-13T11:22:51"/>
    <d v="2026-02-13T13:31:54"/>
    <s v="Kr41e#36-05"/>
    <x v="21"/>
    <d v="1899-12-30T11:11:00"/>
    <s v="Diana Milays Quinonez Manyoma"/>
    <x v="10"/>
    <x v="88"/>
    <s v="Kr41e#36-05"/>
    <n v="3414871"/>
    <n v="-76512495"/>
    <n v="3"/>
    <n v="377582"/>
    <n v="331974"/>
    <s v="18N"/>
    <x v="0"/>
    <s v="Vulcanizadoras"/>
    <s v="Vulcanizadora rines y llantas aYd"/>
    <s v="Si"/>
    <s v="Mauricio lopez"/>
    <s v="3217871468"/>
    <n v="15"/>
    <n v="4"/>
    <n v="0"/>
    <n v="0"/>
    <n v="0"/>
    <n v="1"/>
    <n v="1"/>
    <n v="0"/>
    <n v="0"/>
    <n v="8"/>
    <n v="8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4"/>
    <n v="0"/>
    <n v="0"/>
    <n v="0"/>
    <s v="No aplica"/>
    <n v="0"/>
    <n v="0"/>
    <x v="1"/>
    <s v="Usan pastillas de cloro"/>
    <s v="Se le deja recomendaciones para evitar criaderos del zancudo transmisor del dengue"/>
    <s v=""/>
  </r>
  <r>
    <s v="19ddcdb7-9c53-407a-b726-de40e79aa1e9"/>
    <d v="2026-02-13T11:01:23"/>
    <d v="2026-02-13T13:31:49"/>
    <s v="Cl 38#41h-00"/>
    <x v="21"/>
    <d v="1899-12-30T10:40:00"/>
    <s v="Diana Milays Quinonez Manyoma"/>
    <x v="10"/>
    <x v="88"/>
    <s v="Cl 38#41h-00"/>
    <n v="3413232"/>
    <n v="-76512766"/>
    <n v="3"/>
    <n v="377401"/>
    <n v="331944"/>
    <s v="18N"/>
    <x v="1"/>
    <s v="Otras instituciones"/>
    <s v="Cali 16"/>
    <s v="Si"/>
    <s v="Guarda camilo restrepo"/>
    <s v="3103697648"/>
    <n v="20"/>
    <n v="0"/>
    <n v="0"/>
    <n v="0"/>
    <n v="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9"/>
    <n v="0"/>
    <n v="0"/>
    <n v="0"/>
    <s v="No aplica"/>
    <n v="0"/>
    <n v="0"/>
    <x v="1"/>
    <s v="Usan limpido"/>
    <s v="Se le deja recomendaciones para evitar criaderos del zancudo transmisor del dengue"/>
    <s v=""/>
  </r>
  <r>
    <s v="c37b7871-bd7b-4552-8208-2f12876c1b3e"/>
    <d v="2026-02-13T10:17:46"/>
    <d v="2026-02-13T13:31:44"/>
    <s v="Kr41h-38-44"/>
    <x v="21"/>
    <d v="1899-12-30T09:58:00"/>
    <s v="Diana Milays Quinonez Manyoma"/>
    <x v="10"/>
    <x v="88"/>
    <s v="Kr41h-38-44"/>
    <n v="3412854"/>
    <n v="-76512614"/>
    <n v="3"/>
    <n v="377359"/>
    <n v="331960"/>
    <s v="18N"/>
    <x v="2"/>
    <s v="Inst. Educativas Públicas"/>
    <s v="Colegio alejandro montaño"/>
    <s v="Si"/>
    <s v="Wilmary rivero"/>
    <s v="3155206077"/>
    <n v="700"/>
    <n v="0"/>
    <n v="0"/>
    <n v="0"/>
    <n v="0"/>
    <n v="0"/>
    <n v="0"/>
    <n v="0"/>
    <n v="0"/>
    <n v="5"/>
    <n v="5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16"/>
    <n v="0"/>
    <n v="0"/>
    <n v="0"/>
    <s v="No aplica"/>
    <n v="0"/>
    <n v="0"/>
    <x v="1"/>
    <s v="Usan limpido"/>
    <s v="Se le deja recomendaciones para evitar criaderos del zancudo transmisor del dengue"/>
    <s v=""/>
  </r>
  <r>
    <s v="f38a459d-ca0a-40cd-be70-18f5dd5a951d"/>
    <d v="2026-02-13T09:57:22"/>
    <d v="2026-02-13T13:31:39"/>
    <s v="Kr41h #39-80"/>
    <x v="21"/>
    <d v="1899-12-30T09:52:00"/>
    <s v="Diana Milays Quinonez Manyoma"/>
    <x v="10"/>
    <x v="88"/>
    <s v="Kr41h #39-80"/>
    <n v="3412618"/>
    <n v="-76512268"/>
    <n v="3"/>
    <n v="377333"/>
    <n v="331999"/>
    <s v="18N"/>
    <x v="1"/>
    <s v="Otras instituciones"/>
    <s v="Teatro cultural de la comuna 16"/>
    <s v="Si"/>
    <s v="Guarda francisco piñacue"/>
    <s v="3232369987"/>
    <n v="3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Fumigan"/>
    <s v="Se le deja recomendaciones para evitar criaderos del zancudo transmisor del dengue"/>
    <s v=""/>
  </r>
  <r>
    <s v="fd332ad4-b6c3-4acf-bb62-59c5d326bf3e"/>
    <d v="2026-02-13T09:46:05"/>
    <d v="2026-02-13T13:31:34"/>
    <s v="Kr42a1#-38-87"/>
    <x v="21"/>
    <d v="1899-12-30T09:38:00"/>
    <s v="Diana Milays Quinonez Manyoma"/>
    <x v="10"/>
    <x v="88"/>
    <s v="Kr42a1#-38-87"/>
    <n v="3411642"/>
    <n v="-76513108"/>
    <n v="3"/>
    <n v="377225"/>
    <n v="331905"/>
    <s v="18N"/>
    <x v="0"/>
    <s v="Talleres"/>
    <s v="Taller juli"/>
    <s v="Si"/>
    <s v="Jose eduardo molina"/>
    <s v="3137298438"/>
    <n v="10"/>
    <n v="0"/>
    <n v="0"/>
    <n v="0"/>
    <n v="0"/>
    <n v="2"/>
    <n v="2"/>
    <n v="0"/>
    <n v="0"/>
    <n v="2"/>
    <n v="2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7"/>
    <n v="0"/>
    <n v="0"/>
    <n v="0"/>
    <s v="No aplica"/>
    <n v="0"/>
    <n v="0"/>
    <x v="1"/>
    <s v="Fumigan"/>
    <s v="Se le deja recomendaciones para evitar criaderos del zancudo transmisor del dengue"/>
    <s v=""/>
  </r>
  <r>
    <s v="57b58e66-4713-4c15-bdba-0ddab8ca2952"/>
    <d v="2026-02-13T09:38:04"/>
    <d v="2026-02-13T13:31:29"/>
    <s v="Kr42b#39-13"/>
    <x v="21"/>
    <d v="1899-12-30T09:27:00"/>
    <s v="Diana Milays Quinonez Manyoma"/>
    <x v="10"/>
    <x v="88"/>
    <s v="Kr42b#39-13"/>
    <n v="34111"/>
    <n v="-76513391"/>
    <n v="4"/>
    <n v="377165"/>
    <n v="331874"/>
    <s v="18N"/>
    <x v="0"/>
    <s v="Talleres"/>
    <s v="Taller de garage"/>
    <s v="Si"/>
    <s v="Luz stella diez"/>
    <s v="3188599994"/>
    <n v="8"/>
    <n v="0"/>
    <n v="0"/>
    <n v="0"/>
    <n v="0"/>
    <n v="1"/>
    <n v="1"/>
    <n v="0"/>
    <n v="0"/>
    <n v="4"/>
    <n v="4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1"/>
    <n v="0"/>
    <n v="0"/>
    <n v="0"/>
    <s v="No aplica"/>
    <n v="0"/>
    <n v="0"/>
    <x v="1"/>
    <s v="Usan limpido"/>
    <s v="Se le deja recomendaciones para evitar criaderos del zancudo transmisor del dengue"/>
    <s v=""/>
  </r>
  <r>
    <s v="56b4c682-e1f5-4274-8910-157ad2f71310"/>
    <d v="2026-02-13T08:38:21"/>
    <d v="2026-02-13T13:31:23"/>
    <s v="Kr41ab #39-71"/>
    <x v="21"/>
    <d v="1899-12-30T08:32:00"/>
    <s v="Diana Milays Quinonez Manyoma"/>
    <x v="10"/>
    <x v="89"/>
    <s v="Kr41ab #39-71"/>
    <n v="3414136"/>
    <n v="-7650952"/>
    <n v="3"/>
    <n v="377500"/>
    <n v="332304"/>
    <s v="18N"/>
    <x v="1"/>
    <s v="Instituciones religiosas"/>
    <s v="Iglesia pentecostes unida de colombia sede antonio nariño"/>
    <s v="Si"/>
    <s v="Norman stiward renteria"/>
    <s v="3142152580"/>
    <n v="10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limpido"/>
    <s v="Se le deja recomendaciones para evitar criaderos del zancudo transmisor del dengue"/>
    <s v=""/>
  </r>
  <r>
    <s v="35727742-3c3a-4988-a96a-30d80aba56c0"/>
    <d v="2026-02-13T12:30:04"/>
    <d v="2026-02-13T12:30:11"/>
    <s v="Cl 5-0e.#51-64"/>
    <x v="21"/>
    <d v="1899-12-30T11:38:00"/>
    <s v="Violet Jaramillo Valencia"/>
    <x v="9"/>
    <x v="86"/>
    <s v="Cl 5-0e.#51-64"/>
    <n v="3415243"/>
    <n v="-76557249"/>
    <n v="12"/>
    <n v="377631"/>
    <n v="327001"/>
    <s v="18N"/>
    <x v="2"/>
    <s v="Inst. Educativas Privadas"/>
    <s v="Instituto.Educativa. Elizabeth  Lorza"/>
    <s v="Si"/>
    <s v="Elizabeth. Lorza"/>
    <s v="3176429919"/>
    <n v="17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7"/>
    <n v="0"/>
    <n v="0"/>
    <n v="0"/>
    <s v="No aplica"/>
    <n v="0"/>
    <n v="0"/>
    <x v="1"/>
    <s v="Ninguna"/>
    <s v="No aplica"/>
    <s v=""/>
  </r>
  <r>
    <s v="095ce810-702b-4dc7-909d-18b0c9749954"/>
    <d v="2026-02-13T11:45:46"/>
    <d v="2026-02-13T12:11:52"/>
    <s v="K  28 F   #  72 T 87"/>
    <x v="21"/>
    <d v="1899-12-30T11:42:00"/>
    <s v="Hector Escobar Osorio"/>
    <x v="8"/>
    <x v="90"/>
    <s v="K  28 F   #  72 T 87"/>
    <n v="3418982"/>
    <n v="-76494627"/>
    <n v="1"/>
    <n v="378033"/>
    <n v="333960"/>
    <s v="18N"/>
    <x v="1"/>
    <s v="Instituciones religiosas"/>
    <s v="Iglesia cristiana.Misión . Cristin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e296f8e3-115e-4ee1-97ec-27e3f4f81109"/>
    <d v="2026-02-13T11:36:31"/>
    <d v="2026-02-13T12:11:46"/>
    <s v="K.28  F .C  72 T"/>
    <x v="21"/>
    <d v="1899-12-30T11:29:00"/>
    <s v="Hector Escobar Osorio"/>
    <x v="8"/>
    <x v="90"/>
    <s v="K.28  F .C  72 T"/>
    <n v="341925"/>
    <n v="-76495063"/>
    <n v="3"/>
    <n v="378063"/>
    <n v="333912"/>
    <s v="18N"/>
    <x v="1"/>
    <s v="Centros de recreación"/>
    <s v="Separador vial . El poblado . 1"/>
    <s v="Si"/>
    <s v="Nadie"/>
    <s v="0"/>
    <n v="130"/>
    <n v="0"/>
    <n v="0"/>
    <n v="0"/>
    <n v="0"/>
    <n v="0"/>
    <n v="0"/>
    <n v="0"/>
    <n v="0"/>
    <n v="5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1"/>
    <n v="0"/>
    <n v="0"/>
    <s v="No aplica"/>
    <n v="0"/>
    <n v="0"/>
    <x v="4"/>
    <s v="Ninguna"/>
    <s v="No aplica"/>
    <s v=""/>
  </r>
  <r>
    <s v="b3cd1ca0-ab1a-4c27-98cc-306b98bcec23"/>
    <d v="2026-02-13T11:23:02"/>
    <d v="2026-02-13T12:11:41"/>
    <s v="K   28 G  . C 72 - o"/>
    <x v="21"/>
    <d v="1899-12-30T11:12:00"/>
    <s v="Hector Escobar Osorio"/>
    <x v="8"/>
    <x v="90"/>
    <s v="K   28 G  . C 72 - o"/>
    <n v="3420415"/>
    <n v="-764967"/>
    <n v="2"/>
    <n v="378192"/>
    <n v="333730"/>
    <s v="18N"/>
    <x v="1"/>
    <s v="Otras instituciones"/>
    <s v="Vivero . Héctor . Valencia"/>
    <s v="Si"/>
    <s v="Héctor . Valencia"/>
    <s v="3173418002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Ninguna"/>
    <s v="No aplica"/>
    <s v=""/>
  </r>
  <r>
    <s v="df28bc8f-4158-412e-a7c2-e0b5c12e4b4e"/>
    <d v="2026-02-13T12:10:05"/>
    <d v="2026-02-13T12:11:37"/>
    <s v="Kr 28 F # 72 P -21"/>
    <x v="21"/>
    <d v="1899-12-30T12:03:00"/>
    <s v="Fainory Santa Gallego"/>
    <x v="8"/>
    <x v="90"/>
    <s v="Kr 28 F # 72 P -21"/>
    <n v="3420535"/>
    <n v="-76496279"/>
    <n v="3"/>
    <n v="378205"/>
    <n v="333777"/>
    <s v="18N"/>
    <x v="2"/>
    <s v="Inst. Educativas Privadas"/>
    <s v="Colegio Académico El Poblado. Bachillerato"/>
    <s v="Si"/>
    <s v="Yamile Corredor"/>
    <s v="6024370688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s v="No aplica"/>
    <n v="0"/>
    <n v="0"/>
    <x v="1"/>
    <s v="Límpido"/>
    <s v="No aplica"/>
    <s v=""/>
  </r>
  <r>
    <s v="b1931d70-23bf-4cf9-a921-98d36d643261"/>
    <d v="2026-02-13T11:08:12"/>
    <d v="2026-02-13T12:11:35"/>
    <s v="K  28  H   # 72.o -;25"/>
    <x v="21"/>
    <d v="1899-12-30T10:54:00"/>
    <s v="Hector Escobar Osorio"/>
    <x v="8"/>
    <x v="90"/>
    <s v="K  28  H   # 72.o -;25"/>
    <n v="3419971"/>
    <n v="-76496775"/>
    <n v="3"/>
    <n v="378143"/>
    <n v="333722"/>
    <s v="18N"/>
    <x v="2"/>
    <s v="Hogares de bienestar familiar"/>
    <s v="Hogar . De bienestar  . Angelitos"/>
    <s v="Si"/>
    <s v="Rubia.. perez"/>
    <s v="3178088913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7c70d3ec-14f6-49ae-9777-67c338d753d7"/>
    <d v="2026-02-13T12:03:24"/>
    <d v="2026-02-13T12:11:31"/>
    <s v="Kr 28 F # 72 0 -08"/>
    <x v="21"/>
    <d v="1899-12-30T11:39:00"/>
    <s v="Fainory Santa Gallego"/>
    <x v="8"/>
    <x v="90"/>
    <s v="Kr 28 F # 72 0 -08"/>
    <n v="3420589"/>
    <n v="-7649637"/>
    <n v="8"/>
    <n v="378211"/>
    <n v="333767"/>
    <s v="18N"/>
    <x v="2"/>
    <s v="Inst. Educativas Privadas"/>
    <s v="Colegio  Académico el Poblado"/>
    <s v="Si"/>
    <s v="Yamile corredor"/>
    <s v="6024370688"/>
    <n v="1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Límpido"/>
    <s v="No aplica"/>
    <s v=""/>
  </r>
  <r>
    <s v="ae24a17b-f131-4f1d-a18a-bfb376c6b7e7"/>
    <d v="2026-02-13T10:45:18"/>
    <d v="2026-02-13T12:11:29"/>
    <s v="K. 28 i . #  72 T - 99"/>
    <x v="21"/>
    <d v="1899-12-30T10:27:00"/>
    <s v="Hector Escobar Osorio"/>
    <x v="8"/>
    <x v="90"/>
    <s v="K. 28 i . #  72 T - 99"/>
    <n v="3418033"/>
    <n v="-76495397"/>
    <n v="2"/>
    <n v="377929"/>
    <n v="333874"/>
    <s v="18N"/>
    <x v="2"/>
    <s v="Hogares de bienestar familiar"/>
    <s v="Hogar comunitario . Mi lucerito"/>
    <s v="Si"/>
    <s v="Martha . Cañón"/>
    <s v="3185186044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Ninguna"/>
    <s v="No aplica"/>
    <s v=""/>
  </r>
  <r>
    <s v="a3a985dd-0ee0-4276-ae25-4b371998b9ea"/>
    <d v="2026-02-13T11:38:53"/>
    <d v="2026-02-13T12:11:23"/>
    <s v="Kr 28 F # 72 T 38"/>
    <x v="21"/>
    <d v="1899-12-30T11:30:00"/>
    <s v="Fainory Santa Gallego"/>
    <x v="8"/>
    <x v="90"/>
    <s v="Kr 28 F # 72 T 38"/>
    <n v="3419155"/>
    <n v="-76495051"/>
    <n v="6"/>
    <n v="378053"/>
    <n v="333913"/>
    <s v="18N"/>
    <x v="0"/>
    <s v="Vulcanizadoras"/>
    <s v="Vulcanizadora  rosa"/>
    <s v="Si"/>
    <s v="Rosa Nuñez"/>
    <s v="3157057340"/>
    <n v="1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s v="No aplica"/>
    <n v="0"/>
    <n v="0"/>
    <x v="1"/>
    <s v="Límpido"/>
    <s v="No aplica"/>
    <s v=""/>
  </r>
  <r>
    <s v="bb6e1233-0b6a-4dbc-bbc0-3e97d5aeac95"/>
    <d v="2026-02-13T10:16:34"/>
    <d v="2026-02-13T12:11:23"/>
    <s v="C.72  u.#  29 - 136"/>
    <x v="21"/>
    <d v="1899-12-30T09:50:00"/>
    <s v="Hector Escobar Osorio"/>
    <x v="8"/>
    <x v="90"/>
    <s v="C.72  u.#  29 - 136"/>
    <n v="3417468"/>
    <n v="-76495585"/>
    <n v="2"/>
    <n v="377866"/>
    <n v="333853"/>
    <s v="18N"/>
    <x v="1"/>
    <s v="Plantas y estaciones de bombeo - Emcali"/>
    <s v="Planta . Aguas . Residuales . Bonbeo . Navarro"/>
    <s v="Si"/>
    <s v="Alex . Gerardo . Nates"/>
    <s v="3117284367"/>
    <n v="70"/>
    <n v="12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12"/>
    <n v="0"/>
    <n v="0"/>
    <n v="0"/>
    <s v="No aplica"/>
    <n v="0"/>
    <n v="0"/>
    <x v="1"/>
    <s v="Ninguna"/>
    <s v="No aplica"/>
    <s v=""/>
  </r>
  <r>
    <s v="17ff9f29-5209-4b31-88b8-af30f94766b1"/>
    <d v="2026-02-13T11:29:56"/>
    <d v="2026-02-13T12:11:18"/>
    <s v="Kr 28 F # 72 T 42"/>
    <x v="21"/>
    <d v="1899-12-30T11:05:00"/>
    <s v="Fainory Santa Gallego"/>
    <x v="8"/>
    <x v="90"/>
    <s v="Kr 28 F # 72 T 42"/>
    <n v="3419073"/>
    <n v="-76494997"/>
    <n v="3"/>
    <n v="378044"/>
    <n v="333919"/>
    <s v="18N"/>
    <x v="2"/>
    <s v="Hogares de bienestar familiar"/>
    <s v="Hogar I.C.B.F  .Los Nogmos"/>
    <s v="Si"/>
    <s v="Gladys  Riascos"/>
    <s v="6024370707"/>
    <n v="14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4dd1c28a-4b7d-4583-9d7d-8dbdffba3435"/>
    <d v="2026-02-13T09:37:11"/>
    <d v="2026-02-13T12:11:17"/>
    <s v="K  28  H . C  72 K"/>
    <x v="21"/>
    <d v="1899-12-30T09:24:00"/>
    <s v="Hector Escobar Osorio"/>
    <x v="8"/>
    <x v="90"/>
    <s v="K  28  H . C  72 K"/>
    <n v="3420919"/>
    <n v="-76497672"/>
    <n v="5"/>
    <n v="378248"/>
    <n v="333622"/>
    <s v="18N"/>
    <x v="1"/>
    <s v="Centros de recreación"/>
    <s v="Cancha .Sintética.  poblado . 1"/>
    <s v="Si"/>
    <s v="Marco cabrera"/>
    <s v="3105249720"/>
    <n v="70"/>
    <n v="0"/>
    <n v="0"/>
    <n v="0"/>
    <n v="0"/>
    <n v="0"/>
    <n v="0"/>
    <n v="0"/>
    <n v="0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s v="No aplica"/>
    <n v="0"/>
    <n v="0"/>
    <x v="1"/>
    <s v="Ninguna"/>
    <s v="No aplica"/>
    <s v=""/>
  </r>
  <r>
    <s v="0575c84d-aae4-4b6b-a9c7-5241e4b27610"/>
    <d v="2026-02-13T11:05:53"/>
    <d v="2026-02-13T12:11:11"/>
    <s v="Kr 28 H # 72 o - 27"/>
    <x v="21"/>
    <d v="1899-12-30T10:54:00"/>
    <s v="Fainory Santa Gallego"/>
    <x v="8"/>
    <x v="90"/>
    <s v="Kr 28 H # 72 o - 27"/>
    <n v="3420068"/>
    <n v="-76496764"/>
    <n v="8"/>
    <n v="378154"/>
    <n v="333723"/>
    <s v="18N"/>
    <x v="2"/>
    <s v="Hogares de bienestar familiar"/>
    <s v="Hogar I.C.B.F. Jesús  de Praga"/>
    <s v="Si"/>
    <s v="Yuli esther romero"/>
    <s v="3215913509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b0dba2d0-c76f-4f40-9f63-f6cbb6363c96"/>
    <d v="2026-02-13T09:05:09"/>
    <d v="2026-02-13T12:11:11"/>
    <s v="K.28  F  #.72 I.- 22"/>
    <x v="21"/>
    <d v="1899-12-30T08:56:00"/>
    <s v="Hector Escobar Osorio"/>
    <x v="8"/>
    <x v="90"/>
    <s v="K.28  F  #.72 I.- 22"/>
    <n v="3421658"/>
    <n v="-76497477"/>
    <n v="2"/>
    <n v="378330"/>
    <n v="333644"/>
    <s v="18N"/>
    <x v="1"/>
    <s v="Hoteles"/>
    <s v="Hostal . Nuevo.. nuevo . Madrid"/>
    <s v="Si"/>
    <s v="Naomi ."/>
    <s v="3044879587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5"/>
    <n v="0"/>
    <n v="0"/>
    <n v="0"/>
    <n v="1"/>
    <n v="0"/>
    <n v="0"/>
    <n v="0"/>
    <s v="No aplica"/>
    <n v="0"/>
    <n v="0"/>
    <x v="1"/>
    <s v="Ninguna"/>
    <s v="No aplica"/>
    <s v=""/>
  </r>
  <r>
    <s v="7454dea7-a44e-463a-b415-48393e6567c4"/>
    <d v="2026-02-13T10:38:38"/>
    <d v="2026-02-13T12:11:06"/>
    <s v="Kr 28 H #72 P - 29"/>
    <x v="21"/>
    <d v="1899-12-30T10:20:00"/>
    <s v="Fainory Santa Gallego"/>
    <x v="8"/>
    <x v="90"/>
    <s v="Kr 28 H #72 P - 29"/>
    <n v="3419538"/>
    <n v="-76496383"/>
    <n v="5"/>
    <n v="378095"/>
    <n v="333765"/>
    <s v="18N"/>
    <x v="2"/>
    <s v="Hogares de bienestar familiar"/>
    <s v="CDI Creciendo Con Amor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Cerrado"/>
    <s v=""/>
  </r>
  <r>
    <s v="61d58e9f-8312-4008-8758-3fad78433a45"/>
    <d v="2026-02-13T08:25:41"/>
    <d v="2026-02-13T12:11:05"/>
    <s v="K.28 F.# 72 Y 00"/>
    <x v="21"/>
    <d v="1899-12-30T08:14:00"/>
    <s v="Hector Escobar Osorio"/>
    <x v="8"/>
    <x v="90"/>
    <s v="K.28 F.# 72 Y 00"/>
    <n v="342198"/>
    <n v="-76497497"/>
    <n v="2"/>
    <n v="378365"/>
    <n v="333642"/>
    <s v="18N"/>
    <x v="1"/>
    <s v="Hoteles"/>
    <s v="Recidencias  . Las  palmas"/>
    <s v="Si"/>
    <s v="Luís . García"/>
    <s v="3215337051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s v="No aplica"/>
    <n v="0"/>
    <n v="0"/>
    <x v="1"/>
    <s v="Ninguna"/>
    <s v="No aplica"/>
    <s v=""/>
  </r>
  <r>
    <s v="6595d7c2-0c25-42c5-a6d1-4cab35b84e9e"/>
    <d v="2026-02-13T10:20:50"/>
    <d v="2026-02-13T12:11:01"/>
    <s v="Kr 29 # 72 T -104"/>
    <x v="21"/>
    <d v="1899-12-30T10:01:00"/>
    <s v="Fainory Santa Gallego"/>
    <x v="8"/>
    <x v="90"/>
    <s v="Kr 29 # 72 T -104"/>
    <n v="341761"/>
    <n v="-76495825"/>
    <n v="4"/>
    <n v="377882"/>
    <n v="333827"/>
    <s v="18N"/>
    <x v="0"/>
    <s v="Vulcanizadoras"/>
    <s v="Vulcanizadora  la 29"/>
    <s v="Si"/>
    <s v="Javier  Vallejo"/>
    <s v="3184897731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1"/>
    <n v="0"/>
    <n v="1"/>
    <s v="No aplica"/>
    <n v="0"/>
    <n v="0"/>
    <x v="4"/>
    <s v="Ninguna"/>
    <s v="La medio tina de donde vulcaniza positiva.Se dan todas las recomendaciones y se elimina"/>
    <s v="https://five.epicollect.net/api/media/control-larvario-en-lch-etv-2026?type=photo&amp;format=entry_original&amp;name=6595d7c2-0c25-42c5-a6d1-4cab35b84e9e_1770995827.jpg"/>
  </r>
  <r>
    <s v="77434acc-1232-457f-b469-621d977ea78b"/>
    <d v="2026-02-13T08:38:23"/>
    <d v="2026-02-13T12:10:59"/>
    <s v="Parqueadero . Las palmas"/>
    <x v="21"/>
    <d v="1899-12-30T08:25:00"/>
    <s v="Hector Escobar Osorio"/>
    <x v="8"/>
    <x v="90"/>
    <s v="Parqueadero . Las palmas"/>
    <n v="3421985"/>
    <n v="-76497518"/>
    <n v="1"/>
    <n v="378366"/>
    <n v="333639"/>
    <s v="18N"/>
    <x v="1"/>
    <s v="Parqueaderos"/>
    <s v="Parqueadero . Las palmas"/>
    <s v="Si"/>
    <s v="K. 28  F.   #  72 I -13"/>
    <s v="3215337051"/>
    <n v="30"/>
    <n v="0"/>
    <n v="0"/>
    <n v="0"/>
    <n v="0"/>
    <n v="0"/>
    <n v="0"/>
    <n v="0"/>
    <n v="0"/>
    <n v="4"/>
    <n v="4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7"/>
    <n v="0"/>
    <n v="0"/>
    <n v="2"/>
    <s v="No aplica"/>
    <n v="0"/>
    <n v="0"/>
    <x v="1"/>
    <s v="Ninguna"/>
    <s v="No aplica"/>
    <s v=""/>
  </r>
  <r>
    <s v="011b9bac-4479-48e3-9b58-9b797160a9c5"/>
    <d v="2026-02-13T10:01:44"/>
    <d v="2026-02-13T12:10:56"/>
    <s v="Kr 29 # 72 T -107"/>
    <x v="21"/>
    <d v="1899-12-30T09:38:00"/>
    <s v="Fainory Santa Gallego"/>
    <x v="8"/>
    <x v="90"/>
    <s v="Kr 29 # 72 T -107"/>
    <n v="3417549"/>
    <n v="-76495754"/>
    <n v="4"/>
    <n v="377875"/>
    <n v="333835"/>
    <s v="18N"/>
    <x v="2"/>
    <s v="Hogares de bienestar familiar"/>
    <s v="Hogar I.C.B.F  Pequeños  Pitufos"/>
    <s v="Si"/>
    <s v="Noralba giraldo"/>
    <s v="3157647359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2cabc4be-41d2-41c9-9133-1af9d3f587c4"/>
    <d v="2026-02-13T09:30:59"/>
    <d v="2026-02-13T12:10:50"/>
    <s v="Kr 28  i # 72 K - 04"/>
    <x v="21"/>
    <d v="1899-12-30T09:19:00"/>
    <s v="Fainory Santa Gallego"/>
    <x v="8"/>
    <x v="90"/>
    <s v="Kr 28  i # 72 K - 04"/>
    <n v="3420696"/>
    <n v="-76497837"/>
    <n v="3"/>
    <n v="378223"/>
    <n v="333604"/>
    <s v="18N"/>
    <x v="2"/>
    <s v="Jardines infantiles"/>
    <s v="Jardín infantil  .Cuentos Mágicos"/>
    <s v="Si"/>
    <s v="Viviana garcia"/>
    <s v="3153932914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f7f66c10-2182-47a2-b26d-d4b3a0d08dac"/>
    <d v="2026-02-13T09:19:40"/>
    <d v="2026-02-13T12:10:45"/>
    <s v="Kr 28 G.con Cl 72 L"/>
    <x v="21"/>
    <d v="1899-12-30T08:51:00"/>
    <s v="Fainory Santa Gallego"/>
    <x v="8"/>
    <x v="90"/>
    <s v="Kr 28 G.con Cl 72 L"/>
    <n v="3420984"/>
    <n v="-76497287"/>
    <n v="4"/>
    <n v="378255"/>
    <n v="333665"/>
    <s v="18N"/>
    <x v="1"/>
    <s v="Centros de recreación"/>
    <s v="Las canchas  gemelas"/>
    <s v="Si"/>
    <s v="Marcos Cabrera"/>
    <s v="3105249720"/>
    <n v="2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s v="No aplica"/>
    <n v="0"/>
    <n v="0"/>
    <x v="1"/>
    <s v="Ninguna"/>
    <s v="Se dan todas las recomendaciones sobre la llanta"/>
    <s v=""/>
  </r>
  <r>
    <s v="d3ad6225-e1b6-49cb-9d81-715ffd81e26f"/>
    <d v="2026-02-13T08:51:43"/>
    <d v="2026-02-13T12:10:40"/>
    <s v="Cl 72 j # 28 F 16"/>
    <x v="21"/>
    <d v="1899-12-30T08:40:00"/>
    <s v="Fainory Santa Gallego"/>
    <x v="8"/>
    <x v="90"/>
    <s v="Cl 72 j # 28 F 16"/>
    <n v="3421623"/>
    <n v="-76497761"/>
    <n v="7"/>
    <n v="378326"/>
    <n v="333612"/>
    <s v="18N"/>
    <x v="1"/>
    <s v="Hoteles"/>
    <s v="Residencias el viejo"/>
    <s v="Si"/>
    <s v="Renais marchas"/>
    <s v="6023478007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8a86574f-9904-41f4-a5e4-f46d57ca781a"/>
    <d v="2026-02-13T08:40:31"/>
    <d v="2026-02-13T12:10:35"/>
    <s v="Kr28 F #72 J- 02"/>
    <x v="21"/>
    <d v="1899-12-30T08:11:00"/>
    <s v="Fainory Santa Gallego"/>
    <x v="8"/>
    <x v="90"/>
    <s v="Kr28 F #72 J- 02"/>
    <n v="3421671"/>
    <n v="-76497722"/>
    <n v="4"/>
    <n v="378331"/>
    <n v="333617"/>
    <s v="18N"/>
    <x v="1"/>
    <s v="Hoteles"/>
    <s v="Amoblado  El Poblado"/>
    <s v="Si"/>
    <s v="Fabio  Andres Ramirez"/>
    <s v="6023838846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e616edb6-7431-4166-8807-9b15458f55c5"/>
    <d v="2026-02-13T11:47:36"/>
    <d v="2026-02-13T11:52:13"/>
    <s v="CL80 Kr 3n"/>
    <x v="21"/>
    <d v="1899-12-30T11:39:00"/>
    <s v="Eliana Andrea Lopez Marin"/>
    <x v="1"/>
    <x v="91"/>
    <s v="CL80 Kr 3n"/>
    <n v="349524"/>
    <n v="-76490675"/>
    <n v="4"/>
    <n v="386465"/>
    <n v="334413"/>
    <s v="18N"/>
    <x v="1"/>
    <s v="Otras instituciones"/>
    <s v="Sendero peatonal"/>
    <s v="Si"/>
    <s v="Juan pablo"/>
    <s v="0"/>
    <n v="10"/>
    <n v="0"/>
    <n v="0"/>
    <n v="0"/>
    <n v="0"/>
    <n v="0"/>
    <n v="0"/>
    <n v="0"/>
    <n v="0"/>
    <n v="4"/>
    <n v="4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1"/>
    <n v="1"/>
    <n v="1"/>
    <s v="No aplica"/>
    <n v="0"/>
    <n v="0"/>
    <x v="4"/>
    <s v="Ninguna"/>
    <s v="Se dejan las recomendaciones"/>
    <s v=""/>
  </r>
  <r>
    <s v="a47c3743-5fd5-402d-b832-768698861a4c"/>
    <d v="2026-02-13T11:33:30"/>
    <d v="2026-02-13T11:33:37"/>
    <s v="Kra 53  #2- 17 0e"/>
    <x v="21"/>
    <d v="1899-12-30T11:26:00"/>
    <s v="Violet Jaramillo Valencia"/>
    <x v="9"/>
    <x v="86"/>
    <s v="Kra 53  #2- 17 0e"/>
    <n v="3415163"/>
    <n v="-76555873"/>
    <n v="13"/>
    <n v="377622"/>
    <n v="327154"/>
    <s v="18N"/>
    <x v="2"/>
    <s v="Inst. Educativas Privadas"/>
    <s v="Liceo Cañaveral de Occidente"/>
    <s v="Si"/>
    <s v="María   Teresa  Moreno Viera"/>
    <s v="3157844899"/>
    <n v="1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"/>
  </r>
  <r>
    <s v="ce0c506b-4e81-4479-aa7b-4e12ce16503c"/>
    <d v="2026-02-13T11:29:41"/>
    <d v="2026-02-13T11:31:04"/>
    <s v="CL77 # 2bn -72"/>
    <x v="21"/>
    <d v="1899-12-30T11:28:00"/>
    <s v="Eliana Andrea Lopez Marin"/>
    <x v="1"/>
    <x v="91"/>
    <s v="CL77 # 2bn -72"/>
    <n v="3495277"/>
    <n v="-76490548"/>
    <n v="4"/>
    <n v="386469"/>
    <n v="334427"/>
    <s v="18N"/>
    <x v="0"/>
    <s v="Vulcanizadoras"/>
    <s v="La 3a"/>
    <s v="Si"/>
    <s v="Jorge montero"/>
    <s v="0"/>
    <n v="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a9d22861-04d7-49e7-97a9-6e848218ebf8"/>
    <d v="2026-02-13T11:26:31"/>
    <d v="2026-02-13T11:26:38"/>
    <s v="Cl -30e. #53-A-08"/>
    <x v="21"/>
    <d v="1899-12-30T11:21:00"/>
    <s v="Violet Jaramillo Valencia"/>
    <x v="9"/>
    <x v="86"/>
    <s v="Cl -30e. #53-A-08"/>
    <n v="341397"/>
    <n v="-76556328"/>
    <n v="3"/>
    <n v="377490"/>
    <n v="327103"/>
    <s v="18N"/>
    <x v="1"/>
    <s v="Viveros"/>
    <s v="Flores y detalles en Cali"/>
    <s v="Si"/>
    <s v="Silvia Alejandra Morales Muñoz"/>
    <s v="3166455004"/>
    <n v="5"/>
    <n v="0"/>
    <n v="0"/>
    <n v="0"/>
    <n v="0"/>
    <n v="0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1"/>
    <n v="0"/>
    <n v="0"/>
    <n v="1"/>
    <s v="No aplica"/>
    <n v="0"/>
    <n v="0"/>
    <x v="1"/>
    <s v="Ninguna"/>
    <s v="No aplica"/>
    <s v=""/>
  </r>
  <r>
    <s v="17a41ef5-dc43-4180-b73b-e5184d54899c"/>
    <d v="2026-02-13T11:25:47"/>
    <d v="2026-02-13T11:25:55"/>
    <s v="Kr 3n # 2bn-72"/>
    <x v="21"/>
    <d v="1899-12-30T11:23:00"/>
    <s v="Eliana Andrea Lopez Marin"/>
    <x v="1"/>
    <x v="91"/>
    <s v="Kr 3n # 2bn-72"/>
    <n v="3495268"/>
    <n v="-76490568"/>
    <n v="5"/>
    <n v="386468"/>
    <n v="334424"/>
    <s v="18N"/>
    <x v="0"/>
    <s v="Vulcanizadoras"/>
    <s v="La 3a"/>
    <s v="Si"/>
    <s v="Jorge montero"/>
    <s v="0"/>
    <n v="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bd74b4f4-9b9c-4c06-844c-c3df006d9fe9"/>
    <d v="2026-02-13T11:17:38"/>
    <d v="2026-02-13T11:17:44"/>
    <s v="Cl 3.0e. #53-A-16"/>
    <x v="21"/>
    <d v="1899-12-30T11:14:00"/>
    <s v="Violet Jaramillo Valencia"/>
    <x v="9"/>
    <x v="86"/>
    <s v="Cl 3.0e. #53-A-16"/>
    <n v="3413971"/>
    <n v="-76556443"/>
    <n v="6"/>
    <n v="377490"/>
    <n v="327090"/>
    <s v="18N"/>
    <x v="2"/>
    <s v="Inst. Educativas Privadas"/>
    <s v="Liceo Cerros del  Valle"/>
    <s v="Si"/>
    <s v="Carolina.Duran.Victoria"/>
    <s v="3217922165"/>
    <n v="525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9"/>
    <n v="0"/>
    <n v="0"/>
    <n v="0"/>
    <s v="No aplica"/>
    <n v="0"/>
    <n v="0"/>
    <x v="1"/>
    <s v="Ninguna"/>
    <s v="No aplica"/>
    <s v=""/>
  </r>
  <r>
    <s v="1c2e1b31-9aff-4adf-9bd7-7d3b138140ad"/>
    <d v="2026-02-13T11:12:34"/>
    <d v="2026-02-13T11:12:48"/>
    <s v="Kr 3n # 80-09"/>
    <x v="21"/>
    <d v="1899-12-30T11:10:00"/>
    <s v="Eliana Andrea Lopez Marin"/>
    <x v="1"/>
    <x v="91"/>
    <s v="Kr 3n # 80-09"/>
    <n v="3496216"/>
    <n v="-76490309"/>
    <n v="4"/>
    <n v="386573"/>
    <n v="334453"/>
    <s v="18N"/>
    <x v="1"/>
    <s v="Instituciones religiosas"/>
    <s v="Salon del reino de los testigos deJehová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03d9149e-493e-4b0c-977a-068f45b910b7"/>
    <d v="2026-02-13T11:03:07"/>
    <d v="2026-02-13T11:12:43"/>
    <s v="CL81 Kr 3an"/>
    <x v="21"/>
    <d v="1899-12-30T11:00:00"/>
    <s v="Eliana Andrea Lopez Marin"/>
    <x v="1"/>
    <x v="91"/>
    <s v="CL81 Kr 3an"/>
    <n v="34968"/>
    <n v="-7649118"/>
    <n v="4"/>
    <n v="386637"/>
    <n v="334357"/>
    <s v="18N"/>
    <x v="3"/>
    <s v="Instituciones de salud"/>
    <s v="Ips floralia"/>
    <s v="Si"/>
    <s v="Ines diaz"/>
    <s v="3128917002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c5a61ab3-752a-4ca9-a37a-556b2247c244"/>
    <d v="2026-02-13T11:04:43"/>
    <d v="2026-02-13T11:04:51"/>
    <s v="Cl 6-0e.  #53-63"/>
    <x v="21"/>
    <d v="1899-12-30T10:56:00"/>
    <s v="Violet Jaramillo Valencia"/>
    <x v="9"/>
    <x v="86"/>
    <s v="Cl 6-0e.  #53-63"/>
    <n v="3414575"/>
    <n v="-76557592"/>
    <n v="4"/>
    <n v="377557"/>
    <n v="326963"/>
    <s v="18N"/>
    <x v="1"/>
    <s v="Otras instituciones"/>
    <s v="Comedor Comunitario  Huellas de Amor"/>
    <s v="Si"/>
    <s v="Pilar.Ruiz"/>
    <s v="3146612187"/>
    <n v="5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1"/>
    <n v="0"/>
    <n v="1"/>
    <s v="No aplica"/>
    <n v="0"/>
    <n v="0"/>
    <x v="4"/>
    <s v="Ninguna"/>
    <s v="Lavaron el tanque  con detergente, limpiado y cepillado de inmediato."/>
    <s v=""/>
  </r>
  <r>
    <s v="1c094103-deae-4e71-8b30-9b4ce8afc323"/>
    <d v="2026-02-13T10:51:20"/>
    <d v="2026-02-13T10:51:27"/>
    <s v="Cl 4 0e.  #53-A-75"/>
    <x v="21"/>
    <d v="1899-12-30T10:44:00"/>
    <s v="Violet Jaramillo Valencia"/>
    <x v="9"/>
    <x v="87"/>
    <s v="Cl 4 0e.  #53-A-75"/>
    <n v="3413648"/>
    <n v="-76557512"/>
    <n v="6"/>
    <n v="377455"/>
    <n v="326972"/>
    <s v="18N"/>
    <x v="2"/>
    <s v="Inst. Educativas Privadas"/>
    <s v="Carreras Técnicas  en Salud"/>
    <s v="Si"/>
    <s v="Paula Andrea  Velasquez. Enriquez"/>
    <s v="3125393591"/>
    <n v="3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cf733314-f0bf-4114-81a1-d2e763cb5492"/>
    <d v="2026-02-13T10:42:23"/>
    <d v="2026-02-13T10:42:35"/>
    <s v="CL82 Kr 3an"/>
    <x v="21"/>
    <d v="1899-12-30T10:40:00"/>
    <s v="Eliana Andrea Lopez Marin"/>
    <x v="1"/>
    <x v="91"/>
    <s v="CL82 Kr 3an"/>
    <n v="3497194"/>
    <n v="-7649161"/>
    <n v="3"/>
    <n v="386681"/>
    <n v="334309"/>
    <s v="18N"/>
    <x v="1"/>
    <s v="Otras instituciones"/>
    <s v="Kiosko adulto mayor"/>
    <s v="Si"/>
    <s v="Esperanza Suárez"/>
    <s v="0"/>
    <n v="25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85e2770f-4f52-45dc-ae83-d4222ca3f589"/>
    <d v="2026-02-13T10:38:58"/>
    <d v="2026-02-13T10:39:04"/>
    <s v="Kra 51.  #1-121 o-e"/>
    <x v="21"/>
    <d v="1899-12-30T10:31:00"/>
    <s v="Violet Jaramillo Valencia"/>
    <x v="9"/>
    <x v="86"/>
    <s v="Kra 51.  #1-121 o-e"/>
    <n v="341263"/>
    <n v="-76556382"/>
    <n v="2"/>
    <n v="377342"/>
    <n v="327097"/>
    <s v="18N"/>
    <x v="1"/>
    <s v="Centros de recreación"/>
    <s v="Parque. Belisario Caicedo"/>
    <s v="Si"/>
    <s v="Teresa. Gómez"/>
    <s v="3166090568"/>
    <n v="450"/>
    <n v="0"/>
    <n v="0"/>
    <n v="0"/>
    <n v="0"/>
    <n v="0"/>
    <n v="0"/>
    <n v="0"/>
    <n v="0"/>
    <n v="0"/>
    <n v="0"/>
    <n v="0"/>
    <n v="0"/>
    <n v="3"/>
    <n v="3"/>
    <n v="2"/>
    <n v="2"/>
    <n v="0"/>
    <n v="0"/>
    <n v="0"/>
    <n v="0"/>
    <n v="0"/>
    <n v="0"/>
    <n v="0"/>
    <n v="0"/>
    <n v="1"/>
    <n v="1"/>
    <n v="1"/>
    <n v="1"/>
    <n v="0"/>
    <n v="0"/>
    <n v="0"/>
    <n v="0"/>
    <n v="3"/>
    <n v="3"/>
    <n v="0"/>
    <n v="0"/>
    <n v="7"/>
    <n v="3"/>
    <n v="1"/>
    <n v="3"/>
    <s v="No aplica"/>
    <n v="0"/>
    <n v="0"/>
    <x v="4"/>
    <s v="Ninguna"/>
    <s v="Se dieron Recomendaciones  a la señoraAdministradora"/>
    <s v=""/>
  </r>
  <r>
    <s v="3a1afc19-d581-4c58-9961-e99f68f9f688"/>
    <d v="2026-02-13T10:32:21"/>
    <d v="2026-02-13T10:32:29"/>
    <s v="A 4 a oeste # 6-130"/>
    <x v="21"/>
    <d v="1899-12-30T10:28:00"/>
    <s v="Magaly Guerrero Chicangan"/>
    <x v="5"/>
    <x v="55"/>
    <s v="A 4 a oeste # 6-130"/>
    <n v="3454154"/>
    <n v="-76549414"/>
    <n v="3"/>
    <n v="381932"/>
    <n v="327879"/>
    <s v="18N"/>
    <x v="1"/>
    <s v="Plantas y estaciones de bombeo - Emcali"/>
    <s v="Estación de bombeo agua potable terron 1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"/>
    <s v="No se permitió la visita, la persona encargada no se encuentra en el momento"/>
    <s v=""/>
  </r>
  <r>
    <s v="cdda39b7-c75b-4d04-86c6-35a201a38c18"/>
    <d v="2026-02-13T10:30:50"/>
    <d v="2026-02-13T10:32:00"/>
    <s v="CL82 # 3an-03"/>
    <x v="21"/>
    <d v="1899-12-30T10:21:00"/>
    <s v="Eliana Andrea Lopez Marin"/>
    <x v="1"/>
    <x v="91"/>
    <s v="CL82 # 3an-03"/>
    <n v="3497043"/>
    <n v="-76491525"/>
    <n v="5"/>
    <n v="386664"/>
    <n v="334318"/>
    <s v="18N"/>
    <x v="2"/>
    <s v="Inst. Educativas Públicas"/>
    <s v="Sede las americas"/>
    <s v="Si"/>
    <s v="Hita Isabel vellesilla"/>
    <s v="3113580658"/>
    <n v="82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Ninguna"/>
    <s v="No aplica"/>
    <s v=""/>
  </r>
  <r>
    <s v="90a0e496-e73d-4150-ba79-18817a1e1a8d"/>
    <d v="2026-02-13T10:09:11"/>
    <d v="2026-02-13T10:31:56"/>
    <s v="CL83 # 3bn-90"/>
    <x v="21"/>
    <d v="1899-12-30T10:01:00"/>
    <s v="Eliana Andrea Lopez Marin"/>
    <x v="1"/>
    <x v="91"/>
    <s v="CL83 # 3bn-90"/>
    <n v="3498039"/>
    <n v="-76492398"/>
    <n v="4"/>
    <n v="386774"/>
    <n v="334222"/>
    <s v="18N"/>
    <x v="1"/>
    <s v="Otras instituciones"/>
    <s v="Comedor comunitario rayo de luz"/>
    <s v="Si"/>
    <s v="Nelly campos"/>
    <s v="3113489531"/>
    <n v="15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Ninguna"/>
    <s v="No aplica"/>
    <s v=""/>
  </r>
  <r>
    <s v="d9b2545e-30d8-4bc6-85fb-87a52a7cfb90"/>
    <d v="2026-02-13T09:58:51"/>
    <d v="2026-02-13T10:31:50"/>
    <s v="CL 83 # 3an-90"/>
    <x v="21"/>
    <d v="1899-12-30T09:54:00"/>
    <s v="Eliana Andrea Lopez Marin"/>
    <x v="1"/>
    <x v="91"/>
    <s v="CL 83 # 3an-90"/>
    <n v="349764"/>
    <n v="-76491419"/>
    <n v="4"/>
    <n v="386730"/>
    <n v="334330"/>
    <s v="18N"/>
    <x v="2"/>
    <s v="Hogares de bienestar familiar"/>
    <s v="Carmelita"/>
    <s v="Si"/>
    <s v="Gloria Nelly bustos"/>
    <s v="3117056375"/>
    <n v="12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7be5958a-ff5f-4216-960e-8ed75e9c5d3e"/>
    <d v="2026-02-13T09:43:51"/>
    <d v="2026-02-13T10:31:46"/>
    <s v="CL83a # 3n-107"/>
    <x v="21"/>
    <d v="1899-12-30T09:38:00"/>
    <s v="Eliana Andrea Lopez Marin"/>
    <x v="1"/>
    <x v="91"/>
    <s v="CL83a # 3n-107"/>
    <n v="3497534"/>
    <n v="-76490518"/>
    <n v="5"/>
    <n v="386718"/>
    <n v="334430"/>
    <s v="18N"/>
    <x v="2"/>
    <s v="Hogares de bienestar familiar"/>
    <s v="Hogar infantil rosado y verde"/>
    <s v="Si"/>
    <s v="Yulieth mosquera"/>
    <s v="3213325113"/>
    <n v="3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26616ad5-fe70-44fc-9989-74d746a46e87"/>
    <d v="2026-02-13T09:33:04"/>
    <d v="2026-02-13T10:31:40"/>
    <s v="Kr 4 # 83-16"/>
    <x v="21"/>
    <d v="1899-12-30T09:27:00"/>
    <s v="Eliana Andrea Lopez Marin"/>
    <x v="1"/>
    <x v="91"/>
    <s v="Kr 4 # 83-16"/>
    <n v="3498352"/>
    <n v="-76492491"/>
    <n v="4"/>
    <n v="386809"/>
    <n v="334211"/>
    <s v="18N"/>
    <x v="0"/>
    <s v="Vulcanizadoras"/>
    <s v="Motopaz"/>
    <s v="Si"/>
    <s v="Eimar palacio"/>
    <s v="3026269359"/>
    <n v="5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inguna"/>
    <s v="No aplica"/>
    <s v=""/>
  </r>
  <r>
    <s v="65a2ca91-25ca-44fe-9e31-8ca6bdb8c22a"/>
    <d v="2026-02-13T10:25:32"/>
    <d v="2026-02-13T10:25:38"/>
    <s v="A 4 oeste # 7-10"/>
    <x v="21"/>
    <d v="1899-12-30T10:18:00"/>
    <s v="Magaly Guerrero Chicangan"/>
    <x v="5"/>
    <x v="55"/>
    <s v="A 4 oeste # 7-10"/>
    <n v="3453915"/>
    <n v="-76549833"/>
    <n v="2"/>
    <n v="381906"/>
    <n v="327832"/>
    <s v="18N"/>
    <x v="1"/>
    <s v="Estaciones de servicio"/>
    <s v="EDS primax portada al mar"/>
    <s v="Si"/>
    <s v="Raul figueroa"/>
    <s v="3117608014"/>
    <n v="90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Usan  pastillas de clorox cuando hay agua estancada"/>
    <s v="No se observa criaderos del zancudo transmisor del dengue"/>
    <s v=""/>
  </r>
  <r>
    <s v="6bad1690-7afc-4408-8c06-e04742c12464"/>
    <d v="2026-02-13T10:19:34"/>
    <d v="2026-02-13T10:19:41"/>
    <s v="Cl 1-0e. #52-370"/>
    <x v="21"/>
    <d v="1899-12-30T10:01:00"/>
    <s v="Violet Jaramillo Valencia"/>
    <x v="9"/>
    <x v="86"/>
    <s v="Cl 1-0e. #52-370"/>
    <n v="3413141"/>
    <n v="-76556136"/>
    <n v="28"/>
    <n v="377398"/>
    <n v="327124"/>
    <s v="18N"/>
    <x v="1"/>
    <s v="Unidades residenciales"/>
    <s v="Unidad Residencial Bosques de Cañaverales - Etapa A"/>
    <s v="Si"/>
    <s v="Marco.Tulio Cosme"/>
    <s v="3153500004"/>
    <n v="250"/>
    <n v="7"/>
    <n v="7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8"/>
    <n v="0"/>
    <n v="0"/>
    <n v="0"/>
    <n v="0"/>
    <n v="7"/>
    <n v="7"/>
    <n v="0"/>
    <n v="0"/>
    <n v="15"/>
    <n v="3"/>
    <n v="10"/>
    <n v="1"/>
    <s v="No aplica"/>
    <n v="0"/>
    <n v="0"/>
    <x v="4"/>
    <s v="Ninguna"/>
    <s v="Se habló con la señora Administradora, y le expliqué los controles que se pueden hacer con los sumideros."/>
    <s v="https://five.epicollect.net/api/media/control-larvario-en-lch-etv-2026?type=photo&amp;format=entry_original&amp;name=6bad1690-7afc-4408-8c06-e04742c12464_1770995966.jpg"/>
  </r>
  <r>
    <s v="c64373d8-0070-40f2-9be8-d4ce07828a70"/>
    <d v="2026-02-13T10:15:53"/>
    <d v="2026-02-13T10:15:59"/>
    <s v="A 5 oeste # 4-50"/>
    <x v="21"/>
    <d v="1899-12-30T10:12:00"/>
    <s v="Magaly Guerrero Chicangan"/>
    <x v="5"/>
    <x v="55"/>
    <s v="A 5 oeste # 4-50"/>
    <n v="3454388"/>
    <n v="-76550028"/>
    <n v="2"/>
    <n v="381958"/>
    <n v="327810"/>
    <s v="18N"/>
    <x v="1"/>
    <s v="Parqueaderos"/>
    <s v="Parqueadero la balastera"/>
    <s v="Si"/>
    <s v="Daniel dominguez"/>
    <s v="00"/>
    <n v="35"/>
    <n v="0"/>
    <n v="0"/>
    <n v="0"/>
    <n v="0"/>
    <n v="0"/>
    <n v="0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00"/>
    <s v="Se deja las respectivas recomendaciones de como evitar los criaderos del zancudo transmisor del dengue"/>
    <s v=""/>
  </r>
  <r>
    <s v="935fdc46-4942-442f-b80e-8c6be48d9d77"/>
    <d v="2026-02-13T10:10:27"/>
    <d v="2026-02-13T10:10:32"/>
    <s v="A 5 oeste # 4-111"/>
    <x v="21"/>
    <d v="1899-12-30T10:06:00"/>
    <s v="Magaly Guerrero Chicangan"/>
    <x v="5"/>
    <x v="55"/>
    <s v="A 5 oeste # 4-111"/>
    <n v="3454492"/>
    <n v="-76551072"/>
    <n v="2"/>
    <n v="381970"/>
    <n v="327695"/>
    <s v="18N"/>
    <x v="2"/>
    <s v="Hogares de bienestar familiar"/>
    <s v="Hogar ICBF SAGRADO CORAZON DE JESUS"/>
    <s v="Si"/>
    <s v="Lucero torres"/>
    <s v="3233641203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ímpido tarros con tapa"/>
    <s v="No se observa criaderos del zancudo transmisor del dengue"/>
    <s v=""/>
  </r>
  <r>
    <s v="77a0cc5c-ce04-4e66-8714-893e385bf506"/>
    <d v="2026-02-13T10:01:32"/>
    <d v="2026-02-13T10:01:39"/>
    <s v="C 10 oeste # 5 oeste 45"/>
    <x v="21"/>
    <d v="1899-12-30T09:58:00"/>
    <s v="Magaly Guerrero Chicangan"/>
    <x v="5"/>
    <x v="55"/>
    <s v="C 10 oeste # 5 oeste 45"/>
    <n v="3455084"/>
    <n v="-7655198"/>
    <n v="1"/>
    <n v="382035"/>
    <n v="327594"/>
    <s v="18N"/>
    <x v="1"/>
    <s v="Instituciones religiosas"/>
    <s v="Parroquia nuestra señora del magnificat"/>
    <s v="Si"/>
    <s v="Ana deisy"/>
    <s v="3013276290"/>
    <n v="50"/>
    <n v="0"/>
    <n v="0"/>
    <n v="0"/>
    <n v="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2"/>
    <n v="2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Usan límpido a sifones etc"/>
    <s v="No se observa criaderos del zancudo transmisor del dengue se deja las respectivas recomendaciones para evitar criaderos"/>
    <s v=""/>
  </r>
  <r>
    <s v="b5adf334-2a38-4859-b12f-3e38858df0a1"/>
    <d v="2026-02-13T09:55:54"/>
    <d v="2026-02-13T09:56:01"/>
    <s v="C 10 oeste #5-47"/>
    <x v="21"/>
    <d v="1899-12-30T09:44:00"/>
    <s v="Magaly Guerrero Chicangan"/>
    <x v="5"/>
    <x v="55"/>
    <s v="C 10 oeste #5-47"/>
    <n v="3455263"/>
    <n v="-76552355"/>
    <n v="2"/>
    <n v="382055"/>
    <n v="327552"/>
    <s v="18N"/>
    <x v="2"/>
    <s v="Inst. Educativas Públicas"/>
    <s v="Institución educativa la inmaculada transición"/>
    <s v="Si"/>
    <s v="Mariana pulido"/>
    <s v="3167757721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2"/>
    <n v="0"/>
    <n v="0"/>
    <n v="4"/>
    <n v="0"/>
    <n v="0"/>
    <n v="0"/>
    <s v="No aplica"/>
    <n v="0"/>
    <n v="0"/>
    <x v="1"/>
    <s v="Usan limpido"/>
    <s v="Se dejo recomendaciones para evitar criaderos del zancudo transmisor del dengue"/>
    <s v=""/>
  </r>
  <r>
    <s v="5ac3611f-04c4-480e-8921-8df74de89bf5"/>
    <d v="2026-02-13T09:43:02"/>
    <d v="2026-02-13T09:43:10"/>
    <s v="C 10 oeste # 5-45"/>
    <x v="21"/>
    <d v="1899-12-30T09:28:00"/>
    <s v="Magaly Guerrero Chicangan"/>
    <x v="5"/>
    <x v="55"/>
    <s v="C 10 oeste # 5-45"/>
    <n v="3455381"/>
    <n v="-76551479"/>
    <n v="2"/>
    <n v="382068"/>
    <n v="327649"/>
    <s v="18N"/>
    <x v="2"/>
    <s v="Inst. Educativas Públicas"/>
    <s v="Institución educativa isaias gamboa sede la inmaculada"/>
    <s v="Si"/>
    <s v="Carlos andres tamayo"/>
    <s v="3102333026"/>
    <n v="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Usan clorox"/>
    <s v="Se deja las respectivas recomendaciones para evitar criaderos del zancudo transmisor del dengue"/>
    <s v=""/>
  </r>
  <r>
    <s v="b15077f7-8392-4435-9ebc-3f4ebf624d39"/>
    <d v="2026-02-13T09:29:59"/>
    <d v="2026-02-13T09:30:06"/>
    <s v="Kra 52.  #1-0e -20"/>
    <x v="21"/>
    <d v="1899-12-30T09:18:00"/>
    <s v="Violet Jaramillo Valencia"/>
    <x v="9"/>
    <x v="87"/>
    <s v="Kra 52.  #1-0e -20"/>
    <n v="3416597"/>
    <n v="-76555098"/>
    <n v="2"/>
    <n v="377780"/>
    <n v="327240"/>
    <s v="18N"/>
    <x v="1"/>
    <s v="Otras instituciones"/>
    <s v="Estación.de.Bomberos de Siloé"/>
    <s v="Si"/>
    <s v="AlexanderRendón"/>
    <s v="602 8821252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b15077f7-8392-4435-9ebc-3f4ebf624d39_1770992996.jpg"/>
  </r>
  <r>
    <s v="4eb37f31-f9ef-400b-98ab-9f4e6f2362bf"/>
    <d v="2026-02-13T09:26:27"/>
    <d v="2026-02-13T09:26:33"/>
    <s v="C 13 oeste # 6bis oeste 50"/>
    <x v="21"/>
    <d v="1899-12-30T09:16:00"/>
    <s v="Magaly Guerrero Chicangan"/>
    <x v="5"/>
    <x v="55"/>
    <s v="C 13 oeste # 6bis oeste 50"/>
    <n v="3455517"/>
    <n v="-76554614"/>
    <n v="1"/>
    <n v="382084"/>
    <n v="327301"/>
    <s v="18N"/>
    <x v="1"/>
    <s v="Unidades residenciales"/>
    <s v="Unidad residencial altos del aguacatal  sector 1"/>
    <s v="Si"/>
    <s v="Guarda jorge todolfo peña"/>
    <s v="3244734406"/>
    <n v="45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Usan clorox a sumideros"/>
    <s v="Sumideros con poca agua negativos, se deja las respectivas recomendaciones para evitar criaderos del zancudo transmisor del dengue"/>
    <s v=""/>
  </r>
  <r>
    <s v="9f498132-c4b5-40ab-ae95-3d86d70ed714"/>
    <d v="2026-02-13T09:14:44"/>
    <d v="2026-02-13T09:14:50"/>
    <s v="C 13 oeste #6 bis oeste 31 - sector 2"/>
    <x v="21"/>
    <d v="1899-12-30T08:58:00"/>
    <s v="Magaly Guerrero Chicangan"/>
    <x v="5"/>
    <x v="55"/>
    <s v="C 13 oeste #6 bis oeste 31 - sector 2"/>
    <n v="3455322"/>
    <n v="-76554648"/>
    <n v="1"/>
    <n v="382062"/>
    <n v="327297"/>
    <s v="18N"/>
    <x v="1"/>
    <s v="Unidades residenciales"/>
    <s v="Unidada residencial Altos del aguacatal"/>
    <s v="Si"/>
    <s v="Guarda yordin arias"/>
    <s v="3103471446"/>
    <n v="45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5"/>
    <n v="0"/>
    <n v="0"/>
    <n v="10"/>
    <n v="0"/>
    <n v="0"/>
    <n v="0"/>
    <s v="No aplica"/>
    <n v="0"/>
    <n v="0"/>
    <x v="1"/>
    <s v="Clorox a sumidero"/>
    <s v="No se evidencia criaderos del zancudo transmisor del dengue _x000a_Se deja las respectivas recomendaciones"/>
    <s v=""/>
  </r>
  <r>
    <s v="5c4d5987-60f7-45ae-8702-184db81368d9"/>
    <d v="2026-02-13T09:13:44"/>
    <d v="2026-02-13T09:13:54"/>
    <s v="Cl 2-0e.  # 51-58"/>
    <x v="21"/>
    <d v="1899-12-30T08:40:00"/>
    <s v="Violet Jaramillo Valencia"/>
    <x v="9"/>
    <x v="87"/>
    <s v="Cl 2-0e.  # 51-58"/>
    <n v="3416077"/>
    <n v="-76555429"/>
    <n v="9"/>
    <n v="377723"/>
    <n v="327203"/>
    <s v="18N"/>
    <x v="2"/>
    <s v="Jardines infantiles"/>
    <s v="Jardín Infantil Genios.Creando"/>
    <s v="Si"/>
    <s v="JenniferToro Garcia"/>
    <s v="3166512339"/>
    <n v="6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717e62a7-6259-4d6e-bf0d-8aae074e1456"/>
    <d v="2026-02-13T08:49:58"/>
    <d v="2026-02-13T08:50:08"/>
    <s v="A 5 oeste # 17-17"/>
    <x v="21"/>
    <d v="1899-12-30T08:45:00"/>
    <s v="Magaly Guerrero Chicangan"/>
    <x v="5"/>
    <x v="55"/>
    <s v="A 5 oeste # 17-17"/>
    <n v="3453646"/>
    <n v="-76557865"/>
    <n v="1"/>
    <n v="381878"/>
    <n v="326940"/>
    <s v="18N"/>
    <x v="1"/>
    <s v="Instituciones religiosas"/>
    <s v="Iglesla DE DIOS MINISTERIAL DE JESUCRISTO"/>
    <s v="Si"/>
    <s v="Lorenzo ojeda"/>
    <s v="8945612"/>
    <n v="3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Usan límpido"/>
    <s v="No se observa criaderos del zancudo transmisor del dengue"/>
    <s v=""/>
  </r>
  <r>
    <s v="f63e2cdc-a2d0-4a1f-a4d9-b4d0f6e647bf"/>
    <d v="2026-02-16T12:05:43"/>
    <d v="2026-02-17T09:42:15"/>
    <s v="C 1 oeste #50-92 segundo piso"/>
    <x v="22"/>
    <d v="1899-12-30T12:04:00"/>
    <s v="Maria Fernanda Calderon"/>
    <x v="9"/>
    <x v="87"/>
    <s v="C 1 oeste #50-92 segundo piso"/>
    <n v="3417261"/>
    <n v="-765547"/>
    <n v="4"/>
    <n v="377854"/>
    <n v="327285"/>
    <s v="18N"/>
    <x v="1"/>
    <s v="Otras instituciones"/>
    <s v="Fundación danza latin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9f773955-dcf5-4d72-9b5f-8397b6c91423"/>
    <d v="2026-02-16T11:39:25"/>
    <d v="2026-02-17T09:42:10"/>
    <s v="Dig 51 #7-95"/>
    <x v="22"/>
    <d v="1899-12-30T11:36:00"/>
    <s v="Maria Fernanda Calderon"/>
    <x v="9"/>
    <x v="87"/>
    <s v="Dig 51 #7-95"/>
    <n v="3415574"/>
    <n v="-76559091"/>
    <n v="5"/>
    <n v="377668"/>
    <n v="326796"/>
    <s v="18N"/>
    <x v="0"/>
    <s v="Vulcanizadoras"/>
    <s v="Vulcanizadora san jose"/>
    <s v="Si"/>
    <s v="Jhon sanchez"/>
    <s v="3248578590"/>
    <n v="2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ad333a39-5002-48c6-b2e5-ecbcdd63334e"/>
    <d v="2026-02-16T11:25:50"/>
    <d v="2026-02-17T09:42:05"/>
    <s v="K 52 con c 13 oeste #13-03"/>
    <x v="22"/>
    <d v="1899-12-30T11:20:00"/>
    <s v="Maria Fernanda Calderon"/>
    <x v="9"/>
    <x v="87"/>
    <s v="K 52 con c 13 oeste #13-03"/>
    <n v="3417818"/>
    <n v="-76562527"/>
    <n v="8"/>
    <n v="377917"/>
    <n v="326415"/>
    <s v="18N"/>
    <x v="2"/>
    <s v="Hogares de bienestar familiar"/>
    <s v="Hogar infantil los conejitos"/>
    <s v="Si"/>
    <s v="Sandra quintero"/>
    <s v="3147977816"/>
    <n v="8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"/>
    <s v="No aplica"/>
    <s v=""/>
  </r>
  <r>
    <s v="ef15e336-fa23-457f-986c-f2bef4124689"/>
    <d v="2026-02-16T11:12:54"/>
    <d v="2026-02-17T09:42:00"/>
    <s v="K 51 con c 7"/>
    <x v="22"/>
    <d v="1899-12-30T11:08:00"/>
    <s v="Maria Fernanda Calderon"/>
    <x v="9"/>
    <x v="87"/>
    <s v="K 51 con c 7"/>
    <n v="3417791"/>
    <n v="-76559741"/>
    <n v="4"/>
    <n v="377913"/>
    <n v="326725"/>
    <s v="18N"/>
    <x v="1"/>
    <s v="Parqueaderos"/>
    <s v="Parqueadero Toby lupe y zeus"/>
    <s v="Si"/>
    <s v="Mayra carvajal"/>
    <s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721c5b26-a53a-4efd-8e93-f6df2e450980"/>
    <d v="2026-02-16T10:39:17"/>
    <d v="2026-02-17T09:41:55"/>
    <s v="C 7 oeste #57-37"/>
    <x v="22"/>
    <d v="1899-12-30T10:37:00"/>
    <s v="Maria Fernanda Calderon"/>
    <x v="9"/>
    <x v="87"/>
    <s v="C 7 oeste #57-37"/>
    <n v="3417606"/>
    <n v="-76559267"/>
    <n v="11"/>
    <n v="377893"/>
    <n v="326777"/>
    <s v="18N"/>
    <x v="0"/>
    <s v="Talleres"/>
    <s v="Moto repuestos julio"/>
    <s v="Si"/>
    <s v="Jhon lenis"/>
    <s v="319718631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"/>
    <s v="No aplica"/>
    <s v=""/>
  </r>
  <r>
    <s v="cb1f04a7-bfca-4365-a48c-4cce58798744"/>
    <d v="2026-02-16T10:35:38"/>
    <d v="2026-02-17T09:41:49"/>
    <s v="K 51 a -37"/>
    <x v="22"/>
    <d v="1899-12-30T10:33:00"/>
    <s v="Maria Fernanda Calderon"/>
    <x v="9"/>
    <x v="87"/>
    <s v="K 51 a -37"/>
    <n v="3417243"/>
    <n v="-76559306"/>
    <n v="6"/>
    <n v="377853"/>
    <n v="326773"/>
    <s v="18N"/>
    <x v="0"/>
    <s v="Talleres"/>
    <s v="Rápi motos"/>
    <s v="Si"/>
    <s v="Hector jaramillo"/>
    <s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"/>
    <s v="No aplica"/>
    <s v=""/>
  </r>
  <r>
    <s v="4ee080b6-dd3d-4ec9-b86c-ff50cb2cfe68"/>
    <d v="2026-02-16T09:50:49"/>
    <d v="2026-02-17T09:41:44"/>
    <s v="Día 51 #1b-46"/>
    <x v="22"/>
    <d v="1899-12-30T09:46:00"/>
    <s v="Maria Fernanda Calderon"/>
    <x v="9"/>
    <x v="87"/>
    <s v="Día 51 #1b-46"/>
    <n v="3416983"/>
    <n v="-76555089"/>
    <n v="3"/>
    <n v="377823"/>
    <n v="327241"/>
    <s v="18N"/>
    <x v="1"/>
    <s v="Otras instituciones"/>
    <s v="Floristería katy"/>
    <s v="Si"/>
    <s v="Mileydy galindez"/>
    <s v="3163402382"/>
    <n v="2"/>
    <n v="0"/>
    <n v="0"/>
    <n v="0"/>
    <n v="0"/>
    <n v="0"/>
    <n v="0"/>
    <n v="0"/>
    <n v="0"/>
    <n v="0"/>
    <n v="0"/>
    <n v="0"/>
    <n v="0"/>
    <n v="12"/>
    <n v="1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1"/>
    <n v="0"/>
    <n v="0"/>
    <n v="14"/>
    <n v="0"/>
    <n v="0"/>
    <n v="0"/>
    <s v="No aplica"/>
    <n v="0"/>
    <n v="0"/>
    <x v="1"/>
    <s v="N"/>
    <s v="No aplica"/>
    <s v=""/>
  </r>
  <r>
    <s v="276d3d49-3ef6-43c2-a92a-5c80b65eefad"/>
    <d v="2026-02-16T09:42:07"/>
    <d v="2026-02-17T09:41:38"/>
    <s v="Diag 51 #1b-36"/>
    <x v="22"/>
    <d v="1899-12-30T09:38:00"/>
    <s v="Maria Fernanda Calderon"/>
    <x v="9"/>
    <x v="87"/>
    <s v="Diag 51 #1b-36"/>
    <n v="3416976"/>
    <n v="-76554953"/>
    <n v="3"/>
    <n v="377822"/>
    <n v="327257"/>
    <s v="18N"/>
    <x v="0"/>
    <s v="Vulcanizadoras"/>
    <s v="Vulcanizadora carlos"/>
    <s v="Si"/>
    <s v="Carlos escobar"/>
    <s v="311301202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s v="No aplica"/>
    <n v="0"/>
    <n v="0"/>
    <x v="1"/>
    <s v="N"/>
    <s v="No aplica"/>
    <s v=""/>
  </r>
  <r>
    <s v="4db07778-9a2a-4e50-a16d-0044346e15bf"/>
    <d v="2026-02-16T09:35:15"/>
    <d v="2026-02-17T09:41:33"/>
    <s v="Diag 51 #1b-54"/>
    <x v="22"/>
    <d v="1899-12-30T09:32:00"/>
    <s v="Maria Fernanda Calderon"/>
    <x v="3"/>
    <x v="87"/>
    <s v="Diag 51 #1b-54"/>
    <n v="3417068"/>
    <n v="-76554919"/>
    <n v="3"/>
    <n v="377832"/>
    <n v="327260"/>
    <s v="18N"/>
    <x v="0"/>
    <s v="Vulcanizadoras"/>
    <s v="Vulcanizadora mi rey"/>
    <s v="Si"/>
    <s v="Sigifredo rojas"/>
    <s v="3173064133"/>
    <n v="2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s v="No aplica"/>
    <n v="0"/>
    <n v="0"/>
    <x v="1"/>
    <s v="N"/>
    <s v="No aplica"/>
    <s v=""/>
  </r>
  <r>
    <s v="1a39022e-0dce-4468-a5b1-1b0fd8fce639"/>
    <d v="2026-02-16T09:27:30"/>
    <d v="2026-02-17T09:41:28"/>
    <s v="C 1 oeste #50-57"/>
    <x v="22"/>
    <d v="1899-12-30T09:24:00"/>
    <s v="Maria Fernanda Calderon"/>
    <x v="3"/>
    <x v="87"/>
    <s v="C 1 oeste #50-57"/>
    <n v="3417359"/>
    <n v="-76554233"/>
    <n v="3"/>
    <n v="377864"/>
    <n v="327337"/>
    <s v="18N"/>
    <x v="0"/>
    <s v="Vulcanizadoras"/>
    <s v="Montallantas siloe"/>
    <s v="Si"/>
    <s v="Walter aranda"/>
    <s v="3177526299"/>
    <n v="4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6f1ba420-3cc4-40a4-bbf8-cff1aeb00961"/>
    <d v="2026-02-16T11:02:55"/>
    <d v="2026-02-16T13:31:54"/>
    <s v="Cra 39 B # 39-49"/>
    <x v="22"/>
    <d v="1899-12-30T11:00:00"/>
    <s v="Jackeline Vergara Reina "/>
    <x v="10"/>
    <x v="89"/>
    <s v="Cra 39 B # 39-49"/>
    <n v="3416832"/>
    <n v="-76507003"/>
    <n v="16"/>
    <n v="377798"/>
    <n v="332585"/>
    <s v="18N"/>
    <x v="0"/>
    <s v="Talleres"/>
    <s v="Taller Niño hermoso"/>
    <s v="Si"/>
    <s v="Jorge Eliecer Niño"/>
    <s v="3206919100"/>
    <n v="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f78bb758-3b40-475c-8789-637e7886bf8a"/>
    <d v="2026-02-16T11:42:53"/>
    <d v="2026-02-16T13:31:49"/>
    <s v="Calle 37#  39-07"/>
    <x v="22"/>
    <d v="1899-12-30T11:39:00"/>
    <s v="Jackeline Vergara Reina "/>
    <x v="10"/>
    <x v="89"/>
    <s v="Calle 37#  39-07"/>
    <n v="3418724"/>
    <n v="-76507658"/>
    <n v="6"/>
    <n v="378007"/>
    <n v="332512"/>
    <s v="18N"/>
    <x v="0"/>
    <s v="Talleres"/>
    <s v="Taller Moto Repuestos Powert"/>
    <s v="Si"/>
    <s v="Diego Fernando López"/>
    <s v="3186274298"/>
    <n v="20"/>
    <n v="0"/>
    <n v="0"/>
    <n v="0"/>
    <n v="0"/>
    <n v="0"/>
    <n v="0"/>
    <n v="0"/>
    <n v="0"/>
    <n v="2"/>
    <n v="2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Clorox"/>
    <s v="Ninguna"/>
    <s v=""/>
  </r>
  <r>
    <s v="a8cd12ab-a8ea-4b0f-bb22-cb5b7d94bacd"/>
    <d v="2026-02-16T11:48:21"/>
    <d v="2026-02-16T13:31:43"/>
    <s v="Cra 39 calle 37"/>
    <x v="22"/>
    <d v="1899-12-30T11:45:00"/>
    <s v="Jackeline Vergara Reina "/>
    <x v="10"/>
    <x v="89"/>
    <s v="Cra 39 calle 37"/>
    <n v="3418703"/>
    <n v="-76507491"/>
    <n v="4"/>
    <n v="378005"/>
    <n v="332531"/>
    <s v="18N"/>
    <x v="0"/>
    <s v="Vulcanizadoras"/>
    <s v="Vulcanizadora Montallanta Wendy"/>
    <s v="Si"/>
    <s v="Jhon Jairo Lozano"/>
    <s v="3187904170"/>
    <n v="15"/>
    <n v="0"/>
    <n v="0"/>
    <n v="0"/>
    <n v="0"/>
    <n v="1"/>
    <n v="1"/>
    <n v="0"/>
    <n v="0"/>
    <n v="3"/>
    <n v="3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9"/>
    <n v="0"/>
    <n v="0"/>
    <n v="0"/>
    <s v="No aplica"/>
    <n v="0"/>
    <n v="0"/>
    <x v="1"/>
    <s v="Clorox"/>
    <s v="Ninguna"/>
    <s v=""/>
  </r>
  <r>
    <s v="8cb3d513-1428-47f3-9933-586163c1c04a"/>
    <d v="2026-02-16T11:55:09"/>
    <d v="2026-02-16T13:31:37"/>
    <s v="Cra 39 #!38-04"/>
    <x v="22"/>
    <d v="1899-12-30T11:51:00"/>
    <s v="Jackeline Vergara Reina "/>
    <x v="10"/>
    <x v="89"/>
    <s v="Cra 39 #!38-04"/>
    <n v="3418376"/>
    <n v="-76507458"/>
    <n v="5"/>
    <n v="377969"/>
    <n v="332534"/>
    <s v="18N"/>
    <x v="0"/>
    <s v="Talleres"/>
    <s v="Taller de Motos Aquí Es Miguel"/>
    <s v="Si"/>
    <s v="Luis fernando Castellón"/>
    <s v="3177454292"/>
    <n v="2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afb55bbc-46c5-4a12-b90c-d064b4392e08"/>
    <d v="2026-02-16T11:27:36"/>
    <d v="2026-02-16T13:31:31"/>
    <s v="Calle 37 # 39-134"/>
    <x v="22"/>
    <d v="1899-12-30T11:23:00"/>
    <s v="Jackeline Vergara Reina "/>
    <x v="10"/>
    <x v="89"/>
    <s v="Calle 37 # 39-134"/>
    <n v="3418003"/>
    <n v="-7650861"/>
    <n v="4"/>
    <n v="377928"/>
    <n v="332406"/>
    <s v="18N"/>
    <x v="1"/>
    <s v="Otras instituciones"/>
    <s v="Comedor comunitario Semillita para una vida mejor"/>
    <s v="Si"/>
    <s v="Issa Leon Roja"/>
    <s v="3183080798"/>
    <n v="1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Clorox"/>
    <s v="Ninguna"/>
    <s v=""/>
  </r>
  <r>
    <s v="22dbda7f-5dec-4ff1-82cc-e954ba0c3b7b"/>
    <d v="2026-02-16T10:50:24"/>
    <d v="2026-02-16T13:31:26"/>
    <s v="39c # 38-15"/>
    <x v="22"/>
    <d v="1899-12-30T10:46:00"/>
    <s v="Jackeline Vergara Reina "/>
    <x v="10"/>
    <x v="89"/>
    <s v="39c # 38-15"/>
    <n v="341743"/>
    <n v="-76508215"/>
    <n v="12"/>
    <n v="377864"/>
    <n v="332450"/>
    <s v="18N"/>
    <x v="2"/>
    <s v="Jardines infantiles"/>
    <s v="Apoyo Escolar y Refuerzo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…"/>
    <s v="No reciben la visita"/>
    <s v=""/>
  </r>
  <r>
    <s v="998ec6f1-0666-4c28-9893-b0d24b99603a"/>
    <d v="2026-02-16T10:40:02"/>
    <d v="2026-02-16T13:31:21"/>
    <s v="Cra 39 D # 38-44"/>
    <x v="22"/>
    <d v="1899-12-30T10:33:00"/>
    <s v="Jackeline Vergara Reina "/>
    <x v="10"/>
    <x v="89"/>
    <s v="Cra 39 D # 38-44"/>
    <n v="3417064"/>
    <n v="-76508594"/>
    <n v="2"/>
    <n v="377824"/>
    <n v="332408"/>
    <s v="18N"/>
    <x v="2"/>
    <s v="Inst. Educativas Públicas"/>
    <s v="Institución Educativa Libardo Madrid Valderrama Sede Pablo Nerud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2"/>
    <s v=".."/>
    <s v="se encuentra en construcción"/>
    <s v=""/>
  </r>
  <r>
    <s v="c3f3b0c8-a603-4dd5-b619-5f5c65d58694"/>
    <d v="2026-02-16T10:05:13"/>
    <d v="2026-02-16T13:31:16"/>
    <s v="Cra 39 D - 39 - 46"/>
    <x v="22"/>
    <d v="1899-12-30T10:00:00"/>
    <s v="Jackeline Vergara Reina "/>
    <x v="10"/>
    <x v="89"/>
    <s v="Cra 39 D - 39 - 46"/>
    <n v="3416107"/>
    <n v="-76507805"/>
    <n v="9"/>
    <n v="377718"/>
    <n v="332495"/>
    <s v="18N"/>
    <x v="1"/>
    <s v="Instituciones religiosas"/>
    <s v="Parroquia Santo Evangelio"/>
    <s v="Si"/>
    <s v="Jaime Bonilla"/>
    <s v="3162827164"/>
    <n v="3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2486ccb8-7088-423b-a8ad-108dc3193fb7"/>
    <d v="2026-02-16T09:56:18"/>
    <d v="2026-02-16T13:31:10"/>
    <s v="Cra 39 D - 20"/>
    <x v="22"/>
    <d v="1899-12-30T09:52:00"/>
    <s v="Jackeline Vergara Reina "/>
    <x v="10"/>
    <x v="89"/>
    <s v="Cra 39 D - 20"/>
    <n v="3415777"/>
    <n v="-76507617"/>
    <n v="13"/>
    <n v="377681"/>
    <n v="332516"/>
    <s v="18N"/>
    <x v="2"/>
    <s v="Inst. Educativas Privadas"/>
    <s v="Colegio Cecan"/>
    <s v="Si"/>
    <s v="Gloria lopez"/>
    <s v="3195497019"/>
    <n v="130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1"/>
    <n v="0"/>
    <n v="0"/>
    <n v="0"/>
    <s v="No aplica"/>
    <n v="0"/>
    <n v="0"/>
    <x v="1"/>
    <s v="Clorox"/>
    <s v="Ninguna"/>
    <s v=""/>
  </r>
  <r>
    <s v="88f0777a-73e4-4db9-bcbd-ba25fb431d60"/>
    <d v="2026-02-16T09:23:53"/>
    <d v="2026-02-16T13:31:04"/>
    <s v="Calle 38 # 41-22"/>
    <x v="22"/>
    <d v="1899-12-30T09:12:00"/>
    <s v="Jackeline Vergara Reina "/>
    <x v="10"/>
    <x v="89"/>
    <s v="Calle 38 # 41-22"/>
    <n v="3415856"/>
    <n v="-76510098"/>
    <n v="11"/>
    <n v="377690"/>
    <n v="332241"/>
    <s v="18N"/>
    <x v="1"/>
    <s v="Instituciones religiosas"/>
    <s v="Iglesia Cristiana Cuerpo De Cristo"/>
    <s v="Si"/>
    <s v="María clemencia"/>
    <s v="3153124039"/>
    <n v="5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Clorox"/>
    <s v="Ninguna"/>
    <s v=""/>
  </r>
  <r>
    <s v="bafa6757-bbd3-42dd-922d-2fbd67f84e27"/>
    <d v="2026-02-16T12:01:45"/>
    <d v="2026-02-16T13:25:37"/>
    <s v="Cl38#39-07"/>
    <x v="22"/>
    <d v="1899-12-30T11:56:00"/>
    <s v="Diana Milays Quinonez Manyoma"/>
    <x v="10"/>
    <x v="89"/>
    <s v="Cl38#39-07"/>
    <n v="3418477"/>
    <n v="-76507419"/>
    <n v="3"/>
    <n v="377980"/>
    <n v="332539"/>
    <s v="18N"/>
    <x v="0"/>
    <s v="Vulcanizadoras"/>
    <s v="Vulcanizadora y taller mecsnica papo"/>
    <s v="Si"/>
    <s v="Darwin alberto"/>
    <s v="3012211747"/>
    <n v="8"/>
    <n v="0"/>
    <n v="0"/>
    <n v="0"/>
    <n v="0"/>
    <n v="2"/>
    <n v="2"/>
    <n v="0"/>
    <n v="0"/>
    <n v="6"/>
    <n v="6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5"/>
    <n v="0"/>
    <n v="0"/>
    <n v="0"/>
    <s v="No aplica"/>
    <n v="0"/>
    <n v="0"/>
    <x v="1"/>
    <s v="Usan limpido"/>
    <s v="Se le deja recomendaciones para evitar criaderos del zancudo transmisor del dengue"/>
    <s v=""/>
  </r>
  <r>
    <s v="2a58a0c6-ed16-47c5-bfbe-be61ef5f8ed6"/>
    <d v="2026-02-16T11:55:36"/>
    <d v="2026-02-16T13:25:32"/>
    <s v="Kr 39#38-04"/>
    <x v="22"/>
    <d v="1899-12-30T11:50:00"/>
    <s v="Diana Milays Quinonez Manyoma"/>
    <x v="10"/>
    <x v="89"/>
    <s v="Kr 39#38-04"/>
    <n v="341841"/>
    <n v="-76507278"/>
    <n v="4"/>
    <n v="377972"/>
    <n v="332554"/>
    <s v="18N"/>
    <x v="0"/>
    <s v="Talleres"/>
    <s v="Taller moto repuestos rios"/>
    <s v="Si"/>
    <s v="Brando arreondo"/>
    <s v="3134654971"/>
    <n v="10"/>
    <n v="0"/>
    <n v="0"/>
    <n v="0"/>
    <n v="0"/>
    <n v="2"/>
    <n v="2"/>
    <n v="0"/>
    <n v="0"/>
    <n v="6"/>
    <n v="6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14"/>
    <n v="0"/>
    <n v="0"/>
    <n v="0"/>
    <s v="No aplica"/>
    <n v="0"/>
    <n v="0"/>
    <x v="1"/>
    <s v="Usan limpido"/>
    <s v="Se le deja recomendaciones para evitar criaderos del zancudo transmisor del dengue"/>
    <s v=""/>
  </r>
  <r>
    <s v="d3acae78-84ed-4a78-a07e-e9c56c1ce546"/>
    <d v="2026-02-16T11:44:29"/>
    <d v="2026-02-16T13:25:28"/>
    <s v="Kr38#37-32"/>
    <x v="22"/>
    <d v="1899-12-30T11:36:00"/>
    <s v="Diana Milays Quinonez Manyoma"/>
    <x v="10"/>
    <x v="89"/>
    <s v="Kr38#37-32"/>
    <n v="341874"/>
    <n v="-76507606"/>
    <n v="4"/>
    <n v="378009"/>
    <n v="332518"/>
    <s v="18N"/>
    <x v="0"/>
    <s v="Talleres"/>
    <s v="Taller timo"/>
    <s v="Si"/>
    <s v="Diego montenegro"/>
    <s v="3182843996"/>
    <n v="15"/>
    <n v="0"/>
    <n v="0"/>
    <n v="0"/>
    <n v="0"/>
    <n v="1"/>
    <n v="1"/>
    <n v="0"/>
    <n v="0"/>
    <n v="4"/>
    <n v="4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s v="No aplica"/>
    <n v="0"/>
    <n v="0"/>
    <x v="1"/>
    <s v="No dejsn nada als entermiere"/>
    <s v="Se le deja recomendaciones para evitar criaderos del zancudo transmisor del dengue"/>
    <s v=""/>
  </r>
  <r>
    <s v="24a7e7bf-8fb0-420a-8e95-19af50538304"/>
    <d v="2026-02-16T11:29:38"/>
    <d v="2026-02-16T13:25:23"/>
    <s v="Cl37#39-132"/>
    <x v="22"/>
    <d v="1899-12-30T11:21:00"/>
    <s v="Diana Milays Quinonez Manyoma"/>
    <x v="10"/>
    <x v="89"/>
    <s v="Cl37#39-132"/>
    <n v="3418015"/>
    <n v="-76508577"/>
    <n v="3"/>
    <n v="377929"/>
    <n v="332410"/>
    <s v="18N"/>
    <x v="1"/>
    <s v="Instituciones religiosas"/>
    <s v="Iglesia ministerios internacional Rios de agua viva"/>
    <s v="Si"/>
    <s v="Ana isabel leon"/>
    <s v="3187952055"/>
    <n v="3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ea37a471-8766-4097-9262-13eed6f4d365"/>
    <d v="2026-02-16T11:01:22"/>
    <d v="2026-02-16T13:25:18"/>
    <s v="K 39b#38-67"/>
    <x v="22"/>
    <d v="1899-12-30T10:52:00"/>
    <s v="Diana Milays Quinonez Manyoma"/>
    <x v="10"/>
    <x v="89"/>
    <s v="K 39b#38-67"/>
    <n v="3417438"/>
    <n v="-76507514"/>
    <n v="3"/>
    <n v="377865"/>
    <n v="332528"/>
    <s v="18N"/>
    <x v="2"/>
    <s v="Inst. Educativas Privadas"/>
    <s v="Liceo pedagogico laalegría de nini"/>
    <s v="Si"/>
    <s v="Mirian cortez"/>
    <s v="3148642180"/>
    <n v="7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Usan limpido"/>
    <s v="Se les dejan recomendaciones para evitar el criadero del zancudo transmisor del dengue y que por favor los tarros mantenerlos con tapa Y si los van a mantener sin tapa que por favor le apliquen límpido"/>
    <s v=""/>
  </r>
  <r>
    <s v="37b2dfc2-a7a9-4b8b-b0ed-2cb6a105449a"/>
    <d v="2026-02-16T10:32:02"/>
    <d v="2026-02-16T13:25:13"/>
    <s v="K39d#39-34"/>
    <x v="22"/>
    <d v="1899-12-30T10:30:00"/>
    <s v="Diana Milays Quinonez Manyoma"/>
    <x v="10"/>
    <x v="89"/>
    <s v="K39d#39-34"/>
    <n v="341633"/>
    <n v="-76507817"/>
    <n v="3"/>
    <n v="377742"/>
    <n v="332494"/>
    <s v="18N"/>
    <x v="1"/>
    <s v="Otras instituciones"/>
    <s v="Puestode saluď ántonio Nariño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2"/>
    <s v="00"/>
    <s v="No aplica"/>
    <s v=""/>
  </r>
  <r>
    <s v="3f4fcb6d-2cb1-4a14-a970-c74e8d3943bc"/>
    <d v="2026-02-16T10:29:19"/>
    <d v="2026-02-16T13:25:08"/>
    <s v="Cr39d#39_36"/>
    <x v="22"/>
    <d v="1899-12-30T10:16:00"/>
    <s v="Diana Milays Quinonez Manyoma"/>
    <x v="10"/>
    <x v="89"/>
    <s v="Cr39d#39_36"/>
    <n v="3416254"/>
    <n v="-76507779"/>
    <n v="3"/>
    <n v="377734"/>
    <n v="332498"/>
    <s v="18N"/>
    <x v="2"/>
    <s v="Inst. Educativas Públicas"/>
    <s v="Institucion educstiva tecnico donsl rodrigo tafur  sede jose.maria carbonel"/>
    <s v="Si"/>
    <s v="Gloria mulato"/>
    <s v="3148591200"/>
    <n v="250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13"/>
    <n v="0"/>
    <n v="0"/>
    <n v="0"/>
    <s v="No aplica"/>
    <n v="0"/>
    <n v="0"/>
    <x v="1"/>
    <s v="Usan limpido"/>
    <s v="Se le deja recomendaciones para evitar criaderos del zancudo transmisor del dengue"/>
    <s v=""/>
  </r>
  <r>
    <s v="8aaac7cb-6039-415c-b1db-e146b07dbf0f"/>
    <d v="2026-02-16T10:11:00"/>
    <d v="2026-02-16T13:25:03"/>
    <s v="Kr39d#39-44"/>
    <x v="22"/>
    <d v="1899-12-30T10:07:00"/>
    <s v="Diana Milays Quinonez Manyoma"/>
    <x v="10"/>
    <x v="89"/>
    <s v="Kr39d#39-44"/>
    <n v="3415921"/>
    <n v="-76507869"/>
    <n v="3"/>
    <n v="377697"/>
    <n v="332488"/>
    <s v="18N"/>
    <x v="1"/>
    <s v="Otras instituciones"/>
    <s v="Casa cural parroquia santo evsngelio"/>
    <s v="Si"/>
    <s v="Jaime bonilla"/>
    <s v="3162827164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6172ea47-62bf-4954-bd68-2b1f4f0d8dc2"/>
    <d v="2026-02-16T10:01:23"/>
    <d v="2026-02-16T13:24:57"/>
    <s v="Kr 39d #39 ,-42"/>
    <x v="22"/>
    <d v="1899-12-30T09:40:00"/>
    <s v="Diana Milays Quinonez Manyoma"/>
    <x v="10"/>
    <x v="89"/>
    <s v="Kr 39d #39 ,-42"/>
    <n v="3415754"/>
    <n v="-76507635"/>
    <n v="15"/>
    <n v="377679"/>
    <n v="332514"/>
    <s v="18N"/>
    <x v="1"/>
    <s v="Otras instituciones"/>
    <s v="Comedor comunitario cecan"/>
    <s v="Si"/>
    <s v="Gloria lopez"/>
    <s v="3195497019"/>
    <n v="6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Fumigan"/>
    <s v="Se le deja recomendaciones para evitar criaderos del zancudo transmisor del dengue"/>
    <s v=""/>
  </r>
  <r>
    <s v="eb534046-9e6e-4052-aed6-8f6ab0864924"/>
    <d v="2026-02-16T09:39:51"/>
    <d v="2026-02-16T13:24:53"/>
    <s v="Kr 40a#38-38"/>
    <x v="22"/>
    <d v="1899-12-30T09:21:00"/>
    <s v="Diana Milays Quinonez Manyoma"/>
    <x v="10"/>
    <x v="89"/>
    <s v="Kr 40a#38-38"/>
    <n v="3416018"/>
    <n v="-76509427"/>
    <n v="3"/>
    <n v="377708"/>
    <n v="332315"/>
    <s v="18N"/>
    <x v="2"/>
    <s v="Inst. Educativas Públicas"/>
    <s v="Colegio Donald Tafur sede Antonio Nariño"/>
    <s v="Si"/>
    <s v="Carmen stella Alzate"/>
    <s v="3164695637"/>
    <n v="540"/>
    <n v="0"/>
    <n v="0"/>
    <n v="0"/>
    <n v="0"/>
    <n v="0"/>
    <n v="0"/>
    <n v="0"/>
    <n v="0"/>
    <n v="0"/>
    <n v="0"/>
    <n v="0"/>
    <n v="0"/>
    <n v="12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24"/>
    <n v="0"/>
    <n v="0"/>
    <n v="0"/>
    <s v="No aplica"/>
    <n v="0"/>
    <n v="0"/>
    <x v="1"/>
    <s v="Usan limpido"/>
    <s v="Se le deja recomendaciones para evitar criaderos del zancudo transmisor del dengue"/>
    <s v=""/>
  </r>
  <r>
    <s v="cd1d4572-ab5d-4d00-8450-51d50dfb9f42"/>
    <d v="2026-02-16T12:26:37"/>
    <d v="2026-02-16T12:30:37"/>
    <s v="K.72 R.#  28 E 2 - 16"/>
    <x v="22"/>
    <d v="1899-12-30T12:13:00"/>
    <s v="Hector Escobar Osorio"/>
    <x v="8"/>
    <x v="92"/>
    <s v="K.72 R.#  28 E 2 - 16"/>
    <n v="3421332"/>
    <n v="-76494582"/>
    <n v="2"/>
    <n v="378293"/>
    <n v="333966"/>
    <s v="18N"/>
    <x v="2"/>
    <s v="Inst. Educativas Privadas"/>
    <s v="Liceo moderno  . Los robles bachillerato"/>
    <s v="Si"/>
    <s v="William . Martínez"/>
    <s v="3148344331"/>
    <n v="1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s v="No aplica"/>
    <n v="0"/>
    <n v="0"/>
    <x v="1"/>
    <s v="Ninguna"/>
    <s v="No aplica"/>
    <s v=""/>
  </r>
  <r>
    <s v="85352bea-843c-4ffa-94da-11b183bea2d2"/>
    <d v="2026-02-16T11:52:23"/>
    <d v="2026-02-16T12:30:31"/>
    <s v="K  28 E  #.72:T - 111"/>
    <x v="22"/>
    <d v="1899-12-30T11:41:00"/>
    <s v="Hector Escobar Osorio"/>
    <x v="8"/>
    <x v="93"/>
    <s v="K  28 E  #.72:T - 111"/>
    <n v="3419323"/>
    <n v="-76493948"/>
    <n v="3"/>
    <n v="378071"/>
    <n v="334036"/>
    <s v="18N"/>
    <x v="1"/>
    <s v="Otras instituciones"/>
    <s v="Funeraria . Trujillo"/>
    <s v="Si"/>
    <s v="Damayra borrego"/>
    <s v="3016764087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5"/>
    <n v="0"/>
    <n v="0"/>
    <n v="0"/>
    <n v="2"/>
    <n v="0"/>
    <n v="0"/>
    <n v="0"/>
    <s v="No aplica"/>
    <n v="0"/>
    <n v="0"/>
    <x v="1"/>
    <s v="Ninguna"/>
    <s v="No aplica"/>
    <s v=""/>
  </r>
  <r>
    <s v="59a01983-1df2-4983-91f0-780495fe9526"/>
    <d v="2026-02-16T11:09:21"/>
    <d v="2026-02-16T12:30:24"/>
    <s v="C. 72  T 1  #. 28 E 04"/>
    <x v="22"/>
    <d v="1899-12-30T10:56:00"/>
    <s v="Hector Escobar Osorio"/>
    <x v="8"/>
    <x v="92"/>
    <s v="C. 72  T 1  #. 28 E 04"/>
    <n v="3420826"/>
    <n v="-76493716"/>
    <n v="2"/>
    <n v="378237"/>
    <n v="334062"/>
    <s v="18N"/>
    <x v="1"/>
    <s v="Otras instituciones"/>
    <s v="Comedor comunitario . El  poblado  2"/>
    <s v="Si"/>
    <s v="Lucía . Montaño"/>
    <s v="3218784234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Ninguna"/>
    <s v="No aplica"/>
    <s v=""/>
  </r>
  <r>
    <s v="ba06ebdf-c14f-4551-9b0d-431c6701e0b8"/>
    <d v="2026-02-16T10:46:01"/>
    <d v="2026-02-16T12:30:18"/>
    <s v="K.28 E . #.72 T 1 - 10"/>
    <x v="22"/>
    <d v="1899-12-30T10:41:00"/>
    <s v="Hector Escobar Osorio"/>
    <x v="8"/>
    <x v="93"/>
    <s v="K.28 E . #.72 T 1 - 10"/>
    <n v="3421228"/>
    <n v="-76493462"/>
    <n v="2"/>
    <n v="378282"/>
    <n v="334090"/>
    <s v="18N"/>
    <x v="1"/>
    <s v="Instituciones religiosas"/>
    <s v="Capilla . SanJerónimo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377e2aa0-de5f-409d-9d92-89da00b23734"/>
    <d v="2026-02-16T10:39:30"/>
    <d v="2026-02-16T12:30:12"/>
    <s v="K.28.E.#  72 T 1 - 02"/>
    <x v="22"/>
    <d v="1899-12-30T10:30:00"/>
    <s v="Hector Escobar Osorio"/>
    <x v="8"/>
    <x v="93"/>
    <s v="K.28.E.#  72 T 1 - 02"/>
    <n v="3421025"/>
    <n v="-76493403"/>
    <n v="2"/>
    <n v="378259"/>
    <n v="334097"/>
    <s v="18N"/>
    <x v="1"/>
    <s v="Otras instituciones"/>
    <s v="Sede.Comunal . Poblado . 2"/>
    <s v="Si"/>
    <s v="Isabel . Alvarez"/>
    <s v="3233238152"/>
    <n v="1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69b4f287-1f3f-43e0-bd47-5949b3db0643"/>
    <d v="2026-02-16T10:19:06"/>
    <d v="2026-02-16T12:30:04"/>
    <s v="C.72 P   #  28;D 4 +  36"/>
    <x v="22"/>
    <d v="1899-12-30T10:00:00"/>
    <s v="Hector Escobar Osorio"/>
    <x v="8"/>
    <x v="92"/>
    <s v="C.72 P   #  28;D 4 +  36"/>
    <n v="3422315"/>
    <n v="-7649412"/>
    <n v="2"/>
    <n v="378402"/>
    <n v="334017"/>
    <s v="18N"/>
    <x v="2"/>
    <s v="Hogares de bienestar familiar"/>
    <s v="Hogar infantil . Aranjuez"/>
    <s v="Si"/>
    <s v="Diana . Lugo"/>
    <s v="3183243116"/>
    <n v="1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0"/>
    <n v="0"/>
    <n v="0"/>
    <n v="0"/>
    <n v="0"/>
    <n v="0"/>
    <n v="0"/>
    <s v="No aplica"/>
    <n v="0"/>
    <n v="0"/>
    <x v="1"/>
    <s v="Ninguna"/>
    <s v="No aplica"/>
    <s v=""/>
  </r>
  <r>
    <s v="c1ac0023-5cb4-4ece-a53c-2c0d9276e052"/>
    <d v="2026-02-16T09:53:04"/>
    <d v="2026-02-16T12:29:57"/>
    <s v="Trs . 28 F.#:  72 L - 1 - 07"/>
    <x v="22"/>
    <d v="1899-12-30T09:43:00"/>
    <s v="Hector Escobar Osorio"/>
    <x v="8"/>
    <x v="92"/>
    <s v="Trs . 28 F.#:  72 L - 1 - 07"/>
    <n v="3422927"/>
    <n v="-7649557"/>
    <n v="2"/>
    <n v="378470"/>
    <n v="333856"/>
    <s v="18N"/>
    <x v="2"/>
    <s v="Hogares de bienestar familiar"/>
    <s v="Hogar comunitario.. los ositos . Melosos"/>
    <s v="Si"/>
    <s v="Zumilda  . Meneces"/>
    <s v="3176658927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s v="No aplica"/>
    <n v="0"/>
    <n v="0"/>
    <x v="1"/>
    <s v="Ninguna"/>
    <s v="No aplica"/>
    <s v=""/>
  </r>
  <r>
    <s v="6ca1e035-3e6e-4f30-944a-cef39531cd8f"/>
    <d v="2026-02-16T09:03:55"/>
    <d v="2026-02-16T12:29:48"/>
    <s v="C  72 L - 1  k 28 E - 4"/>
    <x v="22"/>
    <d v="1899-12-30T08:54:00"/>
    <s v="Hector Escobar Osorio"/>
    <x v="8"/>
    <x v="92"/>
    <s v="C  72 L - 1  k 28 E - 4"/>
    <n v="342156"/>
    <n v="-7649559"/>
    <n v="2"/>
    <n v="378319"/>
    <n v="333854"/>
    <s v="18N"/>
    <x v="1"/>
    <s v="Centros de recreación"/>
    <s v="Parque  . Los robles"/>
    <s v="Si"/>
    <s v="Nadie"/>
    <s v="0"/>
    <n v="70"/>
    <n v="0"/>
    <n v="0"/>
    <n v="0"/>
    <n v="0"/>
    <n v="0"/>
    <n v="0"/>
    <n v="0"/>
    <n v="0"/>
    <n v="6"/>
    <n v="6"/>
    <n v="3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3"/>
    <n v="0"/>
    <n v="0"/>
    <s v="No aplica"/>
    <n v="0"/>
    <n v="0"/>
    <x v="4"/>
    <s v="Ninguna"/>
    <s v="No aplica"/>
    <s v="https://five.epicollect.net/api/media/control-larvario-en-lch-etv-2026?type=photo&amp;format=entry_original&amp;name=6ca1e035-3e6e-4f30-944a-cef39531cd8f_1771250493.jpg"/>
  </r>
  <r>
    <s v="fdf0deff-0771-4ed8-9308-b9db0c71cf4d"/>
    <d v="2026-02-16T08:48:19"/>
    <d v="2026-02-16T12:29:42"/>
    <s v="C 72  K.#.28  E - 3 - 16"/>
    <x v="22"/>
    <d v="1899-12-30T08:40:00"/>
    <s v="Hector Escobar Osorio"/>
    <x v="8"/>
    <x v="94"/>
    <s v="C 72  K.#.28  E - 3 - 16"/>
    <n v="3422352"/>
    <n v="-76496263"/>
    <n v="2"/>
    <n v="378406"/>
    <n v="333779"/>
    <s v="18N"/>
    <x v="2"/>
    <s v="Hogares de bienestar familiar"/>
    <s v="Hogar comunitario . Los traviesos"/>
    <s v="Si"/>
    <s v="Gloria..Tovar"/>
    <s v="3117302066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Ninguna"/>
    <s v="No aplica"/>
    <s v=""/>
  </r>
  <r>
    <s v="1d8cace3-dd8c-4584-a2ab-1a4a81704ceb"/>
    <d v="2026-02-16T08:30:13"/>
    <d v="2026-02-16T12:29:34"/>
    <s v="K.28 F #  72 L - 79"/>
    <x v="22"/>
    <d v="1899-12-30T08:04:00"/>
    <s v="Hector Escobar Osorio"/>
    <x v="8"/>
    <x v="90"/>
    <s v="K.28 F #  72 L - 79"/>
    <n v="3420955"/>
    <n v="-76496357"/>
    <n v="4"/>
    <n v="378252"/>
    <n v="333768"/>
    <s v="18N"/>
    <x v="1"/>
    <s v="Otras instituciones"/>
    <s v="Fundación . Carvajal . Sede.. poblado"/>
    <s v="Si"/>
    <s v="Erika . Torijano"/>
    <s v="3207267008"/>
    <n v="125"/>
    <n v="2"/>
    <n v="2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3"/>
    <n v="0"/>
    <n v="0"/>
    <n v="0"/>
    <s v="No aplica"/>
    <n v="0"/>
    <n v="0"/>
    <x v="1"/>
    <s v="Ninguna"/>
    <s v="No aplica"/>
    <s v=""/>
  </r>
  <r>
    <s v="a0bfc975-3745-4c9a-b83a-9c780c5957a3"/>
    <d v="2026-02-16T12:25:45"/>
    <d v="2026-02-16T12:26:53"/>
    <s v="Cl 72 R # 28 E 2 - 62"/>
    <x v="22"/>
    <d v="1899-12-30T12:18:00"/>
    <s v="Fainory Santa Gallego"/>
    <x v="8"/>
    <x v="92"/>
    <s v="Cl 72 R # 28 E 2 - 62"/>
    <n v="3421168"/>
    <n v="-76494992"/>
    <n v="4"/>
    <n v="378275"/>
    <n v="333920"/>
    <s v="18N"/>
    <x v="2"/>
    <s v="Inst. Educativas Privadas"/>
    <s v="Liceo  moderno  los Robles primaria"/>
    <s v="Si"/>
    <s v="William  martinez"/>
    <s v="3148344331"/>
    <n v="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54fed1f9-642f-4002-8212-bd31503bc255"/>
    <d v="2026-02-16T12:18:13"/>
    <d v="2026-02-16T12:26:47"/>
    <s v="Cl 72 R #28 E 2 -42"/>
    <x v="22"/>
    <d v="1899-12-30T11:56:00"/>
    <s v="Fainory Santa Gallego"/>
    <x v="8"/>
    <x v="92"/>
    <s v="Cl 72 R #28 E 2 -42"/>
    <n v="3421252"/>
    <n v="-76494959"/>
    <n v="16"/>
    <n v="378284"/>
    <n v="333924"/>
    <s v="18N"/>
    <x v="2"/>
    <s v="Hogares de bienestar familiar"/>
    <s v="Hogar I.C.B.F  El Oso Meloso"/>
    <s v="Si"/>
    <s v="Luz Marina sanchez"/>
    <s v="3128850352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87cdbc15-9c3f-4692-b754-18822ab00aa1"/>
    <d v="2026-02-16T11:56:37"/>
    <d v="2026-02-16T12:26:42"/>
    <s v="Kr28 E5 # 72 T 22"/>
    <x v="22"/>
    <d v="1899-12-30T11:36:00"/>
    <s v="Fainory Santa Gallego"/>
    <x v="8"/>
    <x v="93"/>
    <s v="Kr28 E5 # 72 T 22"/>
    <n v="3419911"/>
    <n v="-76494641"/>
    <n v="4"/>
    <n v="378136"/>
    <n v="333959"/>
    <s v="18N"/>
    <x v="2"/>
    <s v="Hogares de bienestar familiar"/>
    <s v="Hogar I.C.B.F.  Los Capullitos"/>
    <s v="Si"/>
    <s v="Adriana  Patricia  Arroyave"/>
    <s v="3117314705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c009c07a-e4a2-42ea-8978-60e66c7f7c8b"/>
    <d v="2026-02-16T11:36:30"/>
    <d v="2026-02-16T12:26:37"/>
    <s v="Cl 72 U Con kr 28 E 3"/>
    <x v="22"/>
    <d v="1899-12-30T11:27:00"/>
    <s v="Fainory Santa Gallego"/>
    <x v="8"/>
    <x v="93"/>
    <s v="Cl 72 U Con kr 28 E 3"/>
    <n v="3419655"/>
    <n v="-76493539"/>
    <n v="3"/>
    <n v="378108"/>
    <n v="334081"/>
    <s v="18N"/>
    <x v="1"/>
    <s v="Otras instituciones"/>
    <s v="Separador  Vial"/>
    <s v="Si"/>
    <s v="Nadie"/>
    <s v="0"/>
    <n v="100"/>
    <n v="0"/>
    <n v="0"/>
    <n v="0"/>
    <n v="0"/>
    <n v="0"/>
    <n v="0"/>
    <n v="0"/>
    <n v="0"/>
    <n v="12"/>
    <n v="1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2"/>
    <n v="6"/>
    <n v="0"/>
    <n v="12"/>
    <s v="No aplica"/>
    <n v="0"/>
    <n v="0"/>
    <x v="4"/>
    <s v="Ninguna"/>
    <s v="No aplica"/>
    <s v="https://five.epicollect.net/api/media/control-larvario-en-lch-etv-2026?type=photo&amp;format=entry_original&amp;name=c009c07a-e4a2-42ea-8978-60e66c7f7c8b_1771259550.jpg"/>
  </r>
  <r>
    <s v="8fe3f7d5-11c6-498e-a2c1-57adcdd28443"/>
    <d v="2026-02-16T11:27:39"/>
    <d v="2026-02-16T12:26:32"/>
    <s v="Cl 72 U # 28 E 3- 06"/>
    <x v="22"/>
    <d v="1899-12-30T11:18:00"/>
    <s v="Fainory Santa Gallego"/>
    <x v="8"/>
    <x v="93"/>
    <s v="Cl 72 U # 28 E 3- 06"/>
    <n v="3419705"/>
    <n v="-7649356"/>
    <n v="8"/>
    <n v="378113"/>
    <n v="334079"/>
    <s v="18N"/>
    <x v="1"/>
    <s v="Instituciones religiosas"/>
    <s v="Iglesia Cristiana Vida Nueva"/>
    <s v="Si"/>
    <s v="Martha  palacio"/>
    <s v="0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35182b3a-d10f-4239-826c-768b498a2e9c"/>
    <d v="2026-02-16T11:15:25"/>
    <d v="2026-02-16T12:26:26"/>
    <s v="Kr 28 E 2 # 72 S 02"/>
    <x v="22"/>
    <d v="1899-12-30T10:40:00"/>
    <s v="Fainory Santa Gallego"/>
    <x v="8"/>
    <x v="92"/>
    <s v="Kr 28 E 2 # 72 S 02"/>
    <n v="3420807"/>
    <n v="-76494197"/>
    <n v="3"/>
    <n v="378235"/>
    <n v="334008"/>
    <s v="18N"/>
    <x v="2"/>
    <s v="Inst. Educativas Públicas"/>
    <s v="Institución educativa  técnico  industrial  Luz Haydee Guerrero  Molina"/>
    <s v="Si"/>
    <s v="Luis  Alberto Barona"/>
    <s v="3115966405"/>
    <n v="750"/>
    <n v="4"/>
    <n v="4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5"/>
    <n v="0"/>
    <n v="0"/>
    <n v="0"/>
    <s v="No aplica"/>
    <n v="0"/>
    <n v="0"/>
    <x v="1"/>
    <s v="Límpido"/>
    <s v="No aplica"/>
    <s v=""/>
  </r>
  <r>
    <s v="4172beac-969d-412a-8817-5b84e6d2304b"/>
    <d v="2026-02-16T10:39:56"/>
    <d v="2026-02-16T12:26:21"/>
    <s v="Cl 72 T # 28 D 4 - 21"/>
    <x v="22"/>
    <d v="1899-12-30T10:30:00"/>
    <s v="Fainory Santa Gallego"/>
    <x v="8"/>
    <x v="90"/>
    <s v="Cl 72 T # 28 D 4 - 21"/>
    <n v="3421495"/>
    <n v="-76493322"/>
    <n v="3"/>
    <n v="378311"/>
    <n v="334106"/>
    <s v="18N"/>
    <x v="1"/>
    <s v="Otras instituciones"/>
    <s v="Telefónica El Poblado"/>
    <s v="Si"/>
    <s v="Yarleidy  Calimeño"/>
    <s v="3128581372"/>
    <n v="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dc113d81-99a9-457d-bdd3-e6f227b691fa"/>
    <d v="2026-02-16T10:23:08"/>
    <d v="2026-02-16T12:26:16"/>
    <s v="Cl 72 Q # 28 D⁴ -12"/>
    <x v="22"/>
    <d v="1899-12-30T09:57:00"/>
    <s v="Fainory Santa Gallego"/>
    <x v="8"/>
    <x v="92"/>
    <s v="Cl 72 Q # 28 D⁴ -12"/>
    <n v="3422317"/>
    <n v="-764937"/>
    <n v="28"/>
    <n v="378402"/>
    <n v="334064"/>
    <s v="18N"/>
    <x v="2"/>
    <s v="Inst. Educativas Privadas"/>
    <s v="Fundación  Vencedores del mañana"/>
    <s v="Si"/>
    <s v="María  del Carmen Garcia"/>
    <s v="3166379977"/>
    <n v="2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157e74d4-1cc5-41ab-8923-a10296c85251"/>
    <d v="2026-02-16T12:13:40"/>
    <d v="2026-02-16T12:13:47"/>
    <s v="K 4 N # 71i10"/>
    <x v="22"/>
    <d v="1899-12-30T12:09:00"/>
    <s v="Magaly Guerrero Chicangan"/>
    <x v="1"/>
    <x v="95"/>
    <s v="K 4 N # 71i10"/>
    <n v="349058"/>
    <n v="-76497185"/>
    <n v="2"/>
    <n v="385951"/>
    <n v="333688"/>
    <s v="18N"/>
    <x v="0"/>
    <s v="Vulcanizadoras"/>
    <s v="Vulcanizadora lares"/>
    <s v="Si"/>
    <s v="Jose alvaro gallego"/>
    <s v="3102848855"/>
    <n v="25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s v="No aplica"/>
    <n v="0"/>
    <n v="0"/>
    <x v="1"/>
    <s v="Cambio de agua periódicamente"/>
    <s v="No se evidencia criaderos del zancudo transmisor del dengue se deja las respectivas recomendaciones"/>
    <s v=""/>
  </r>
  <r>
    <s v="0f4940c2-5122-45c8-bdac-d39302f0720e"/>
    <d v="2026-02-16T12:03:23"/>
    <d v="2026-02-16T12:03:30"/>
    <s v="Kr 4n # 71i2-26"/>
    <x v="22"/>
    <d v="1899-12-30T11:59:00"/>
    <s v="Eliana Andrea Lopez Marin"/>
    <x v="1"/>
    <x v="91"/>
    <s v="Kr 4n # 71i2-26"/>
    <n v="3491197"/>
    <n v="-76496804"/>
    <n v="4"/>
    <n v="386019"/>
    <n v="333731"/>
    <s v="18N"/>
    <x v="1"/>
    <s v="Otras instituciones"/>
    <s v="Floristería dímelo con flores"/>
    <s v="Si"/>
    <s v="Wilson cruz"/>
    <s v="3214612500"/>
    <n v="10"/>
    <n v="0"/>
    <n v="0"/>
    <n v="0"/>
    <n v="0"/>
    <n v="0"/>
    <n v="0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8"/>
    <n v="0"/>
    <n v="0"/>
    <n v="0"/>
    <s v="No aplica"/>
    <n v="0"/>
    <n v="0"/>
    <x v="1"/>
    <s v="Ninguna"/>
    <s v="No aplica"/>
    <s v=""/>
  </r>
  <r>
    <s v="40a8e128-ab98-40ab-a9b2-73b13ca50a5a"/>
    <d v="2026-02-16T11:58:48"/>
    <d v="2026-02-16T11:59:56"/>
    <s v="K 4N # 72N00"/>
    <x v="22"/>
    <d v="1899-12-30T11:49:00"/>
    <s v="Magaly Guerrero Chicangan"/>
    <x v="1"/>
    <x v="91"/>
    <s v="K 4N # 72N00"/>
    <n v="3491297"/>
    <n v="-76496638"/>
    <n v="1"/>
    <n v="386030"/>
    <n v="333749"/>
    <s v="18N"/>
    <x v="1"/>
    <s v="Viveros"/>
    <s v="Vivero floralia"/>
    <s v="Si"/>
    <s v="Nathali belalcazar"/>
    <s v="3014716511"/>
    <n v="2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1"/>
    <n v="1"/>
    <n v="0"/>
    <n v="0"/>
    <n v="2"/>
    <n v="2"/>
    <n v="0"/>
    <n v="0"/>
    <n v="3"/>
    <n v="3"/>
    <n v="0"/>
    <n v="0"/>
    <n v="8"/>
    <n v="0"/>
    <n v="0"/>
    <n v="0"/>
    <s v="No aplica"/>
    <n v="0"/>
    <n v="0"/>
    <x v="1"/>
    <s v="Buenas medidas de control"/>
    <s v="No se encuentran criaderos positivos del zancudo transmisor del dengue se deja  las respectivas recomendaciones"/>
    <s v=""/>
  </r>
  <r>
    <s v="cfe88da6-7415-4134-ad84-799205d300a2"/>
    <d v="2026-02-16T11:36:02"/>
    <d v="2026-02-16T11:59:51"/>
    <s v="K 4N # 72B35"/>
    <x v="22"/>
    <d v="1899-12-30T11:33:00"/>
    <s v="Magaly Guerrero Chicangan"/>
    <x v="1"/>
    <x v="91"/>
    <s v="K 4N # 72B35"/>
    <n v="349295"/>
    <n v="-7649564"/>
    <n v="1"/>
    <n v="386212"/>
    <n v="333860"/>
    <s v="18N"/>
    <x v="1"/>
    <s v="Instituciones religiosas"/>
    <s v="Iglesia cristiana Jesús rey de las naciones"/>
    <s v="Si"/>
    <s v="Berta Lucía"/>
    <s v="3236588654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00"/>
    <s v="Se deja las respectivas recomendaciones para evitar criaderos del zancudo transmisor del dengue"/>
    <s v=""/>
  </r>
  <r>
    <s v="5197fd73-15b5-4884-9d35-1a5241087851"/>
    <d v="2026-02-16T11:54:41"/>
    <d v="2026-02-16T11:54:47"/>
    <s v="Cl 9-0e. #51-18"/>
    <x v="22"/>
    <d v="1899-12-30T11:50:00"/>
    <s v="Violet Jaramillo Valencia"/>
    <x v="9"/>
    <x v="96"/>
    <s v="Cl 9-0e. #51-18"/>
    <n v="3415562"/>
    <n v="-76559867"/>
    <n v="4"/>
    <n v="377667"/>
    <n v="326710"/>
    <s v="18N"/>
    <x v="1"/>
    <s v="Otras instituciones"/>
    <s v="Comedor Comunitario  Sirviendo con Amor"/>
    <s v="Si"/>
    <s v="Amalfi.  Andrade.Perez"/>
    <s v="3128194667"/>
    <n v="9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e575adf6-e85c-473b-8d2b-08ad5e020ecd"/>
    <d v="2026-02-16T11:45:55"/>
    <d v="2026-02-16T11:46:01"/>
    <s v="Kra  51. # 7-42"/>
    <x v="22"/>
    <d v="1899-12-30T11:42:00"/>
    <s v="Violet Jaramillo Valencia"/>
    <x v="9"/>
    <x v="97"/>
    <s v="Kra  51. # 7-42"/>
    <n v="3415996"/>
    <n v="-76558841"/>
    <n v="3"/>
    <n v="377715"/>
    <n v="326824"/>
    <s v="18N"/>
    <x v="0"/>
    <s v="Vulcanizadoras"/>
    <s v="Vulcanizadora. Villaquiran"/>
    <s v="Si"/>
    <s v="Henrry.  Villaquiran"/>
    <s v="3173097104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e575adf6-e85c-473b-8d2b-08ad5e020ecd_1771260351.jpg"/>
  </r>
  <r>
    <s v="603fd512-6d9d-46d4-851e-a1564814d04a"/>
    <d v="2026-02-16T11:43:55"/>
    <d v="2026-02-16T11:44:11"/>
    <s v="Kr 4n Cl 72b esquina"/>
    <x v="22"/>
    <d v="1899-12-30T11:39:00"/>
    <s v="Eliana Andrea Lopez Marin"/>
    <x v="1"/>
    <x v="91"/>
    <s v="Kr 4n Cl 72b esquina"/>
    <n v="3491961"/>
    <n v="-76496184"/>
    <n v="5"/>
    <n v="386103"/>
    <n v="333800"/>
    <s v="18N"/>
    <x v="1"/>
    <s v="Parqueaderos"/>
    <s v="Parqueadero floralia"/>
    <s v="Si"/>
    <s v="David araujo"/>
    <s v="317321190"/>
    <n v="5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3"/>
    <s v="No aplica"/>
    <n v="0"/>
    <n v="0"/>
    <x v="1"/>
    <s v="Ninguna"/>
    <s v="No aplica"/>
    <s v=""/>
  </r>
  <r>
    <s v="b3e2a8e5-343c-40e8-a7cb-cd89da1f5016"/>
    <d v="2026-02-16T11:29:19"/>
    <d v="2026-02-16T11:44:07"/>
    <s v="CL72c # 3bn -57"/>
    <x v="22"/>
    <d v="1899-12-30T11:26:00"/>
    <s v="Eliana Andrea Lopez Marin"/>
    <x v="1"/>
    <x v="91"/>
    <s v="CL72c # 3bn -57"/>
    <n v="3492692"/>
    <n v="-76494754"/>
    <n v="11"/>
    <n v="386184"/>
    <n v="333959"/>
    <s v="18N"/>
    <x v="3"/>
    <s v="Instituciones de salud"/>
    <s v="Ips floralia 1"/>
    <s v="Si"/>
    <s v="Juan José zuleta"/>
    <s v="3216789508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106d0e20-b9ea-4a32-aefb-1f6573244851"/>
    <d v="2026-02-16T11:35:31"/>
    <d v="2026-02-16T11:35:37"/>
    <s v="Kra 51. con Cl 7 esquina"/>
    <x v="22"/>
    <d v="1899-12-30T11:32:00"/>
    <s v="Violet Jaramillo Valencia"/>
    <x v="9"/>
    <x v="87"/>
    <s v="Kra 51. con Cl 7 esquina"/>
    <n v="3415355"/>
    <n v="-76559468"/>
    <n v="3"/>
    <n v="377644"/>
    <n v="326755"/>
    <s v="18N"/>
    <x v="0"/>
    <s v="Vulcanizadoras"/>
    <s v="Vulcanizadora."/>
    <s v="Si"/>
    <s v="Sandra. Arena"/>
    <s v="3187264891"/>
    <n v="2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0"/>
    <n v="0"/>
    <n v="0"/>
    <s v="No aplica"/>
    <n v="0"/>
    <n v="0"/>
    <x v="1"/>
    <s v="Ninguna"/>
    <s v="No aplica"/>
    <s v=""/>
  </r>
  <r>
    <s v="a27e1e39-f54b-45d1-a8d5-14b86def9e73"/>
    <d v="2026-02-16T11:24:03"/>
    <d v="2026-02-16T11:24:10"/>
    <s v="Kra 52.  #12-Boe-35"/>
    <x v="22"/>
    <d v="1899-12-30T11:19:00"/>
    <s v="Violet Jaramillo Valencia"/>
    <x v="9"/>
    <x v="98"/>
    <s v="Kra 52.  #12-Boe-35"/>
    <n v="3417889"/>
    <n v="-76562332"/>
    <n v="8"/>
    <n v="377925"/>
    <n v="326437"/>
    <s v="18N"/>
    <x v="1"/>
    <s v="Otras instituciones"/>
    <s v="Comedor Comunitario Llamados a la mesa 2"/>
    <s v="Si"/>
    <s v="Alexander. Carvajal"/>
    <s v="3154735777"/>
    <n v="50"/>
    <n v="0"/>
    <n v="0"/>
    <n v="0"/>
    <n v="0"/>
    <n v="0"/>
    <n v="0"/>
    <n v="0"/>
    <n v="0"/>
    <n v="0"/>
    <n v="0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Ninguna"/>
    <s v="No aplica"/>
    <s v=""/>
  </r>
  <r>
    <s v="9791d598-4856-42a1-aa1d-b6313bb56269"/>
    <d v="2026-02-16T11:15:41"/>
    <d v="2026-02-16T11:15:47"/>
    <s v="C72C # 3BN53"/>
    <x v="22"/>
    <d v="1899-12-30T11:11:00"/>
    <s v="Magaly Guerrero Chicangan"/>
    <x v="1"/>
    <x v="91"/>
    <s v="C72C # 3BN53"/>
    <n v="3492547"/>
    <n v="-76495071"/>
    <n v="3"/>
    <n v="386168"/>
    <n v="333924"/>
    <s v="18N"/>
    <x v="1"/>
    <s v="Otras instituciones"/>
    <s v="Caseta adulto mayor centro vida"/>
    <s v="Si"/>
    <s v="Yuliani moran"/>
    <s v="3178667825"/>
    <n v="3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Usan límpido"/>
    <s v="No se encuentran criaderos positivos del zancudo transmisor del dengue, se dejan las recomendaciones pertinentes"/>
    <s v=""/>
  </r>
  <r>
    <s v="f05b10d3-2371-4bab-b59a-0b6d1c56934d"/>
    <d v="2026-02-16T11:12:52"/>
    <d v="2026-02-16T11:25:31"/>
    <s v="CL72c # 3bn-55"/>
    <x v="22"/>
    <d v="1899-12-30T11:06:00"/>
    <s v="Eliana Andrea Lopez Marin"/>
    <x v="1"/>
    <x v="91"/>
    <s v="CL72c # 3bn-55"/>
    <n v="3492692"/>
    <n v="-76494939"/>
    <n v="4"/>
    <n v="386184"/>
    <n v="333938"/>
    <s v="18N"/>
    <x v="2"/>
    <s v="Jardines infantiles"/>
    <s v="El carrusel del saber"/>
    <s v="Si"/>
    <s v="Fransis Viviana ospina"/>
    <s v="3155406908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1fd07b24-5439-40be-88e9-692bdb6809a9"/>
    <d v="2026-02-16T11:09:10"/>
    <d v="2026-02-16T11:09:16"/>
    <s v="C 72C # 3BN51"/>
    <x v="22"/>
    <d v="1899-12-30T11:02:00"/>
    <s v="Magaly Guerrero Chicangan"/>
    <x v="1"/>
    <x v="91"/>
    <s v="C 72C # 3BN51"/>
    <n v="3492828"/>
    <n v="-76494922"/>
    <n v="2"/>
    <n v="386199"/>
    <n v="333940"/>
    <s v="18N"/>
    <x v="1"/>
    <s v="Instalaciones deportivas"/>
    <s v="Polideportivo floralia"/>
    <s v="Si"/>
    <s v="Jimena bolañoz"/>
    <s v="3148455149"/>
    <n v="70"/>
    <n v="0"/>
    <n v="0"/>
    <n v="0"/>
    <n v="0"/>
    <n v="0"/>
    <n v="0"/>
    <n v="0"/>
    <n v="0"/>
    <n v="2"/>
    <n v="2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5"/>
    <n v="0"/>
    <n v="0"/>
    <n v="12"/>
    <n v="0"/>
    <n v="0"/>
    <n v="0"/>
    <s v="No aplica"/>
    <n v="0"/>
    <n v="0"/>
    <x v="1"/>
    <s v="Usan limpido"/>
    <s v="No se encontraron criaderos del zancudo transmisor del dengue"/>
    <s v=""/>
  </r>
  <r>
    <s v="10265815-10df-47da-93b6-b71742f03987"/>
    <d v="2026-02-16T11:04:21"/>
    <d v="2026-02-16T11:04:28"/>
    <s v="Cl 8-0e  #50D -45"/>
    <x v="22"/>
    <d v="1899-12-30T10:59:00"/>
    <s v="Violet Jaramillo Valencia"/>
    <x v="9"/>
    <x v="99"/>
    <s v="Cl 8-0e  #50D -45"/>
    <n v="3418394"/>
    <n v="-76559607"/>
    <n v="2"/>
    <n v="377980"/>
    <n v="326740"/>
    <s v="18N"/>
    <x v="2"/>
    <s v="Hogares de bienestar familiar"/>
    <s v="Hogar de Bienestar Los Babys"/>
    <s v="Si"/>
    <s v="Elizabeth. Perdomo"/>
    <s v="3148341688"/>
    <n v="14"/>
    <n v="0"/>
    <n v="0"/>
    <n v="0"/>
    <n v="0"/>
    <n v="0"/>
    <n v="0"/>
    <n v="0"/>
    <n v="0"/>
    <n v="0"/>
    <n v="0"/>
    <n v="0"/>
    <n v="0"/>
    <n v="4"/>
    <n v="4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8"/>
    <n v="0"/>
    <n v="0"/>
    <n v="0"/>
    <s v="No aplica"/>
    <n v="0"/>
    <n v="0"/>
    <x v="1"/>
    <s v="Ninguna"/>
    <s v="No aplica"/>
    <s v=""/>
  </r>
  <r>
    <s v="95811a78-f2f7-4450-99dc-11389710730a"/>
    <d v="2026-02-16T10:52:21"/>
    <d v="2026-02-16T10:53:15"/>
    <s v="Kra 51. No# 7-17"/>
    <x v="22"/>
    <d v="1899-12-30T10:45:00"/>
    <s v="Violet Jaramillo Valencia"/>
    <x v="9"/>
    <x v="87"/>
    <s v="Kra 51. No# 7-17"/>
    <n v="3417327"/>
    <n v="-7655947"/>
    <n v="11"/>
    <n v="377862"/>
    <n v="326755"/>
    <s v="18N"/>
    <x v="2"/>
    <s v="Hogares de bienestar familiar"/>
    <s v="Hogar Infantil I. c.B.F.   Lleras. Camargo"/>
    <s v="Si"/>
    <s v="Estefania. Silva"/>
    <s v="3045532819"/>
    <n v="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12"/>
    <n v="0"/>
    <n v="0"/>
    <n v="12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95811a78-f2f7-4450-99dc-11389710730a_1771257136.jpg"/>
  </r>
  <r>
    <s v="92f2c8ce-2ff6-4e73-a60d-f37dc80f557c"/>
    <d v="2026-02-16T10:35:14"/>
    <d v="2026-02-16T10:35:18"/>
    <s v="Cl 72J # 3-71"/>
    <x v="22"/>
    <d v="1899-12-30T10:31:00"/>
    <s v="Eliana Andrea Lopez Marin"/>
    <x v="1"/>
    <x v="91"/>
    <s v="Cl 72J # 3-71"/>
    <n v="3493776"/>
    <n v="-76492152"/>
    <n v="4"/>
    <n v="386303"/>
    <n v="334248"/>
    <s v="18N"/>
    <x v="2"/>
    <s v="Hogares de bienestar familiar"/>
    <s v="Hogar icbf sapote"/>
    <s v="Si"/>
    <s v="Aura Yolanda muñoz"/>
    <s v="3213333936"/>
    <n v="12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eb9ae710-492b-4ff4-acbb-3e484ad11a7f"/>
    <d v="2026-02-16T10:27:58"/>
    <d v="2026-02-16T10:28:04"/>
    <s v="C 72J - K 3 BN"/>
    <x v="22"/>
    <d v="1899-12-30T10:21:00"/>
    <s v="Magaly Guerrero Chicangan"/>
    <x v="1"/>
    <x v="91"/>
    <s v="C 72J - K 3 BN"/>
    <n v="3494042"/>
    <n v="-76493108"/>
    <n v="1"/>
    <n v="386333"/>
    <n v="334142"/>
    <s v="18N"/>
    <x v="1"/>
    <s v="Centros de recreación"/>
    <s v="Polideportivo La estacion"/>
    <s v="Si"/>
    <s v="Alejandro diaz"/>
    <s v="00"/>
    <n v="5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5"/>
    <n v="0"/>
    <n v="0"/>
    <n v="0"/>
    <s v="No aplica"/>
    <n v="0"/>
    <n v="0"/>
    <x v="1"/>
    <s v="00"/>
    <s v="El señor no dio número de teléfono.. no se evidencia criaderos del zancudo transmisor del dengue"/>
    <s v=""/>
  </r>
  <r>
    <s v="6d588d05-e054-4291-95af-4bbebb6e7ca4"/>
    <d v="2026-02-16T10:18:19"/>
    <d v="2026-02-16T10:21:24"/>
    <s v="C 72J - 3 A - N 70"/>
    <x v="22"/>
    <d v="1899-12-30T10:11:00"/>
    <s v="Magaly Guerrero Chicangan"/>
    <x v="1"/>
    <x v="91"/>
    <s v="C 72J - 3 A - N 70"/>
    <n v="3494145"/>
    <n v="-76493028"/>
    <n v="2"/>
    <n v="386344"/>
    <n v="334151"/>
    <s v="18N"/>
    <x v="1"/>
    <s v="Estaciones de policia"/>
    <s v="Estación de policía floralia"/>
    <s v="Si"/>
    <s v="Auxiliar angulo"/>
    <s v="00"/>
    <n v="2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Usan limpido"/>
    <s v="No se observa criaderos del zancudo transmisor del dengue, se deja las respectivas recomendaciones"/>
    <s v=""/>
  </r>
  <r>
    <s v="e92d4ded-2958-41a4-87a2-98a1e22a0b5f"/>
    <d v="2026-02-16T10:17:36"/>
    <d v="2026-02-16T10:17:40"/>
    <s v="CL72J # 3an-94"/>
    <x v="22"/>
    <d v="1899-12-30T10:14:00"/>
    <s v="Eliana Andrea Lopez Marin"/>
    <x v="1"/>
    <x v="91"/>
    <s v="CL72J # 3an-94"/>
    <n v="3494107"/>
    <n v="-76493409"/>
    <n v="4"/>
    <n v="386340"/>
    <n v="334109"/>
    <s v="18N"/>
    <x v="2"/>
    <s v="Hogares de bienestar familiar"/>
    <s v="Picapiedras 3 y 4"/>
    <s v="Si"/>
    <s v="Alba Nelly arias"/>
    <s v="3205043659"/>
    <n v="25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70701574-a936-497d-bba9-7b7dff808552"/>
    <d v="2026-02-16T09:56:44"/>
    <d v="2026-02-16T09:57:13"/>
    <s v="Kr 28 E ¹ #72 L ² - 17"/>
    <x v="22"/>
    <d v="1899-12-30T09:38:00"/>
    <s v="Fainory Santa Gallego"/>
    <x v="8"/>
    <x v="92"/>
    <s v="Kr 28 E ¹ #72 L ² - 17"/>
    <n v="3422792"/>
    <n v="-76494859"/>
    <n v="10"/>
    <n v="378455"/>
    <n v="333935"/>
    <s v="18N"/>
    <x v="1"/>
    <s v="Instituciones religiosas"/>
    <s v="Casa Cristiana  Internacional"/>
    <s v="Si"/>
    <s v="Julio cesar morales"/>
    <s v="3218085917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e55c74fe-58ac-462f-9c40-44d7a84d2178"/>
    <d v="2026-02-16T09:38:03"/>
    <d v="2026-02-16T09:57:08"/>
    <s v="Kr 28 E ² #72 L 51"/>
    <x v="22"/>
    <d v="1899-12-30T09:02:00"/>
    <s v="Fainory Santa Gallego"/>
    <x v="8"/>
    <x v="92"/>
    <s v="Kr 28 E ² #72 L 51"/>
    <n v="3422544"/>
    <n v="-76495676"/>
    <n v="3"/>
    <n v="378427"/>
    <n v="333844"/>
    <s v="18N"/>
    <x v="1"/>
    <s v="Otras instituciones"/>
    <s v="Comedor comunitario  Son Delicias"/>
    <s v="Si"/>
    <s v="Geisy tatiana cajares"/>
    <s v="3137715993"/>
    <n v="8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d550e4a7-82b9-4440-988c-709c192fbc3c"/>
    <d v="2026-02-16T09:01:50"/>
    <d v="2026-02-16T09:57:04"/>
    <s v="Kr 28E ⁴ con Cl 72 P"/>
    <x v="22"/>
    <d v="1899-12-30T08:51:00"/>
    <s v="Fainory Santa Gallego"/>
    <x v="8"/>
    <x v="92"/>
    <s v="Kr 28E ⁴ con Cl 72 P"/>
    <n v="3421489"/>
    <n v="-76495776"/>
    <n v="9"/>
    <n v="378311"/>
    <n v="333833"/>
    <s v="18N"/>
    <x v="1"/>
    <s v="Otras instituciones"/>
    <s v="Cali 13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2"/>
    <s v="Ninguna"/>
    <s v="En Construcción"/>
    <s v=""/>
  </r>
  <r>
    <s v="4cd54d5d-97f6-4116-94c0-e7b244a108b5"/>
    <d v="2026-02-16T08:51:32"/>
    <d v="2026-02-16T09:56:59"/>
    <s v="Cl 72 L # 28 E ⁴ -06"/>
    <x v="22"/>
    <d v="1899-12-30T08:35:00"/>
    <s v="Fainory Santa Gallego"/>
    <x v="8"/>
    <x v="94"/>
    <s v="Cl 72 L # 28 E ⁴ -06"/>
    <n v="3421787"/>
    <n v="-76496474"/>
    <n v="5"/>
    <n v="378344"/>
    <n v="333755"/>
    <s v="18N"/>
    <x v="2"/>
    <s v="Inst. Educativas Privadas"/>
    <s v="centro  educacional  cristiano sion"/>
    <s v="Si"/>
    <s v="Johanan sanchez"/>
    <s v="3175486313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a73d1d31-85fd-47ff-acd1-c4e5633a248d"/>
    <d v="2026-02-16T08:35:15"/>
    <d v="2026-02-16T09:56:54"/>
    <s v="Kr 28 F #72 L- 81"/>
    <x v="22"/>
    <d v="1899-12-30T08:17:00"/>
    <s v="Fainory Santa Gallego"/>
    <x v="8"/>
    <x v="90"/>
    <s v="Kr 28 F #72 L- 81"/>
    <n v="342166"/>
    <n v="-76496489"/>
    <n v="4"/>
    <n v="378330"/>
    <n v="333754"/>
    <s v="18N"/>
    <x v="1"/>
    <s v="Entidades de gobierno"/>
    <s v="Biblioteca  pública  central Didáctica el poblado"/>
    <s v="Si"/>
    <s v="Elizabeth  villa"/>
    <s v="3235968407"/>
    <n v="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8a437e80-9d74-4287-94e2-0f22d152f1e2"/>
    <d v="2026-02-16T09:51:37"/>
    <d v="2026-02-16T09:51:49"/>
    <s v="Kra 51.  #1-B-46"/>
    <x v="22"/>
    <d v="1899-12-30T09:48:00"/>
    <s v="Violet Jaramillo Valencia"/>
    <x v="9"/>
    <x v="87"/>
    <s v="Kra 51.  #1-B-46"/>
    <n v="3417267"/>
    <n v="-76555253"/>
    <n v="4"/>
    <n v="377854"/>
    <n v="327223"/>
    <s v="18N"/>
    <x v="1"/>
    <s v="Parqueaderos"/>
    <s v="Parqueadero Katy"/>
    <s v="Si"/>
    <s v="Parmenio. García"/>
    <s v="3162893304"/>
    <n v="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Ninguna"/>
    <s v="No aplica"/>
    <s v=""/>
  </r>
  <r>
    <s v="913392b2-0c84-4435-a793-887baa185706"/>
    <d v="2026-02-16T09:41:56"/>
    <d v="2026-02-16T09:42:04"/>
    <s v="Kra 51. con  Cl 1-0-e"/>
    <x v="22"/>
    <d v="1899-12-30T09:38:00"/>
    <s v="Violet Jaramillo Valencia"/>
    <x v="9"/>
    <x v="87"/>
    <s v="Kra 51. con  Cl 1-0-e"/>
    <n v="3417272"/>
    <n v="-76554799"/>
    <n v="3"/>
    <n v="377855"/>
    <n v="327274"/>
    <s v="18N"/>
    <x v="0"/>
    <s v="Talleres"/>
    <s v="Taller  de motos.Los Cerros"/>
    <s v="Si"/>
    <s v="William. Gómez"/>
    <s v="3104093903"/>
    <n v="4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121e04d8-0bd7-4ca6-8441-324486a31a22"/>
    <d v="2026-02-16T09:37:29"/>
    <d v="2026-02-16T09:37:35"/>
    <s v="Kra 51. #-B-12"/>
    <x v="22"/>
    <d v="1899-12-30T09:33:00"/>
    <s v="Violet Jaramillo Valencia"/>
    <x v="9"/>
    <x v="87"/>
    <s v="Kra 51. #-B-12"/>
    <n v="3417418"/>
    <n v="-76555056"/>
    <n v="3"/>
    <n v="377871"/>
    <n v="327245"/>
    <s v="18N"/>
    <x v="1"/>
    <s v="Parqueaderos"/>
    <s v="Parqueadero.El Tio"/>
    <s v="Si"/>
    <s v="Astrid. Martinez.Lozano"/>
    <s v="3132244311"/>
    <n v="4"/>
    <n v="0"/>
    <n v="0"/>
    <n v="0"/>
    <n v="0"/>
    <n v="1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Ninguna"/>
    <s v="No aplica"/>
    <s v=""/>
  </r>
  <r>
    <s v="90a1575b-9fdb-4b4c-beac-a8a18bb9e8a4"/>
    <d v="2026-02-16T09:35:21"/>
    <d v="2026-02-16T09:35:26"/>
    <s v="Kr 4n # 72k-16"/>
    <x v="22"/>
    <d v="1899-12-30T09:31:00"/>
    <s v="Eliana Andrea Lopez Marin"/>
    <x v="1"/>
    <x v="91"/>
    <s v="Kr 4n # 72k-16"/>
    <n v="3495291"/>
    <n v="-76494246"/>
    <n v="4"/>
    <n v="386471"/>
    <n v="334016"/>
    <s v="18N"/>
    <x v="2"/>
    <s v="Inst. Educativas Privadas"/>
    <s v="Colegio la floralia"/>
    <s v="Si"/>
    <s v="María alejandra gomez"/>
    <s v="3226391330"/>
    <n v="3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82695d9f-7898-429f-8d5c-78f4a2e871fe"/>
    <d v="2026-02-16T09:19:33"/>
    <d v="2026-02-16T09:19:43"/>
    <s v="Cl 1 -0e. #50-57"/>
    <x v="22"/>
    <d v="1899-12-30T09:01:00"/>
    <s v="Violet Jaramillo Valencia"/>
    <x v="9"/>
    <x v="87"/>
    <s v="Cl 1 -0e. #50-57"/>
    <n v="3417313"/>
    <n v="-76554163"/>
    <n v="2"/>
    <n v="377859"/>
    <n v="327344"/>
    <s v="18N"/>
    <x v="1"/>
    <s v="Estaciones de servicio"/>
    <s v="E D.S. Opecom  Siloé"/>
    <s v="Si"/>
    <s v="Yohana medina"/>
    <s v="3024670734"/>
    <n v="1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"/>
  </r>
  <r>
    <s v="07a50bbc-933c-4409-a43c-31a09d3ccae3"/>
    <d v="2026-02-16T09:17:15"/>
    <d v="2026-02-16T09:17:23"/>
    <s v="C 78 # 3BN74"/>
    <x v="22"/>
    <d v="1899-12-30T09:15:00"/>
    <s v="Magaly Guerrero Chicangan"/>
    <x v="1"/>
    <x v="91"/>
    <s v="C 78 # 3BN74"/>
    <n v="3496778"/>
    <n v="-76492857"/>
    <n v="2"/>
    <n v="386635"/>
    <n v="334170"/>
    <s v="18N"/>
    <x v="1"/>
    <s v="Instituciones religiosas"/>
    <s v="Iglesia evangélica  alianz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"/>
    <s v="El señor que atendió no permito el ingreso"/>
    <s v=""/>
  </r>
  <r>
    <s v="e1dcfb5a-d90e-4699-ab2c-81e608c94353"/>
    <d v="2026-02-16T09:11:37"/>
    <d v="2026-02-16T09:11:43"/>
    <s v="Cl 79 # 3-04"/>
    <x v="22"/>
    <d v="1899-12-30T08:59:00"/>
    <s v="Magaly Guerrero Chicangan"/>
    <x v="1"/>
    <x v="91"/>
    <s v="Cl 79 # 3-04"/>
    <n v="3495845"/>
    <n v="-76491075"/>
    <n v="2"/>
    <n v="386532"/>
    <n v="334368"/>
    <s v="18N"/>
    <x v="1"/>
    <s v="Instituciones religiosas"/>
    <s v="Iglesia pentecostal unida de Colombia"/>
    <s v="Si"/>
    <s v="Ruben dario"/>
    <s v="3114580972"/>
    <n v="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Ninguna"/>
    <s v="No aplica"/>
    <s v=""/>
  </r>
  <r>
    <s v="6cc6be08-34b3-426f-b82e-bddf1a1fb7ee"/>
    <d v="2026-02-16T09:10:06"/>
    <d v="2026-02-16T09:10:11"/>
    <s v="Cl 77 Kr 3bn"/>
    <x v="22"/>
    <d v="1899-12-30T09:07:00"/>
    <s v="Eliana Andrea Lopez Marin"/>
    <x v="1"/>
    <x v="91"/>
    <s v="Cl 77 Kr 3bn"/>
    <n v="3496271"/>
    <n v="-76492024"/>
    <n v="4"/>
    <n v="386579"/>
    <n v="334263"/>
    <s v="18N"/>
    <x v="1"/>
    <s v="Instalaciones deportivas"/>
    <s v="Cancha deportiva las américas"/>
    <s v="Si"/>
    <s v="Rubiela castro"/>
    <s v="3128537994"/>
    <n v="20"/>
    <n v="0"/>
    <n v="0"/>
    <n v="0"/>
    <n v="0"/>
    <n v="0"/>
    <n v="0"/>
    <n v="0"/>
    <n v="0"/>
    <n v="4"/>
    <n v="4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1"/>
    <n v="1"/>
    <n v="1"/>
    <s v="No aplica"/>
    <n v="0"/>
    <n v="0"/>
    <x v="4"/>
    <s v="Ninguna"/>
    <s v="No aplica"/>
    <s v=""/>
  </r>
  <r>
    <s v="13b5b6d6-de4c-4be6-882d-7b4891401372"/>
    <d v="2026-02-16T08:58:07"/>
    <d v="2026-02-16T08:58:16"/>
    <s v="C 78#3N38"/>
    <x v="22"/>
    <d v="1899-12-30T08:54:00"/>
    <s v="Magaly Guerrero Chicangan"/>
    <x v="1"/>
    <x v="91"/>
    <s v="C 78#3N38"/>
    <n v="3495677"/>
    <n v="-7649072"/>
    <n v="2"/>
    <n v="386513"/>
    <n v="334408"/>
    <s v="18N"/>
    <x v="2"/>
    <s v="Hogares de bienestar familiar"/>
    <s v="Hogar ICBF LOS PITUFOS"/>
    <s v="Si"/>
    <s v="Yaciris yepez"/>
    <s v="3217189453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Usan límpido"/>
    <s v="No se observa criaderos del zancudo transmisor del dengue"/>
    <s v=""/>
  </r>
  <r>
    <s v="bcdce405-5679-4651-979d-3151ab7c5c02"/>
    <d v="2026-02-16T08:54:12"/>
    <d v="2026-02-16T08:54:34"/>
    <s v="Cl78 # 3n-23"/>
    <x v="22"/>
    <d v="1899-12-30T08:51:00"/>
    <s v="Eliana Andrea Lopez Marin"/>
    <x v="1"/>
    <x v="91"/>
    <s v="Cl78 # 3n-23"/>
    <n v="349571"/>
    <n v="-76490628"/>
    <n v="6"/>
    <n v="386517"/>
    <n v="334418"/>
    <s v="18N"/>
    <x v="2"/>
    <s v="Hogares de bienestar familiar"/>
    <s v="Hogar icbf morado"/>
    <s v="Si"/>
    <s v="Yenny Maryori meneses"/>
    <s v="3182012043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e7703586-d769-4303-a11e-2d34d77bfd1e"/>
    <d v="2026-02-16T08:41:06"/>
    <d v="2026-02-16T08:41:11"/>
    <s v="C79# 3-04"/>
    <x v="22"/>
    <d v="1899-12-30T08:37:00"/>
    <s v="Magaly Guerrero Chicangan"/>
    <x v="1"/>
    <x v="91"/>
    <s v="C79# 3-04"/>
    <n v="3495735"/>
    <n v="-76490427"/>
    <n v="1"/>
    <n v="386519"/>
    <n v="334440"/>
    <s v="18N"/>
    <x v="1"/>
    <s v="Instituciones religiosas"/>
    <s v="Iglesia pentecostal unida de Colombia"/>
    <s v="Si"/>
    <s v="Feliza ruiz"/>
    <s v="3126548009"/>
    <n v="1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clorox"/>
    <s v="No se observa criaderos del zancudo transmisor del dengue"/>
    <s v=""/>
  </r>
  <r>
    <s v="b260b144-50cb-48d1-86e9-a0509420413c"/>
    <d v="2026-02-16T08:40:27"/>
    <d v="2026-02-16T08:40:32"/>
    <s v="Kr 3n # 78-19"/>
    <x v="22"/>
    <d v="1899-12-30T08:38:00"/>
    <s v="Eliana Andrea Lopez Marin"/>
    <x v="1"/>
    <x v="91"/>
    <s v="Kr 3n # 78-19"/>
    <n v="3495708"/>
    <n v="-76490541"/>
    <n v="5"/>
    <n v="386516"/>
    <n v="334427"/>
    <s v="18N"/>
    <x v="1"/>
    <s v="Instituciones religiosas"/>
    <s v="Iglesia cristiana nacimiento de su gloria"/>
    <s v="Si"/>
    <s v="Gilberto tobon"/>
    <s v="6024498231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fa87465f-fc14-4407-80b5-d574c450d85d"/>
    <d v="2026-02-17T11:41:28"/>
    <d v="2026-02-18T09:19:48"/>
    <s v="Cl36#37-33"/>
    <x v="23"/>
    <d v="1899-12-30T11:35:00"/>
    <s v="Diana Milays Quinonez Manyoma"/>
    <x v="10"/>
    <x v="89"/>
    <s v="Cl36#37-33"/>
    <n v="341976"/>
    <n v="-76507448"/>
    <n v="3"/>
    <n v="378122"/>
    <n v="332536"/>
    <s v="18N"/>
    <x v="0"/>
    <s v="Talleres"/>
    <s v="Taller jei"/>
    <s v="Si"/>
    <s v="Yeisonnmartinez"/>
    <s v="3024111492"/>
    <n v="15"/>
    <n v="0"/>
    <n v="0"/>
    <n v="0"/>
    <n v="0"/>
    <n v="3"/>
    <n v="3"/>
    <n v="0"/>
    <n v="0"/>
    <n v="2"/>
    <n v="2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10"/>
    <n v="0"/>
    <n v="0"/>
    <n v="0"/>
    <s v="No aplica"/>
    <n v="0"/>
    <n v="0"/>
    <x v="1"/>
    <s v="Usan limpido"/>
    <s v="Se le deja recomendaciones para evitar criaderos del zancudo transmisor del dengue"/>
    <s v=""/>
  </r>
  <r>
    <s v="6f4915ed-88e2-4e5a-9d97-72c3cc9d1c99"/>
    <d v="2026-02-17T11:33:43"/>
    <d v="2026-02-18T09:19:43"/>
    <s v="Cl36#37-55"/>
    <x v="23"/>
    <d v="1899-12-30T11:29:00"/>
    <s v="Diana Milays Quinonez Manyoma"/>
    <x v="10"/>
    <x v="89"/>
    <s v="Cl36#37-55"/>
    <n v="3419591"/>
    <n v="-76507508"/>
    <n v="19"/>
    <n v="378103"/>
    <n v="332529"/>
    <s v="18N"/>
    <x v="0"/>
    <s v="Vulcanizadoras"/>
    <s v="Vulcanizadora Simon"/>
    <s v="Si"/>
    <s v="Jose contrera"/>
    <s v="3173358735"/>
    <n v="16"/>
    <n v="0"/>
    <n v="0"/>
    <n v="0"/>
    <n v="0"/>
    <n v="1"/>
    <n v="1"/>
    <n v="0"/>
    <n v="0"/>
    <n v="9"/>
    <n v="9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3"/>
    <n v="0"/>
    <n v="0"/>
    <n v="0"/>
    <s v="No aplica"/>
    <n v="0"/>
    <n v="0"/>
    <x v="1"/>
    <s v="Usan pastillas de cloro"/>
    <s v="Se le deja recomendaciones para evitar criaderos del zancudo transmisor del dengue"/>
    <s v=""/>
  </r>
  <r>
    <s v="1cde0e5e-a9a4-4383-82a4-a09bc8221781"/>
    <d v="2026-02-17T11:28:13"/>
    <d v="2026-02-18T09:19:38"/>
    <s v="Cl37#37-41"/>
    <x v="23"/>
    <d v="1899-12-30T11:20:00"/>
    <s v="Diana Milays Quinonez Manyoma"/>
    <x v="10"/>
    <x v="89"/>
    <s v="Cl37#37-41"/>
    <n v="3419066"/>
    <n v="-76507521"/>
    <n v="3"/>
    <n v="378045"/>
    <n v="332527"/>
    <s v="18N"/>
    <x v="0"/>
    <s v="Vulcanizadoras"/>
    <s v="Vulcanizadora miller"/>
    <s v="Si"/>
    <s v="Miller garcia"/>
    <s v="3187755530"/>
    <n v="20"/>
    <n v="0"/>
    <n v="0"/>
    <n v="0"/>
    <n v="0"/>
    <n v="2"/>
    <n v="2"/>
    <n v="0"/>
    <n v="0"/>
    <n v="5"/>
    <n v="5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s v="No aplica"/>
    <n v="0"/>
    <n v="0"/>
    <x v="1"/>
    <s v="Usan pastillas de cloro"/>
    <s v="Se le deja recomendaciones para evitar criaderos del zancudo transmisor del dengue"/>
    <s v=""/>
  </r>
  <r>
    <s v="53c581a1-59df-4e8a-bfc7-1130a5d162e2"/>
    <d v="2026-02-17T11:09:32"/>
    <d v="2026-02-18T09:19:33"/>
    <s v="Kr39#37-81"/>
    <x v="23"/>
    <d v="1899-12-30T11:05:00"/>
    <s v="Diana Milays Quinonez Manyoma"/>
    <x v="10"/>
    <x v="89"/>
    <s v="Kr39#37-81"/>
    <n v="3418892"/>
    <n v="-76507388"/>
    <n v="11"/>
    <n v="378026"/>
    <n v="332542"/>
    <s v="18N"/>
    <x v="0"/>
    <s v="Talleres"/>
    <s v="Tallee de motos tormoto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Usan limpido"/>
    <s v="El señor dijo que estaba ocupado y que esa visita era de la secretaría de salud a que se consta y todo eso y no quiso dar el teléfono"/>
    <s v=""/>
  </r>
  <r>
    <s v="5f8202b2-5fba-44d1-83d3-2f4ada253fff"/>
    <d v="2026-02-17T11:01:17"/>
    <d v="2026-02-18T09:19:29"/>
    <s v="Cl36#37-69"/>
    <x v="23"/>
    <d v="1899-12-30T10:56:00"/>
    <s v="Diana Milays Quinonez Manyoma"/>
    <x v="10"/>
    <x v="89"/>
    <s v="Cl36#37-69"/>
    <n v="3419212"/>
    <n v="-7650733"/>
    <n v="11"/>
    <n v="378061"/>
    <n v="332549"/>
    <s v="18N"/>
    <x v="1"/>
    <s v="Otras instituciones"/>
    <s v="Comedor comunitario Emanuel"/>
    <s v="Si"/>
    <s v="Olvia pedraza idrobo"/>
    <s v="3156082568"/>
    <n v="90"/>
    <n v="0"/>
    <n v="0"/>
    <n v="0"/>
    <n v="0"/>
    <n v="0"/>
    <n v="0"/>
    <n v="0"/>
    <n v="0"/>
    <n v="0"/>
    <n v="0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5"/>
    <n v="0"/>
    <n v="0"/>
    <n v="0"/>
    <s v="No aplica"/>
    <n v="0"/>
    <n v="0"/>
    <x v="1"/>
    <s v="Usan limpido"/>
    <s v="Se le deja recomendaciones para evitar criaderos del zancudo transmisor del dengue"/>
    <s v=""/>
  </r>
  <r>
    <s v="9447ea47-978f-41c7-9895-a6cf84cbacb9"/>
    <d v="2026-02-17T10:52:06"/>
    <d v="2026-02-18T09:19:24"/>
    <s v="Kr36#37-03"/>
    <x v="23"/>
    <d v="1899-12-30T10:42:00"/>
    <s v="Diana Milays Quinonez Manyoma"/>
    <x v="10"/>
    <x v="89"/>
    <s v="Kr36#37-03"/>
    <n v="341974"/>
    <n v="-76506805"/>
    <n v="10"/>
    <n v="378119"/>
    <n v="332607"/>
    <s v="18N"/>
    <x v="0"/>
    <s v="Talleres"/>
    <s v="Tallernde moto la roca"/>
    <s v="Si"/>
    <s v="Omar fernando castillo"/>
    <s v="3187500772"/>
    <n v="1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limpido"/>
    <s v="Se le deja recomendaciones para evitar criaderos del zancudo transmisor del dengue"/>
    <s v=""/>
  </r>
  <r>
    <s v="09e15fc5-36cd-4ab6-91ad-5727e324c2b4"/>
    <d v="2026-02-17T10:42:41"/>
    <d v="2026-02-18T09:19:19"/>
    <s v="Kr35#34-52"/>
    <x v="23"/>
    <d v="1899-12-30T10:37:00"/>
    <s v="Diana Milays Quinonez Manyoma"/>
    <x v="10"/>
    <x v="89"/>
    <s v="Kr35#34-52"/>
    <n v="3419953"/>
    <n v="-76506413"/>
    <n v="3"/>
    <n v="378143"/>
    <n v="332651"/>
    <s v="18N"/>
    <x v="0"/>
    <s v="Bodegas de reciclaje"/>
    <s v="Reciclaje Michelin"/>
    <s v="Si"/>
    <s v="Eusevio quiñones"/>
    <s v="3104931187"/>
    <n v="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Fumigan"/>
    <s v="Se le deja recomendaciones para evitar criaderos del zancudo transmisor del dengue"/>
    <s v=""/>
  </r>
  <r>
    <s v="571eef29-928a-4efd-a872-b16687289d2e"/>
    <d v="2026-02-17T10:24:28"/>
    <d v="2026-02-18T09:19:14"/>
    <s v="Kr39#38-71"/>
    <x v="23"/>
    <d v="1899-12-30T10:18:00"/>
    <s v="Diana Milays Quinonez Manyoma"/>
    <x v="10"/>
    <x v="89"/>
    <s v="Kr39#38-71"/>
    <n v="3418819"/>
    <n v="-76505964"/>
    <n v="3"/>
    <n v="378017"/>
    <n v="332700"/>
    <s v="18N"/>
    <x v="1"/>
    <s v="Otras instituciones"/>
    <s v="Escuela de baile brayin"/>
    <s v="Si"/>
    <s v="Brayan borja"/>
    <s v="3117586559"/>
    <n v="2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Usan limpido y mantienen con aire acondicionado"/>
    <s v="No aplica"/>
    <s v=""/>
  </r>
  <r>
    <s v="6cf1bfbf-e54c-4bdd-b806-28ed2310a68c"/>
    <d v="2026-02-17T10:06:02"/>
    <d v="2026-02-18T09:19:09"/>
    <s v="Kr39#38-69"/>
    <x v="23"/>
    <d v="1899-12-30T09:40:00"/>
    <s v="Diana Milays Quinonez Manyoma"/>
    <x v="10"/>
    <x v="89"/>
    <s v="Kr39#38-69"/>
    <n v="3418159"/>
    <n v="-76506626"/>
    <n v="4"/>
    <n v="377944"/>
    <n v="332627"/>
    <s v="18N"/>
    <x v="1"/>
    <s v="Otras instituciones"/>
    <s v="Lavadero jg"/>
    <s v="Si"/>
    <s v="Leonardo ramirez"/>
    <s v="3104270408"/>
    <n v="8"/>
    <n v="2"/>
    <n v="2"/>
    <n v="0"/>
    <n v="0"/>
    <n v="2"/>
    <n v="2"/>
    <n v="0"/>
    <n v="0"/>
    <n v="4"/>
    <n v="4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12"/>
    <n v="0"/>
    <n v="0"/>
    <n v="0"/>
    <s v="No aplica"/>
    <n v="0"/>
    <n v="0"/>
    <x v="1"/>
    <s v="Usan limpido"/>
    <s v="No aplica"/>
    <s v=""/>
  </r>
  <r>
    <s v="9a2881cd-dc1a-478d-99ef-b49e1d33d2f7"/>
    <d v="2026-02-17T09:37:37"/>
    <d v="2026-02-18T09:19:04"/>
    <s v="Kr39#40'63"/>
    <x v="23"/>
    <d v="1899-12-30T09:24:00"/>
    <s v="Diana Milays Quinonez Manyoma"/>
    <x v="10"/>
    <x v="89"/>
    <s v="Kr39#40'63"/>
    <n v="3418188"/>
    <n v="-76507006"/>
    <n v="3"/>
    <n v="377948"/>
    <n v="332585"/>
    <s v="18N"/>
    <x v="0"/>
    <s v="Talleres"/>
    <s v="Taller Alejo"/>
    <s v="Si"/>
    <s v="Alejandro"/>
    <s v="3174507903"/>
    <n v="18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impido"/>
    <s v="Se le deja recomendaciones para evitar criaderos del zancudo transmisor del dengue"/>
    <s v=""/>
  </r>
  <r>
    <s v="2c62dd95-f0a6-4fe9-b57a-551f9d03d322"/>
    <d v="2026-02-17T12:27:46"/>
    <d v="2026-02-17T14:12:47"/>
    <s v="K.28 E.2.#. 72 W 37"/>
    <x v="23"/>
    <d v="1899-12-30T12:18:00"/>
    <s v="Hector Escobar Osorio"/>
    <x v="8"/>
    <x v="93"/>
    <s v="K.28 E.2.#. 72 W 37"/>
    <n v="3418688"/>
    <n v="-76491529"/>
    <n v="3"/>
    <n v="378000"/>
    <n v="334304"/>
    <s v="18N"/>
    <x v="2"/>
    <s v="Hogares de bienestar familiar"/>
    <s v="Hogar comunitario . Mi infancia"/>
    <s v="Si"/>
    <s v="Luisa  soto"/>
    <s v="3177441923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Ninguna"/>
    <s v="No aplica"/>
    <s v=""/>
  </r>
  <r>
    <s v="49ddb99c-7008-4244-b789-0fcf810d4058"/>
    <d v="2026-02-17T12:18:00"/>
    <d v="2026-02-17T14:12:37"/>
    <s v="K.28 E  #.72 W 55"/>
    <x v="23"/>
    <d v="1899-12-30T12:07:00"/>
    <s v="Hector Escobar Osorio"/>
    <x v="8"/>
    <x v="93"/>
    <s v="K.28 E  #.72 W 55"/>
    <n v="3419105"/>
    <n v="-76490943"/>
    <n v="2"/>
    <n v="378046"/>
    <n v="334370"/>
    <s v="18N"/>
    <x v="2"/>
    <s v="Inst. Educativas Privadas"/>
    <s v="Colegio  santa lucía"/>
    <s v="Si"/>
    <s v="Alba  victoriaL . Londoño"/>
    <s v="3122388612"/>
    <n v="1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0"/>
    <n v="0"/>
    <n v="0"/>
    <n v="0"/>
    <n v="0"/>
    <n v="0"/>
    <n v="0"/>
    <s v="No aplica"/>
    <n v="0"/>
    <n v="0"/>
    <x v="1"/>
    <s v="Ninguna"/>
    <s v="No aplica"/>
    <s v=""/>
  </r>
  <r>
    <s v="0b96361e-782b-4d74-bcbd-baa6c2d8ca2f"/>
    <d v="2026-02-17T11:51:57"/>
    <d v="2026-02-17T14:12:28"/>
    <s v="C 72 U  # 28 D 1 - 11"/>
    <x v="23"/>
    <d v="1899-12-30T11:32:00"/>
    <s v="Hector Escobar Osorio"/>
    <x v="8"/>
    <x v="93"/>
    <s v="C 72 U  # 28 D 1 - 11"/>
    <n v="3421562"/>
    <n v="-7649151"/>
    <n v="3"/>
    <n v="378318"/>
    <n v="334307"/>
    <s v="18N"/>
    <x v="0"/>
    <s v="Vulcanizadoras"/>
    <s v="Vulcanizadora . El mono"/>
    <s v="Si"/>
    <s v="Francisco . López"/>
    <s v="3235161993"/>
    <n v="5"/>
    <n v="0"/>
    <n v="0"/>
    <n v="0"/>
    <n v="0"/>
    <n v="1"/>
    <n v="1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5"/>
    <n v="0"/>
    <n v="0"/>
    <n v="0"/>
    <s v="No aplica"/>
    <n v="0"/>
    <n v="0"/>
    <x v="1"/>
    <s v="Ninguna"/>
    <s v="No aplica"/>
    <s v=""/>
  </r>
  <r>
    <s v="f84f8dec-c1df-4ff0-91f5-cc460b1528bd"/>
    <d v="2026-02-17T11:32:23"/>
    <d v="2026-02-17T14:12:17"/>
    <s v="K 28 D . #. 72:U 33"/>
    <x v="23"/>
    <d v="1899-12-30T11:27:00"/>
    <s v="Hector Escobar Osorio"/>
    <x v="8"/>
    <x v="93"/>
    <s v="K 28 D . #. 72:U 33"/>
    <n v="3421387"/>
    <n v="-764913"/>
    <n v="3"/>
    <n v="378299"/>
    <n v="334330"/>
    <s v="18N"/>
    <x v="2"/>
    <s v="Hogares de bienestar familiar"/>
    <s v="Hogar comunitario . Divino.Niño"/>
    <s v="Si"/>
    <s v="Sonia . Palacio"/>
    <s v="3153213495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Ninguna"/>
    <s v="No aplica"/>
    <s v=""/>
  </r>
  <r>
    <s v="e8d6497d-5815-4f02-8bb5-5290f1ae6871"/>
    <d v="2026-02-17T11:15:35"/>
    <d v="2026-02-17T14:12:08"/>
    <s v="K.28 E 2   #  72 W 47"/>
    <x v="23"/>
    <d v="1899-12-30T11:06:00"/>
    <s v="Hector Escobar Osorio"/>
    <x v="8"/>
    <x v="93"/>
    <s v="K.28 E 2   #  72 W 47"/>
    <n v="3419348"/>
    <n v="-7649218"/>
    <n v="2"/>
    <n v="378073"/>
    <n v="334232"/>
    <s v="18N"/>
    <x v="2"/>
    <s v="Inst. Educativas Públicas"/>
    <s v="Centro comunitario . De capacitación  del distrito  de agua.Blanca"/>
    <s v="Si"/>
    <s v="CamiloAlberto . Arenas"/>
    <s v="3247048845"/>
    <n v="1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n v="3"/>
    <n v="0"/>
    <n v="0"/>
    <n v="1"/>
    <s v="No aplica"/>
    <n v="0"/>
    <n v="0"/>
    <x v="1"/>
    <s v="Ninguna"/>
    <s v="No aplica"/>
    <s v=""/>
  </r>
  <r>
    <s v="3f45f01f-64bb-44fd-b6dc-1f59e19f5456"/>
    <d v="2026-02-17T11:05:37"/>
    <d v="2026-02-17T14:12:00"/>
    <s v="C 72 W. # 28 E2 - 24"/>
    <x v="23"/>
    <d v="1899-12-30T11:02:00"/>
    <s v="Hector Escobar Osorio"/>
    <x v="8"/>
    <x v="93"/>
    <s v="C 72 W. # 28 E2 - 24"/>
    <n v="3418997"/>
    <n v="-76492218"/>
    <n v="2"/>
    <n v="378035"/>
    <n v="334228"/>
    <s v="18N"/>
    <x v="1"/>
    <s v="Instituciones religiosas"/>
    <s v="Iglesia . . Testigos de . Jehová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b9424649-87cb-4cdd-8950-106dfa393541"/>
    <d v="2026-02-17T10:26:56"/>
    <d v="2026-02-17T14:11:54"/>
    <s v="K. 28.F  C  72 V"/>
    <x v="23"/>
    <d v="1899-12-30T09:52:00"/>
    <s v="Hector Escobar Osorio"/>
    <x v="8"/>
    <x v="93"/>
    <s v="K. 28.F  C  72 V"/>
    <n v="3418088"/>
    <n v="-76493987"/>
    <n v="2"/>
    <n v="377934"/>
    <n v="334031"/>
    <s v="18N"/>
    <x v="3"/>
    <s v="Instituciones de salud"/>
    <s v="Hospital . Carlos.Holmes . Trujillo"/>
    <s v="Si"/>
    <s v="Adriana . Marulanda"/>
    <s v="3025447052"/>
    <n v="600"/>
    <n v="2"/>
    <n v="2"/>
    <n v="0"/>
    <n v="0"/>
    <n v="0"/>
    <n v="0"/>
    <n v="0"/>
    <n v="0"/>
    <n v="0"/>
    <n v="0"/>
    <n v="0"/>
    <n v="0"/>
    <n v="1"/>
    <n v="1"/>
    <n v="1"/>
    <n v="0"/>
    <n v="1"/>
    <n v="1"/>
    <n v="0"/>
    <n v="0"/>
    <n v="0"/>
    <n v="0"/>
    <n v="0"/>
    <n v="0"/>
    <n v="0"/>
    <n v="0"/>
    <n v="0"/>
    <n v="0"/>
    <n v="3"/>
    <n v="3"/>
    <n v="2"/>
    <n v="0"/>
    <n v="6"/>
    <n v="0"/>
    <n v="0"/>
    <n v="0"/>
    <n v="7"/>
    <n v="3"/>
    <n v="0"/>
    <n v="3"/>
    <s v="No aplica"/>
    <n v="0"/>
    <n v="0"/>
    <x v="4"/>
    <s v="Ninguna"/>
    <s v="No aplica"/>
    <s v=""/>
  </r>
  <r>
    <s v="664babea-5a28-4c19-9bc8-758d4fed308a"/>
    <d v="2026-02-17T09:42:17"/>
    <d v="2026-02-17T14:11:48"/>
    <s v="C.72 W.. K  28 D"/>
    <x v="23"/>
    <d v="1899-12-30T09:30:00"/>
    <s v="Hector Escobar Osorio"/>
    <x v="8"/>
    <x v="93"/>
    <s v="C.72 W.. K  28 D"/>
    <n v="3420908"/>
    <n v="-76490627"/>
    <n v="1"/>
    <n v="378246"/>
    <n v="334405"/>
    <s v="18N"/>
    <x v="1"/>
    <s v="Centros de recreación"/>
    <s v="Separador vial . . El poblado . 2"/>
    <s v="Si"/>
    <s v="Nadie"/>
    <s v="0"/>
    <n v="160"/>
    <n v="0"/>
    <n v="0"/>
    <n v="0"/>
    <n v="0"/>
    <n v="0"/>
    <n v="0"/>
    <n v="0"/>
    <n v="0"/>
    <n v="5"/>
    <n v="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1"/>
    <n v="0"/>
    <n v="1"/>
    <s v="No aplica"/>
    <n v="0"/>
    <n v="0"/>
    <x v="4"/>
    <s v="Ninguna"/>
    <s v="No aplica"/>
    <s v="https://five.epicollect.net/api/media/control-larvario-en-lch-etv-2026?type=photo&amp;format=entry_original&amp;name=664babea-5a28-4c19-9bc8-758d4fed308a_1771339149.jpg"/>
  </r>
  <r>
    <s v="18e381aa-ce95-4dfc-98c4-ed556ab0c3b2"/>
    <d v="2026-02-17T09:30:52"/>
    <d v="2026-02-17T14:11:42"/>
    <s v="K  28 D  # 72 L 32"/>
    <x v="23"/>
    <d v="1899-12-30T09:15:00"/>
    <s v="Hector Escobar Osorio"/>
    <x v="8"/>
    <x v="100"/>
    <s v="K  28 D  # 72 L 32"/>
    <n v="3424027"/>
    <n v="-76493703"/>
    <n v="2"/>
    <n v="378591"/>
    <n v="334064"/>
    <s v="18N"/>
    <x v="2"/>
    <s v="Inst. Educativas Privadas"/>
    <s v="Corporación . Pedro . Morales . Pino"/>
    <s v="Si"/>
    <s v="Estefanía . Ortiz"/>
    <s v="6023574764"/>
    <n v="1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s v="No aplica"/>
    <n v="0"/>
    <n v="0"/>
    <x v="1"/>
    <s v="Ninguna"/>
    <s v="No aplica"/>
    <s v=""/>
  </r>
  <r>
    <s v="f3a77cff-d030-4dd2-9a0c-0729a8cfbd92"/>
    <d v="2026-02-17T08:23:49"/>
    <d v="2026-02-17T14:11:36"/>
    <s v="C 72 T. K 28 E"/>
    <x v="23"/>
    <d v="1899-12-30T08:08:00"/>
    <s v="Hector Escobar Osorio"/>
    <x v="8"/>
    <x v="93"/>
    <s v="C 72 T. K 28 E"/>
    <n v="342071"/>
    <n v="-76493727"/>
    <n v="1"/>
    <n v="378224"/>
    <n v="334060"/>
    <s v="18N"/>
    <x v="3"/>
    <s v="Hogares cuidado adulto mayor"/>
    <s v="Tertuliadero . Adulto . Mayor"/>
    <s v="Si"/>
    <s v="Eduardo . Quicel"/>
    <s v="6024423329"/>
    <n v="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Ninguna"/>
    <s v="No aplica"/>
    <s v=""/>
  </r>
  <r>
    <s v="95f9f442-f471-49de-92b0-447106cf4ece"/>
    <d v="2026-02-17T11:40:31"/>
    <d v="2026-02-17T14:03:41"/>
    <s v="cra 39 # 36 - 08"/>
    <x v="23"/>
    <d v="1899-12-30T11:35:00"/>
    <s v="Jackeline Vergara Reina "/>
    <x v="10"/>
    <x v="89"/>
    <s v="cra 39 # 36 - 08"/>
    <n v="3419144"/>
    <n v="-76507877"/>
    <n v="18"/>
    <n v="378054"/>
    <n v="332488"/>
    <s v="18N"/>
    <x v="0"/>
    <s v="Talleres"/>
    <s v="Mercante"/>
    <s v="Si"/>
    <s v="Daniel Quintero"/>
    <s v="3128691144"/>
    <n v="2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9"/>
    <n v="0"/>
    <n v="0"/>
    <n v="0"/>
    <s v="No aplica"/>
    <n v="0"/>
    <n v="0"/>
    <x v="1"/>
    <s v="Clorox"/>
    <s v="Ninguna"/>
    <s v=""/>
  </r>
  <r>
    <s v="ffa47e6f-c28e-463c-9edb-2990c1827f9c"/>
    <d v="2026-02-17T11:29:26"/>
    <d v="2026-02-17T14:03:35"/>
    <s v="Cra 39 # 36-28"/>
    <x v="23"/>
    <d v="1899-12-30T11:23:00"/>
    <s v="Jackeline Vergara Reina "/>
    <x v="10"/>
    <x v="89"/>
    <s v="Cra 39 # 36-28"/>
    <n v="3419031"/>
    <n v="-76507766"/>
    <n v="7"/>
    <n v="378041"/>
    <n v="332500"/>
    <s v="18N"/>
    <x v="0"/>
    <s v="Talleres"/>
    <s v="Taller Balanta"/>
    <s v="Si"/>
    <s v="Heider Espinoza"/>
    <s v="3115780022"/>
    <n v="7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98ea8e73-6c51-47cd-a750-3de417851058"/>
    <d v="2026-02-17T11:17:07"/>
    <d v="2026-02-17T14:03:29"/>
    <s v="Cra 39 # 38-29"/>
    <x v="23"/>
    <d v="1899-12-30T11:13:00"/>
    <s v="Jackeline Vergara Reina "/>
    <x v="10"/>
    <x v="89"/>
    <s v="Cra 39 # 38-29"/>
    <n v="3418469"/>
    <n v="-76506991"/>
    <n v="13"/>
    <n v="377979"/>
    <n v="332586"/>
    <s v="18N"/>
    <x v="0"/>
    <s v="Talleres"/>
    <s v="Respuesta y taller El Paisa"/>
    <s v="Si"/>
    <s v="Camilo hoyos"/>
    <s v="3128346374"/>
    <n v="20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9"/>
    <n v="0"/>
    <n v="0"/>
    <n v="0"/>
    <s v="No aplica"/>
    <n v="0"/>
    <n v="0"/>
    <x v="1"/>
    <s v="Clorox"/>
    <s v="Ninguna"/>
    <s v=""/>
  </r>
  <r>
    <s v="17969abc-01a2-4090-b73d-e9713773aeff"/>
    <d v="2026-02-17T11:10:06"/>
    <d v="2026-02-17T14:03:24"/>
    <s v="Cra 39 # 37-83"/>
    <x v="23"/>
    <d v="1899-12-30T11:06:00"/>
    <s v="Jackeline Vergara Reina "/>
    <x v="10"/>
    <x v="89"/>
    <s v="Cra 39 # 37-83"/>
    <n v="3418875"/>
    <n v="-76507423"/>
    <n v="21"/>
    <n v="378024"/>
    <n v="332538"/>
    <s v="18N"/>
    <x v="0"/>
    <s v="Talleres"/>
    <s v="Taller De Motos la 39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.."/>
    <s v="No acepto la visita q estaba muy ocupado"/>
    <s v=""/>
  </r>
  <r>
    <s v="20bdd6fc-cde8-4c2e-8001-e69abf2f0fcf"/>
    <d v="2026-02-17T11:04:43"/>
    <d v="2026-02-17T14:03:18"/>
    <s v="Calle 36 # 37-71"/>
    <x v="23"/>
    <d v="1899-12-30T10:57:00"/>
    <s v="Jackeline Vergara Reina "/>
    <x v="10"/>
    <x v="89"/>
    <s v="Calle 36 # 37-71"/>
    <n v="3419232"/>
    <n v="-76507343"/>
    <n v="16"/>
    <n v="378063"/>
    <n v="332547"/>
    <s v="18N"/>
    <x v="1"/>
    <s v="Otras instituciones"/>
    <s v="Fundación Gestión Comunitaria Para El Éxito Y La Vida Digna"/>
    <s v="Si"/>
    <s v="Juan Carlos Riascos"/>
    <s v="3216507621"/>
    <n v="3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Clorox"/>
    <s v="Ninguna"/>
    <s v=""/>
  </r>
  <r>
    <s v="c0ccc446-941c-4d80-97d1-e800a260987c"/>
    <d v="2026-02-17T10:49:46"/>
    <d v="2026-02-17T14:03:12"/>
    <s v="Calle 36 # 34-105"/>
    <x v="23"/>
    <d v="1899-12-30T10:44:00"/>
    <s v="Jackeline Vergara Reina "/>
    <x v="10"/>
    <x v="89"/>
    <s v="Calle 36 # 34-105"/>
    <n v="3419473"/>
    <n v="-76506778"/>
    <n v="3"/>
    <n v="378090"/>
    <n v="332610"/>
    <s v="18N"/>
    <x v="1"/>
    <s v="Parqueaderos"/>
    <s v="Parqueadero súper"/>
    <s v="Si"/>
    <s v="Hugo Salazar"/>
    <s v="3173026881"/>
    <n v="15"/>
    <n v="1"/>
    <n v="1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9"/>
    <n v="0"/>
    <n v="0"/>
    <n v="0"/>
    <s v="No aplica"/>
    <n v="0"/>
    <n v="0"/>
    <x v="1"/>
    <s v="Clorox"/>
    <s v="Ninguna"/>
    <s v=""/>
  </r>
  <r>
    <s v="a69e8407-adb0-439a-ab5e-f437d81a6e68"/>
    <d v="2026-02-17T10:31:31"/>
    <d v="2026-02-17T14:03:06"/>
    <s v="Calle 39 # 37-14"/>
    <x v="23"/>
    <d v="1899-12-30T10:23:00"/>
    <s v="Jackeline Vergara Reina "/>
    <x v="10"/>
    <x v="89"/>
    <s v="Calle 39 # 37-14"/>
    <n v="3418728"/>
    <n v="-76505675"/>
    <n v="4"/>
    <n v="378007"/>
    <n v="332732"/>
    <s v="18N"/>
    <x v="2"/>
    <s v="Inst. Educativas Públicas"/>
    <s v="Institución Educativa Libardo Madrid Valderrama sede Primera De Mayo"/>
    <s v="Si"/>
    <s v="Fabio Moreno"/>
    <s v="3126672903"/>
    <n v="50"/>
    <n v="0"/>
    <n v="0"/>
    <n v="0"/>
    <n v="0"/>
    <n v="0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7"/>
    <n v="0"/>
    <n v="0"/>
    <n v="15"/>
    <n v="0"/>
    <n v="0"/>
    <n v="0"/>
    <s v="No aplica"/>
    <n v="0"/>
    <n v="0"/>
    <x v="1"/>
    <s v="Clorox"/>
    <s v="Ninguna"/>
    <s v=""/>
  </r>
  <r>
    <s v="f4436140-b9af-41b5-8466-96e725e24edd"/>
    <d v="2026-02-17T10:19:42"/>
    <d v="2026-02-17T14:03:00"/>
    <s v="Cra 36 # 38-24"/>
    <x v="23"/>
    <d v="1899-12-30T10:16:00"/>
    <s v="Jackeline Vergara Reina "/>
    <x v="10"/>
    <x v="89"/>
    <s v="Cra 36 # 38-24"/>
    <n v="3419087"/>
    <n v="-76506286"/>
    <n v="3"/>
    <n v="378047"/>
    <n v="332665"/>
    <s v="18N"/>
    <x v="0"/>
    <s v="Talleres"/>
    <s v="Taller Audrion"/>
    <s v="Si"/>
    <s v="Pedronel Giraldo Mejia"/>
    <s v="3238036001"/>
    <n v="15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7"/>
    <n v="0"/>
    <n v="0"/>
    <n v="0"/>
    <s v="No aplica"/>
    <n v="0"/>
    <n v="0"/>
    <x v="1"/>
    <s v="Clorox"/>
    <s v="Ninguna"/>
    <s v=""/>
  </r>
  <r>
    <s v="a20cd8a4-c65a-4302-a9cb-fc9386749162"/>
    <d v="2026-02-17T09:44:43"/>
    <d v="2026-02-17T14:02:54"/>
    <s v="Cra 39 # 40-77"/>
    <x v="23"/>
    <d v="1899-12-30T09:42:00"/>
    <s v="Jackeline Vergara Reina "/>
    <x v="10"/>
    <x v="89"/>
    <s v="Cra 39 # 40-77"/>
    <n v="3416772"/>
    <n v="-76505252"/>
    <n v="8"/>
    <n v="377791"/>
    <n v="332779"/>
    <s v="18N"/>
    <x v="0"/>
    <s v="Talleres"/>
    <s v="Taller Moto repuesto Miso"/>
    <s v="Si"/>
    <s v="Eduardo Rodríguez"/>
    <s v="3136281642"/>
    <n v="2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Clorox"/>
    <s v="Ninguna"/>
    <s v=""/>
  </r>
  <r>
    <s v="945e2bd6-d215-4f19-bd9d-6db1fdc1e9f1"/>
    <d v="2026-02-17T09:21:52"/>
    <d v="2026-02-17T14:02:49"/>
    <s v="Cra 39 # 39-26"/>
    <x v="23"/>
    <d v="1899-12-30T09:19:00"/>
    <s v="Jackeline Vergara Reina "/>
    <x v="10"/>
    <x v="89"/>
    <s v="Cra 39 # 39-26"/>
    <n v="3417585"/>
    <n v="-76506531"/>
    <n v="5"/>
    <n v="377881"/>
    <n v="332637"/>
    <s v="18N"/>
    <x v="0"/>
    <s v="Talleres"/>
    <s v="Taller Motos"/>
    <s v="Si"/>
    <s v="Andrés Martínez"/>
    <s v="3122540181"/>
    <n v="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1f68e832-8aa6-47bb-b0d1-65b3e71615bb"/>
    <d v="2026-02-17T12:26:52"/>
    <d v="2026-02-17T12:28:22"/>
    <s v="Cl 72 W # 28 E 2 - 13"/>
    <x v="23"/>
    <d v="1899-12-30T12:05:00"/>
    <s v="Fainory Santa Gallego"/>
    <x v="8"/>
    <x v="93"/>
    <s v="Cl 72 W # 28 E 2 - 13"/>
    <n v="3418931"/>
    <n v="-76491893"/>
    <n v="27"/>
    <n v="378027"/>
    <n v="334264"/>
    <s v="18N"/>
    <x v="1"/>
    <s v="Otras instituciones"/>
    <s v="Comedor comunitario. Las delicias de estupiñan y gonzalez"/>
    <s v="Si"/>
    <s v="María  gladys  gonzalez"/>
    <s v="3153476787"/>
    <n v="6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1"/>
    <n v="0"/>
    <n v="0"/>
    <n v="0"/>
    <s v="No aplica"/>
    <n v="0"/>
    <n v="0"/>
    <x v="1"/>
    <s v="Límpido"/>
    <s v="No aplica"/>
    <s v=""/>
  </r>
  <r>
    <s v="ba31b5ab-40ad-494d-9387-59e313d13e93"/>
    <d v="2026-02-17T12:04:33"/>
    <d v="2026-02-17T12:28:17"/>
    <s v="Kr 28 D 4 # 72 Y 06"/>
    <x v="23"/>
    <d v="1899-12-30T11:59:00"/>
    <s v="Fainory Santa Gallego"/>
    <x v="8"/>
    <x v="93"/>
    <s v="Kr 28 D 4 # 72 Y 06"/>
    <n v="3419357"/>
    <n v="-76490653"/>
    <n v="10"/>
    <n v="378074"/>
    <n v="334402"/>
    <s v="18N"/>
    <x v="2"/>
    <s v="Hogares de bienestar familiar"/>
    <s v="Hogar I.C.B.F  Los periquitos"/>
    <s v="Si"/>
    <s v="Ana Lucía  castillo"/>
    <s v="3135256885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6435392d-7e2f-4835-8291-9390693955ae"/>
    <d v="2026-02-17T11:55:10"/>
    <d v="2026-02-17T12:28:12"/>
    <s v="Cl 72 Z 2 # 28 D -32"/>
    <x v="23"/>
    <d v="1899-12-30T11:33:00"/>
    <s v="Fainory Santa Gallego"/>
    <x v="8"/>
    <x v="93"/>
    <s v="Cl 72 Z 2 # 28 D -32"/>
    <n v="3419403"/>
    <n v="-76489279"/>
    <n v="3"/>
    <n v="378079"/>
    <n v="334554"/>
    <s v="18N"/>
    <x v="0"/>
    <s v="Bodegas de reciclaje"/>
    <s v="Reciclaje cheo cheo"/>
    <s v="Si"/>
    <s v="Ashley pirateque"/>
    <s v="3187255386"/>
    <n v="3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0"/>
    <n v="2"/>
    <s v="No aplica"/>
    <n v="0"/>
    <n v="0"/>
    <x v="1"/>
    <s v="Ninguna"/>
    <s v="No aplica"/>
    <s v=""/>
  </r>
  <r>
    <s v="1c2b2eec-c995-4334-a4b9-d86efd309c3f"/>
    <d v="2026-02-17T11:33:44"/>
    <d v="2026-02-17T12:28:07"/>
    <s v="Cl 72 w # 28 D2 - 04"/>
    <x v="23"/>
    <d v="1899-12-30T11:12:00"/>
    <s v="Fainory Santa Gallego"/>
    <x v="6"/>
    <x v="93"/>
    <s v="Cl 72 w # 28 D2 - 04"/>
    <n v="3420657"/>
    <n v="-76490967"/>
    <n v="4"/>
    <n v="378218"/>
    <n v="334367"/>
    <s v="18N"/>
    <x v="1"/>
    <s v="Instituciones religiosas"/>
    <s v="Iglesia  Bautista. Generación  Victoriosa"/>
    <s v="Si"/>
    <s v="Ligia  ríos"/>
    <s v="3125806921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3b3c2574-1083-4951-a105-99061b3ac1ae"/>
    <d v="2026-02-17T11:12:23"/>
    <d v="2026-02-17T12:28:02"/>
    <s v="Kr 28 E 2 # 72 V 42"/>
    <x v="23"/>
    <d v="1899-12-30T10:54:00"/>
    <s v="Fainory Santa Gallego"/>
    <x v="8"/>
    <x v="93"/>
    <s v="Kr 28 E 2 # 72 V 42"/>
    <n v="3419498"/>
    <n v="-76492227"/>
    <n v="3"/>
    <n v="378090"/>
    <n v="334227"/>
    <s v="18N"/>
    <x v="1"/>
    <s v="Otras instituciones"/>
    <s v="Comedor comunitario. Manos unidas de  Dios"/>
    <s v="Si"/>
    <s v="Fabiola  sanchez"/>
    <s v="313714303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Límpido"/>
    <s v="No aplica"/>
    <s v=""/>
  </r>
  <r>
    <s v="aa016a13-50f2-4c05-911a-f6df91fd03aa"/>
    <d v="2026-02-17T10:54:19"/>
    <d v="2026-02-17T12:27:56"/>
    <s v="Cl 72 w con Kr 28 E 3"/>
    <x v="23"/>
    <d v="1899-12-30T10:39:00"/>
    <s v="Fainory Santa Gallego"/>
    <x v="8"/>
    <x v="93"/>
    <s v="Cl 72 w con Kr 28 E 3"/>
    <n v="3418531"/>
    <n v="-76492377"/>
    <n v="5"/>
    <n v="377983"/>
    <n v="334210"/>
    <s v="18N"/>
    <x v="1"/>
    <s v="Otras instituciones"/>
    <s v="Separador Vial Poblado  2"/>
    <s v="Si"/>
    <s v="Plinio  muñoz"/>
    <s v="0"/>
    <n v="80"/>
    <n v="0"/>
    <n v="0"/>
    <n v="0"/>
    <n v="0"/>
    <n v="0"/>
    <n v="0"/>
    <n v="0"/>
    <n v="0"/>
    <n v="2"/>
    <n v="2"/>
    <n v="2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3"/>
    <n v="2"/>
    <n v="0"/>
    <n v="2"/>
    <s v="No aplica"/>
    <n v="0"/>
    <n v="0"/>
    <x v="4"/>
    <s v="Ninguna"/>
    <s v="Dos llantas positivas. Se dan todas las recomendaciones y se elimina"/>
    <s v=""/>
  </r>
  <r>
    <s v="b5c75e8b-6f89-4764-a7c3-fc85e877c629"/>
    <d v="2026-02-17T10:39:52"/>
    <d v="2026-02-17T12:27:51"/>
    <s v="Kr 28 E 7 # 72 V 21"/>
    <x v="23"/>
    <d v="1899-12-30T10:05:00"/>
    <s v="Fainory Santa Gallego"/>
    <x v="8"/>
    <x v="93"/>
    <s v="Kr 28 E 7 # 72 V 21"/>
    <n v="3418253"/>
    <n v="-76493395"/>
    <n v="18"/>
    <n v="377953"/>
    <n v="334097"/>
    <s v="18N"/>
    <x v="2"/>
    <s v="Hogares de bienestar familiar"/>
    <s v="Hogar I.C.B.F. Niñez y alegría"/>
    <s v="Si"/>
    <s v="Rosa Aguirre"/>
    <s v="3164576314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142f821e-6640-41bc-8d85-3ab4f11718cb"/>
    <d v="2026-02-17T10:05:32"/>
    <d v="2026-02-17T12:27:45"/>
    <s v="Cl 72 V con Kr 28 F"/>
    <x v="23"/>
    <d v="1899-12-30T09:46:00"/>
    <s v="Fainory Santa Gallego"/>
    <x v="8"/>
    <x v="93"/>
    <s v="Cl 72 V con Kr 28 F"/>
    <n v="3417544"/>
    <n v="-76494063"/>
    <n v="8"/>
    <n v="377874"/>
    <n v="334023"/>
    <s v="18N"/>
    <x v="1"/>
    <s v="Parqueaderos"/>
    <s v="Parqueadero Pedro Paublo"/>
    <s v="Si"/>
    <s v="Pedro Paublo Ortiz"/>
    <s v="3052013521"/>
    <n v="40"/>
    <n v="1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1"/>
    <s v="No aplica"/>
    <n v="0"/>
    <n v="0"/>
    <x v="1"/>
    <s v="No almaceno agua"/>
    <s v="No aplica"/>
    <s v=""/>
  </r>
  <r>
    <s v="00e23910-726e-4f59-9506-9ed632706ea0"/>
    <d v="2026-02-17T09:46:23"/>
    <d v="2026-02-17T12:27:40"/>
    <s v="Cl 72w # 28 D 26"/>
    <x v="23"/>
    <d v="1899-12-30T09:05:00"/>
    <s v="Fainory Santa Gallego"/>
    <x v="8"/>
    <x v="93"/>
    <s v="Cl 72w # 28 D 26"/>
    <n v="3420936"/>
    <n v="-76490683"/>
    <n v="12"/>
    <n v="378249"/>
    <n v="334399"/>
    <s v="18N"/>
    <x v="1"/>
    <s v="Instituciones religiosas"/>
    <s v="Iglesia  pentecostés unida  internacional de  Colombia"/>
    <s v="Si"/>
    <s v="Angie Diaz"/>
    <s v="3156724112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Límpido"/>
    <s v="No aplica"/>
    <s v=""/>
  </r>
  <r>
    <s v="08069c18-7022-4843-bea8-476ac044961e"/>
    <d v="2026-02-17T09:04:59"/>
    <d v="2026-02-17T12:27:35"/>
    <s v="Kr 28 D1 # 72 P 53"/>
    <x v="23"/>
    <d v="1899-12-30T08:39:00"/>
    <s v="Fainory Santa Gallego"/>
    <x v="8"/>
    <x v="100"/>
    <s v="Kr 28 D1 # 72 P 53"/>
    <n v="3422875"/>
    <n v="-76492879"/>
    <n v="15"/>
    <n v="378464"/>
    <n v="334155"/>
    <s v="18N"/>
    <x v="2"/>
    <s v="Inst. Educativas Privadas"/>
    <s v="Colegio  Vida Nueva"/>
    <s v="Si"/>
    <s v="Wilson  Quintero"/>
    <s v="3154988306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s v="No aplica"/>
    <n v="0"/>
    <n v="0"/>
    <x v="1"/>
    <s v="Límpido"/>
    <s v="No aplica"/>
    <s v=""/>
  </r>
  <r>
    <s v="a07f392d-0e5f-4238-a5c2-6d4952b9bebf"/>
    <d v="2026-02-17T08:39:17"/>
    <d v="2026-02-17T12:27:30"/>
    <s v="Cl 72 U # 28 E- 08"/>
    <x v="23"/>
    <d v="1899-12-30T08:32:00"/>
    <s v="Fainory Santa Gallego"/>
    <x v="8"/>
    <x v="93"/>
    <s v="Cl 72 U # 28 E- 08"/>
    <n v="342036"/>
    <n v="-76492787"/>
    <n v="5"/>
    <n v="378185"/>
    <n v="334165"/>
    <s v="18N"/>
    <x v="1"/>
    <s v="Instituciones religiosas"/>
    <s v="Iglesia  pentecostal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Cerrado"/>
    <s v=""/>
  </r>
  <r>
    <s v="0d0f2004-e91e-4b33-9c9a-14488fcc5111"/>
    <d v="2026-02-17T08:32:11"/>
    <d v="2026-02-17T12:27:26"/>
    <s v="Cl 72 T 1 # 28 E 33"/>
    <x v="23"/>
    <d v="1899-12-30T08:16:00"/>
    <s v="Fainory Santa Gallego"/>
    <x v="8"/>
    <x v="93"/>
    <s v="Cl 72 T 1 # 28 E 33"/>
    <n v="3420668"/>
    <n v="-7649335"/>
    <n v="14"/>
    <n v="378220"/>
    <n v="334102"/>
    <s v="18N"/>
    <x v="2"/>
    <s v="Hogares de bienestar familiar"/>
    <s v="Hogar I.C.B.F  aprender jugando"/>
    <s v="Si"/>
    <s v="Sandra  rivas"/>
    <s v="3226041512"/>
    <n v="12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53f5b8f0-8d93-493d-9924-3e1823652eda"/>
    <d v="2026-02-17T12:03:39"/>
    <d v="2026-02-17T12:16:02"/>
    <s v="Diag 51 #1b-50 o"/>
    <x v="23"/>
    <d v="1899-12-30T12:00:00"/>
    <s v="Maria Fernanda Calderon"/>
    <x v="9"/>
    <x v="87"/>
    <s v="Diag 51 #1b-50 o"/>
    <n v="3417701"/>
    <n v="-76555548"/>
    <n v="4"/>
    <n v="377903"/>
    <n v="327191"/>
    <s v="18N"/>
    <x v="0"/>
    <s v="Talleres"/>
    <s v="Motos yixus"/>
    <s v="Si"/>
    <s v="Nestor loaiza"/>
    <s v="3234950086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22fc74ed-cb3c-4393-aede-b600c8031810"/>
    <d v="2026-02-17T12:00:10"/>
    <d v="2026-02-17T12:15:54"/>
    <s v="Diag 51 o #1b-55"/>
    <x v="23"/>
    <d v="1899-12-30T11:58:00"/>
    <s v="Maria Fernanda Calderon"/>
    <x v="9"/>
    <x v="87"/>
    <s v="Diag 51 o #1b-55"/>
    <n v="3417735"/>
    <n v="-76555504"/>
    <n v="4"/>
    <n v="377906"/>
    <n v="327195"/>
    <s v="18N"/>
    <x v="1"/>
    <s v="Instituciones religiosas"/>
    <s v="Iglesia cristiana movimiento misionero mundial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f4bf66e7-fa4c-4a95-b8da-3c39ddb6a76b"/>
    <d v="2026-02-17T11:58:52"/>
    <d v="2026-02-17T12:15:45"/>
    <s v="Diag 51 o #1b-32"/>
    <x v="23"/>
    <d v="1899-12-30T11:54:00"/>
    <s v="Maria Fernanda Calderon"/>
    <x v="9"/>
    <x v="87"/>
    <s v="Diag 51 o #1b-32"/>
    <n v="341772"/>
    <n v="-76555428"/>
    <n v="3"/>
    <n v="377905"/>
    <n v="327204"/>
    <s v="18N"/>
    <x v="0"/>
    <s v="Bodegas de reciclaje"/>
    <s v="Puerta grande"/>
    <s v="Si"/>
    <s v="Jhon urbano"/>
    <s v="311569542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"/>
    <s v="No aplica"/>
    <s v=""/>
  </r>
  <r>
    <s v="64f97f03-6f4c-4ea3-95d5-56f71421df47"/>
    <d v="2026-02-17T11:54:37"/>
    <d v="2026-02-17T12:15:35"/>
    <s v="Diag 50 #1b-55 oe"/>
    <x v="23"/>
    <d v="1899-12-30T11:51:00"/>
    <s v="Maria Fernanda Calderon"/>
    <x v="9"/>
    <x v="87"/>
    <s v="Diag 50 #1b-55 oe"/>
    <n v="3417706"/>
    <n v="-76555596"/>
    <n v="4"/>
    <n v="377903"/>
    <n v="327185"/>
    <s v="18N"/>
    <x v="0"/>
    <s v="Talleres"/>
    <s v="Paisa motos"/>
    <s v="Si"/>
    <s v="Diego Lopez"/>
    <s v="312864026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"/>
    <s v="No aplica"/>
    <s v=""/>
  </r>
  <r>
    <s v="7851fb30-f592-49f6-ae72-f7273816fd82"/>
    <d v="2026-02-17T11:48:54"/>
    <d v="2026-02-17T12:15:29"/>
    <s v="Dig 50 oe #2-59"/>
    <x v="23"/>
    <d v="1899-12-30T11:44:00"/>
    <s v="Maria Fernanda Calderon"/>
    <x v="9"/>
    <x v="87"/>
    <s v="Dig 50 oe #2-59"/>
    <n v="3417337"/>
    <n v="-7655609"/>
    <n v="6"/>
    <n v="377862"/>
    <n v="327130"/>
    <s v="18N"/>
    <x v="0"/>
    <s v="Talleres"/>
    <s v="Serví motos jefferson"/>
    <s v="Si"/>
    <s v="Helen narvaez"/>
    <s v="3148845327"/>
    <n v="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"/>
    <s v="No aplica"/>
    <s v=""/>
  </r>
  <r>
    <s v="34b738b3-1d65-411f-ba39-94a1b3a4cce7"/>
    <d v="2026-02-17T11:37:14"/>
    <d v="2026-02-17T12:15:23"/>
    <s v="C 4 b oeste #50-15"/>
    <x v="23"/>
    <d v="1899-12-30T11:33:00"/>
    <s v="Maria Fernanda Calderon"/>
    <x v="9"/>
    <x v="87"/>
    <s v="C 4 b oeste #50-15"/>
    <n v="3418654"/>
    <n v="-76556743"/>
    <n v="19"/>
    <n v="378008"/>
    <n v="327058"/>
    <s v="18N"/>
    <x v="2"/>
    <s v="Jardines infantiles"/>
    <s v="Anexo"/>
    <s v="Si"/>
    <s v="Vanessa orbes"/>
    <s v="3185358661"/>
    <n v="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"/>
    <s v="No aplica"/>
    <s v=""/>
  </r>
  <r>
    <s v="d3961dc3-262f-460a-b043-6e13d26795c3"/>
    <d v="2026-02-17T11:04:13"/>
    <d v="2026-02-17T12:15:18"/>
    <s v="K 46 # 3-07"/>
    <x v="23"/>
    <d v="1899-12-30T10:56:00"/>
    <s v="Maria Fernanda Calderon"/>
    <x v="9"/>
    <x v="87"/>
    <s v="K 46 # 3-07"/>
    <n v="3420621"/>
    <n v="-76555245"/>
    <n v="4"/>
    <n v="378225"/>
    <n v="327225"/>
    <s v="18N"/>
    <x v="0"/>
    <s v="Talleres"/>
    <s v="Donde humberto"/>
    <s v="Si"/>
    <s v="Hunberto arias"/>
    <s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"/>
    <s v="No aplica"/>
    <s v=""/>
  </r>
  <r>
    <s v="fb2fba0b-f975-4ab0-a2b0-cfdd51c0ade4"/>
    <d v="2026-02-17T10:16:31"/>
    <d v="2026-02-17T12:15:13"/>
    <s v="Diag 51 #7-95"/>
    <x v="23"/>
    <d v="1899-12-30T10:08:00"/>
    <s v="Maria Fernanda Calderon"/>
    <x v="9"/>
    <x v="87"/>
    <s v="Diag 51 #7-95"/>
    <n v="3415798"/>
    <n v="-76558986"/>
    <n v="14"/>
    <n v="377693"/>
    <n v="326808"/>
    <s v="18N"/>
    <x v="2"/>
    <s v="Guarderias"/>
    <s v="Cuna de campeones"/>
    <s v="Si"/>
    <s v="Daniela ortis"/>
    <s v="3128599435"/>
    <n v="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"/>
    <n v="26"/>
    <n v="0"/>
    <n v="0"/>
    <n v="26"/>
    <n v="0"/>
    <n v="0"/>
    <n v="0"/>
    <s v="No aplica"/>
    <n v="0"/>
    <n v="0"/>
    <x v="1"/>
    <s v="N"/>
    <s v="No aplica"/>
    <s v=""/>
  </r>
  <r>
    <s v="3f90e908-e62b-4eb3-af76-6021765af1a7"/>
    <d v="2026-02-17T09:52:11"/>
    <d v="2026-02-17T12:15:08"/>
    <s v="C 1 oeste #49-04"/>
    <x v="23"/>
    <d v="1899-12-30T09:48:00"/>
    <s v="Maria Fernanda Calderon"/>
    <x v="9"/>
    <x v="87"/>
    <s v="C 1 oeste #49-04"/>
    <n v="3419148"/>
    <n v="-7655432"/>
    <n v="5"/>
    <n v="378062"/>
    <n v="327327"/>
    <s v="18N"/>
    <x v="0"/>
    <s v="Bodegas de reciclaje"/>
    <s v="Reciclaje t g"/>
    <s v="Si"/>
    <s v="Franci tulano"/>
    <s v="317817840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"/>
    <s v="No aplica"/>
    <s v=""/>
  </r>
  <r>
    <s v="a033bb67-77d7-4f53-8926-4c47b07713b6"/>
    <d v="2026-02-17T09:47:54"/>
    <d v="2026-02-17T12:15:02"/>
    <s v="C 1 #49-29"/>
    <x v="23"/>
    <d v="1899-12-30T09:42:00"/>
    <s v="Maria Fernanda Calderon"/>
    <x v="9"/>
    <x v="87"/>
    <s v="C 1 #49-29"/>
    <n v="3418914"/>
    <n v="-76554286"/>
    <n v="4"/>
    <n v="378036"/>
    <n v="327331"/>
    <s v="18N"/>
    <x v="0"/>
    <s v="Bodegas de reciclaje"/>
    <s v="Nuevo horizonte"/>
    <s v="Si"/>
    <s v="Alberto ortega"/>
    <s v="317519661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"/>
    <s v="No aplica"/>
    <s v=""/>
  </r>
  <r>
    <s v="acdb3bdd-6525-46ed-bc3a-925d339113b3"/>
    <d v="2026-02-17T12:06:57"/>
    <d v="2026-02-17T12:07:04"/>
    <s v="Kra 50. #1-B-60"/>
    <x v="23"/>
    <d v="1899-12-30T12:03:00"/>
    <s v="Violet Jaramillo Valencia"/>
    <x v="9"/>
    <x v="97"/>
    <s v="Kra 50. #1-B-60"/>
    <n v="341776"/>
    <n v="-76555736"/>
    <n v="3"/>
    <n v="377909"/>
    <n v="327170"/>
    <s v="18N"/>
    <x v="0"/>
    <s v="Bodegas de reciclaje"/>
    <s v="Bodega de Reciclaje"/>
    <s v="Si"/>
    <s v="Henrry   Renjifo"/>
    <s v="3183982125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7043f606-4fd6-46c0-987c-34983553e1e8"/>
    <d v="2026-02-17T12:01:34"/>
    <d v="2026-02-17T12:01:41"/>
    <s v="Cl 2-0e.  #50-55"/>
    <x v="23"/>
    <d v="1899-12-30T11:58:00"/>
    <s v="Violet Jaramillo Valencia"/>
    <x v="9"/>
    <x v="97"/>
    <s v="Cl 2-0e.  #50-55"/>
    <n v="3417417"/>
    <n v="-76555533"/>
    <n v="183"/>
    <n v="377871"/>
    <n v="327192"/>
    <s v="18N"/>
    <x v="0"/>
    <s v="Talleres"/>
    <s v="Taller de motos  Rueda Moto"/>
    <s v="Si"/>
    <s v="José.David.Erazo"/>
    <s v="3174220989"/>
    <n v="4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00cec3ec-ba2e-4261-af29-8c7f6764361b"/>
    <d v="2026-02-17T11:56:53"/>
    <d v="2026-02-17T11:56:59"/>
    <s v="Cl 2-0e. #50-34"/>
    <x v="23"/>
    <d v="1899-12-30T11:52:00"/>
    <s v="Violet Jaramillo Valencia"/>
    <x v="9"/>
    <x v="97"/>
    <s v="Cl 2-0e. #50-34"/>
    <n v="3417341"/>
    <n v="-76555571"/>
    <n v="3"/>
    <n v="377863"/>
    <n v="327188"/>
    <s v="18N"/>
    <x v="1"/>
    <s v="Instituciones religiosas"/>
    <s v="Iglesia Pentecostal Unida de Colombia"/>
    <s v="Si"/>
    <s v="José  Ramírez"/>
    <s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07a51dcc-4917-4c5f-a3d2-ef9dfe9434cc"/>
    <d v="2026-02-17T11:50:02"/>
    <d v="2026-02-17T11:50:10"/>
    <s v="Cl 1-B-0e. conCl 50"/>
    <x v="23"/>
    <d v="1899-12-30T11:45:00"/>
    <s v="Violet Jaramillo Valencia"/>
    <x v="9"/>
    <x v="97"/>
    <s v="Cl 1-B-0e. conCl 50"/>
    <n v="3417564"/>
    <n v="-76555624"/>
    <n v="3"/>
    <n v="377887"/>
    <n v="327182"/>
    <s v="18N"/>
    <x v="1"/>
    <s v="Parqueaderos"/>
    <s v="Parqueadero. Super.Inter"/>
    <s v="Si"/>
    <s v="Jesus  Dorado"/>
    <s v="3011634280"/>
    <n v="2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Ninguna"/>
    <s v="No aplica"/>
    <s v=""/>
  </r>
  <r>
    <s v="3ae5d0d5-849c-479d-8d14-75864b0263ef"/>
    <d v="2026-02-17T11:43:08"/>
    <d v="2026-02-17T11:43:12"/>
    <s v="CL72JKr 8n"/>
    <x v="23"/>
    <d v="1899-12-30T11:39:00"/>
    <s v="Eliana Andrea Lopez Marin"/>
    <x v="1"/>
    <x v="91"/>
    <s v="CL72JKr 8n"/>
    <n v="3494575"/>
    <n v="-76496022"/>
    <n v="4"/>
    <n v="386392"/>
    <n v="333818"/>
    <s v="18N"/>
    <x v="1"/>
    <s v="Otras instituciones"/>
    <s v="Sede comunal floralia 2"/>
    <s v="Si"/>
    <s v="Rocío pinzón"/>
    <s v="3137963107"/>
    <n v="2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8472d1e3-cdc2-47f1-9f55-3fad54c09498"/>
    <d v="2026-02-17T11:40:12"/>
    <d v="2026-02-17T11:40:26"/>
    <s v="C 72F- K8N"/>
    <x v="23"/>
    <d v="1899-12-30T11:34:00"/>
    <s v="Magaly Guerrero Chicangan"/>
    <x v="1"/>
    <x v="91"/>
    <s v="C 72F- K8N"/>
    <n v="3494645"/>
    <n v="-76496012"/>
    <n v="2"/>
    <n v="386400"/>
    <n v="333819"/>
    <s v="18N"/>
    <x v="2"/>
    <s v="Hogares de bienestar familiar"/>
    <s v="HOGAR ICBF PAJARITOS TRAVIESOS"/>
    <s v="Si"/>
    <s v="Rocio pinzón"/>
    <s v="3137963107"/>
    <n v="15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00"/>
    <s v="Se deja las respectivas recomendaciones del buen mantenimiento del sumidero"/>
    <s v=""/>
  </r>
  <r>
    <s v="b3a3fdde-f8fb-4054-8052-5852bf8118b6"/>
    <d v="2026-02-17T11:37:40"/>
    <d v="2026-02-17T11:37:58"/>
    <s v="Cl 6-A-0e #.50-15"/>
    <x v="23"/>
    <d v="1899-12-30T11:22:00"/>
    <s v="Violet Jaramillo Valencia"/>
    <x v="9"/>
    <x v="87"/>
    <s v="Cl 6-A-0e #.50-15"/>
    <n v="3418602"/>
    <n v="-76556642"/>
    <n v="7"/>
    <n v="378002"/>
    <n v="327069"/>
    <s v="18N"/>
    <x v="1"/>
    <s v="Centros culturales"/>
    <s v="Biblioteca. Pública Rafael Pombo"/>
    <s v="Si"/>
    <s v="Lina. Vanesa  Orbes - Coordinadora"/>
    <s v="3185358661"/>
    <n v="35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"/>
    <s v="No aplica"/>
    <s v="https://five.epicollect.net/api/media/control-larvario-en-lch-etv-2026?type=photo&amp;format=entry_original&amp;name=b3a3fdde-f8fb-4054-8052-5852bf8118b6_1771346238.jpg"/>
  </r>
  <r>
    <s v="04556c9f-fa0a-4059-849d-6dee92bbaf15"/>
    <d v="2026-02-17T11:34:04"/>
    <d v="2026-02-17T11:34:14"/>
    <s v="CL72f # 4n-62"/>
    <x v="23"/>
    <d v="1899-12-30T11:30:00"/>
    <s v="Eliana Andrea Lopez Marin"/>
    <x v="1"/>
    <x v="91"/>
    <s v="CL72f # 4n-62"/>
    <n v="3494355"/>
    <n v="-76495677"/>
    <n v="4"/>
    <n v="386368"/>
    <n v="333857"/>
    <s v="18N"/>
    <x v="2"/>
    <s v="Jardines infantiles"/>
    <s v="Semillitas de luz"/>
    <s v="Si"/>
    <s v="Luz edith perafan"/>
    <s v="3218601524"/>
    <n v="2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7852531a-3707-4bd6-9536-6e4056e7d6f6"/>
    <d v="2026-02-17T11:22:10"/>
    <d v="2026-02-17T11:22:18"/>
    <s v="Cl 3 0e  #47 A-37"/>
    <x v="23"/>
    <d v="1899-12-30T11:12:00"/>
    <s v="Violet Jaramillo Valencia"/>
    <x v="9"/>
    <x v="101"/>
    <s v="Cl 3 0e  #47 A-37"/>
    <n v="3419996"/>
    <n v="-76555126"/>
    <n v="3"/>
    <n v="378156"/>
    <n v="327238"/>
    <s v="18N"/>
    <x v="1"/>
    <s v="Parqueaderos"/>
    <s v="Parqueadero"/>
    <s v="Si"/>
    <s v="Jairo.López"/>
    <s v="3165628946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e62a6fc1-66c0-4c0d-8ba0-518c436732cb"/>
    <d v="2026-02-17T11:18:57"/>
    <d v="2026-02-17T11:19:01"/>
    <s v="C 72i- K4"/>
    <x v="23"/>
    <d v="1899-12-30T11:16:00"/>
    <s v="Magaly Guerrero Chicangan"/>
    <x v="1"/>
    <x v="91"/>
    <s v="C 72i- K4"/>
    <n v="3494755"/>
    <n v="-76494677"/>
    <n v="1"/>
    <n v="386412"/>
    <n v="333968"/>
    <s v="18N"/>
    <x v="1"/>
    <s v="Otras instituciones"/>
    <s v="Flores lucy"/>
    <s v="Si"/>
    <s v="Alejandra perez"/>
    <s v="3215487084"/>
    <n v="20"/>
    <n v="0"/>
    <n v="0"/>
    <n v="0"/>
    <n v="0"/>
    <n v="0"/>
    <n v="0"/>
    <n v="0"/>
    <n v="0"/>
    <n v="0"/>
    <n v="0"/>
    <n v="0"/>
    <n v="0"/>
    <n v="12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0"/>
    <n v="0"/>
    <n v="0"/>
    <s v="No aplica"/>
    <n v="0"/>
    <n v="0"/>
    <x v="1"/>
    <s v="Usan límpido"/>
    <s v="No se evidencia criaderos del zancudo transmisor del dengue se deja las respectivas recomendaciones para evitar criaderos"/>
    <s v=""/>
  </r>
  <r>
    <s v="c0341e72-0023-4e88-949a-510a2f1e962b"/>
    <d v="2026-02-17T11:14:50"/>
    <d v="2026-02-17T11:14:57"/>
    <s v="CL 72i # 4n-55"/>
    <x v="23"/>
    <d v="1899-12-30T11:09:00"/>
    <s v="Eliana Andrea Lopez Marin"/>
    <x v="1"/>
    <x v="91"/>
    <s v="CL 72i # 4n-55"/>
    <n v="3495024"/>
    <n v="-76495203"/>
    <n v="7"/>
    <n v="386442"/>
    <n v="333909"/>
    <s v="18N"/>
    <x v="2"/>
    <s v="Jardines infantiles"/>
    <s v="Mis angelitos"/>
    <s v="Si"/>
    <s v="MaríaIsabel"/>
    <s v="3218221751"/>
    <n v="6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inguna"/>
    <s v="No aplica"/>
    <s v=""/>
  </r>
  <r>
    <s v="351ba339-eecd-40a4-a8bc-585ca56521d5"/>
    <d v="2026-02-17T11:11:51"/>
    <d v="2026-02-17T11:11:56"/>
    <s v="C 72i # 4N79"/>
    <x v="23"/>
    <d v="1899-12-30T11:08:00"/>
    <s v="Magaly Guerrero Chicangan"/>
    <x v="1"/>
    <x v="91"/>
    <s v="C 72i # 4N79"/>
    <n v="3495145"/>
    <n v="-76495394"/>
    <n v="2"/>
    <n v="386455"/>
    <n v="333888"/>
    <s v="18N"/>
    <x v="2"/>
    <s v="Inst. Educativas Privadas"/>
    <s v="Colegio mayor del norte"/>
    <s v="Si"/>
    <s v="Eliza meneses"/>
    <s v="3136347228"/>
    <n v="2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Usan clorox"/>
    <s v="No se evidencia criaderos del zancudo transmisor del dengue, se deja las respectivas recomendaciones"/>
    <s v=""/>
  </r>
  <r>
    <s v="8c56799f-0538-4937-8bb7-34a962eb63ac"/>
    <d v="2026-02-17T11:03:41"/>
    <d v="2026-02-17T11:03:48"/>
    <s v="Cl 4 oe. # 46-24"/>
    <x v="23"/>
    <d v="1899-12-30T11:00:00"/>
    <s v="Violet Jaramillo Valencia"/>
    <x v="9"/>
    <x v="102"/>
    <s v="Cl 4 oe. # 46-24"/>
    <n v="3420787"/>
    <n v="-76555983"/>
    <n v="4"/>
    <n v="378244"/>
    <n v="327143"/>
    <s v="18N"/>
    <x v="1"/>
    <s v="Otras instituciones"/>
    <s v="Comedor Comunitario Semillas de Mostaza"/>
    <s v="Si"/>
    <s v="Jhakeline  Quina"/>
    <s v="3188144272"/>
    <n v="10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7b41e777-70f5-47d2-be10-a252f936cb58"/>
    <d v="2026-02-17T10:55:15"/>
    <d v="2026-02-17T10:55:20"/>
    <s v="C 72J # 5N81"/>
    <x v="23"/>
    <d v="1899-12-30T10:51:00"/>
    <s v="Magaly Guerrero Chicangan"/>
    <x v="1"/>
    <x v="91"/>
    <s v="C 72J # 5N81"/>
    <n v="349583"/>
    <n v="-76496044"/>
    <n v="2"/>
    <n v="386531"/>
    <n v="333816"/>
    <s v="18N"/>
    <x v="1"/>
    <s v="Instituciones religiosas"/>
    <s v="Despacho y casa cural maría misionera"/>
    <s v="Si"/>
    <s v="Dora riascos"/>
    <s v="3215804769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"/>
    <n v="1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Tienen buenas medidas de control"/>
    <s v="No se evidencia criaderos del zancudo transmisor del dengue. Se deja las respectivas recomendaciones"/>
    <s v=""/>
  </r>
  <r>
    <s v="bfdf61cc-b05d-42ef-ad5f-53d056756697"/>
    <d v="2026-02-17T10:54:12"/>
    <d v="2026-02-17T10:54:52"/>
    <s v="Cl72J Kr 5n"/>
    <x v="23"/>
    <d v="1899-12-30T10:51:00"/>
    <s v="Eliana Andrea Lopez Marin"/>
    <x v="1"/>
    <x v="91"/>
    <s v="Cl72J Kr 5n"/>
    <n v="3495815"/>
    <n v="-76496044"/>
    <n v="6"/>
    <n v="386529"/>
    <n v="333816"/>
    <s v="18N"/>
    <x v="1"/>
    <s v="Instituciones religiosas"/>
    <s v="Parroquia María misionera"/>
    <s v="Si"/>
    <s v="Esther rosales"/>
    <s v="6024489310"/>
    <n v="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inguna"/>
    <s v="No aplica"/>
    <s v=""/>
  </r>
  <r>
    <s v="836de3ff-2487-4281-9d7c-640c9a7bd4ec"/>
    <d v="2026-02-17T10:49:24"/>
    <d v="2026-02-17T10:49:29"/>
    <s v="C 72J #8N71"/>
    <x v="23"/>
    <d v="1899-12-30T10:43:00"/>
    <s v="Magaly Guerrero Chicangan"/>
    <x v="1"/>
    <x v="91"/>
    <s v="C 72J #8N71"/>
    <n v="3496298"/>
    <n v="-76496937"/>
    <n v="6"/>
    <n v="386583"/>
    <n v="333717"/>
    <s v="18N"/>
    <x v="2"/>
    <s v="Hogares de bienestar familiar"/>
    <s v="Hogar ICBF LILA"/>
    <s v="Si"/>
    <s v="Mirilla rojas"/>
    <s v="3505021906"/>
    <n v="12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ímpido"/>
    <s v="No se observa criaderos del zancudo transmisor del dengue"/>
    <s v=""/>
  </r>
  <r>
    <s v="06ebb7fd-4db5-4870-9391-8c278ae8055b"/>
    <d v="2026-02-17T10:40:23"/>
    <d v="2026-02-17T10:40:28"/>
    <s v="K 9 N- C 72K"/>
    <x v="23"/>
    <d v="1899-12-30T10:36:00"/>
    <s v="Magaly Guerrero Chicangan"/>
    <x v="1"/>
    <x v="91"/>
    <s v="K 9 N- C 72K"/>
    <n v="349681"/>
    <n v="-76497067"/>
    <n v="2"/>
    <n v="386639"/>
    <n v="333703"/>
    <s v="18N"/>
    <x v="0"/>
    <s v="Talleres"/>
    <s v="Taller lámina y pintura JC"/>
    <s v="Si"/>
    <s v="Juan ortiz"/>
    <s v="3232589641"/>
    <n v="20"/>
    <n v="0"/>
    <n v="0"/>
    <n v="0"/>
    <n v="0"/>
    <n v="0"/>
    <n v="0"/>
    <n v="0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00"/>
    <s v="Se deja las respectivas recomendaciones para evitar criaderos del zancudo transmisor del dengue"/>
    <s v=""/>
  </r>
  <r>
    <s v="02f16937-c90f-47f5-8a11-e95cedf2995f"/>
    <d v="2026-02-17T10:39:38"/>
    <d v="2026-02-17T10:39:52"/>
    <s v="Kr 9n # 72i-15"/>
    <x v="23"/>
    <d v="1899-12-30T10:37:00"/>
    <s v="Eliana Andrea Lopez Marin"/>
    <x v="1"/>
    <x v="91"/>
    <s v="Kr 9n # 72i-15"/>
    <n v="3497372"/>
    <n v="-76496853"/>
    <n v="4"/>
    <n v="386702"/>
    <n v="333726"/>
    <s v="18N"/>
    <x v="0"/>
    <s v="Talleres"/>
    <s v="Taller y servicentroToño cars"/>
    <s v="Si"/>
    <s v="Alberto henao"/>
    <s v="3132986423"/>
    <n v="10"/>
    <n v="0"/>
    <n v="0"/>
    <n v="0"/>
    <n v="0"/>
    <n v="0"/>
    <n v="0"/>
    <n v="0"/>
    <n v="0"/>
    <n v="2"/>
    <n v="2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6"/>
    <n v="0"/>
    <n v="0"/>
    <n v="0"/>
    <s v="No aplica"/>
    <n v="0"/>
    <n v="0"/>
    <x v="1"/>
    <s v="Ninguna"/>
    <s v="No aplica"/>
    <s v=""/>
  </r>
  <r>
    <s v="7e39972f-4335-4f9a-a1db-d8528f6fc646"/>
    <d v="2026-02-17T10:12:46"/>
    <d v="2026-02-17T10:39:47"/>
    <s v="CL78 # 8n-01"/>
    <x v="23"/>
    <d v="1899-12-30T10:11:00"/>
    <s v="Eliana Andrea Lopez Marin"/>
    <x v="1"/>
    <x v="91"/>
    <s v="CL78 # 8n-01"/>
    <n v="349791"/>
    <n v="-7649524"/>
    <n v="4"/>
    <n v="386761"/>
    <n v="333906"/>
    <s v="18N"/>
    <x v="2"/>
    <s v="Jardines infantiles"/>
    <s v="Jardín infantil dulce sofia"/>
    <s v="Si"/>
    <s v="María ines sinisterra"/>
    <s v="3137735340"/>
    <n v="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inguna"/>
    <s v="No aplica"/>
    <s v=""/>
  </r>
  <r>
    <s v="49a638c4-ec37-479a-a94f-90fb6855cf6d"/>
    <d v="2026-02-17T10:22:40"/>
    <d v="2026-02-17T10:22:46"/>
    <s v="Kra 51. #7-95"/>
    <x v="23"/>
    <d v="1899-12-30T10:16:00"/>
    <s v="Violet Jaramillo Valencia"/>
    <x v="9"/>
    <x v="97"/>
    <s v="Kra 51. #7-95"/>
    <n v="341586"/>
    <n v="-76559116"/>
    <n v="3"/>
    <n v="377700"/>
    <n v="326794"/>
    <s v="18N"/>
    <x v="2"/>
    <s v="Jardines infantiles"/>
    <s v="U.T.S. Cuna de Campeones (Alcaldía de Cali)"/>
    <s v="Si"/>
    <s v="Daniel kein GonzálezUribe"/>
    <s v="3224944531"/>
    <n v="2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10"/>
    <n v="0"/>
    <n v="0"/>
    <n v="10"/>
    <n v="0"/>
    <n v="0"/>
    <n v="0"/>
    <s v="No aplica"/>
    <n v="0"/>
    <n v="0"/>
    <x v="1"/>
    <s v="Ninguna"/>
    <s v="No aplica"/>
    <s v=""/>
  </r>
  <r>
    <s v="276b3096-8fd1-428a-b94a-c44b0fd5fa59"/>
    <d v="2026-02-17T10:14:34"/>
    <d v="2026-02-17T10:14:39"/>
    <s v="C78 # 8N-02"/>
    <x v="23"/>
    <d v="1899-12-30T10:07:00"/>
    <s v="Magaly Guerrero Chicangan"/>
    <x v="1"/>
    <x v="91"/>
    <s v="C78 # 8N-02"/>
    <n v="3498017"/>
    <n v="-76495215"/>
    <n v="2"/>
    <n v="386773"/>
    <n v="333909"/>
    <s v="18N"/>
    <x v="2"/>
    <s v="Inst. Educativas Públicas"/>
    <s v="Institución educativa cecilia miñoz ricaute"/>
    <s v="Si"/>
    <s v="Monica ramirez"/>
    <s v="3164285234"/>
    <n v="45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Usan clorox a sifones"/>
    <s v="No se observa criaderos del zancudo transmisor del dengue, se dejo las respectivas recomendaciones"/>
    <s v=""/>
  </r>
  <r>
    <s v="35dfdebe-3cdf-4cf7-b503-d063f29d8195"/>
    <d v="2026-02-17T09:53:15"/>
    <d v="2026-02-17T10:02:29"/>
    <s v="CL77 Kr 5n"/>
    <x v="23"/>
    <d v="1899-12-30T09:49:00"/>
    <s v="Eliana Andrea Lopez Marin"/>
    <x v="1"/>
    <x v="91"/>
    <s v="CL77 Kr 5n"/>
    <n v="3497588"/>
    <n v="-76494669"/>
    <n v="4"/>
    <n v="386725"/>
    <n v="333969"/>
    <s v="18N"/>
    <x v="1"/>
    <s v="Instalaciones deportivas"/>
    <s v="Polideportivo CeciliaMuñozRicaute"/>
    <s v="Si"/>
    <s v="Rosa bornachera"/>
    <s v="0"/>
    <n v="40"/>
    <n v="0"/>
    <n v="0"/>
    <n v="0"/>
    <n v="0"/>
    <n v="0"/>
    <n v="0"/>
    <n v="0"/>
    <n v="0"/>
    <n v="3"/>
    <n v="3"/>
    <n v="0"/>
    <n v="0"/>
    <n v="0"/>
    <n v="0"/>
    <n v="0"/>
    <n v="0"/>
    <n v="2"/>
    <n v="2"/>
    <n v="1"/>
    <n v="0"/>
    <n v="0"/>
    <n v="0"/>
    <n v="0"/>
    <n v="0"/>
    <n v="0"/>
    <n v="0"/>
    <n v="0"/>
    <n v="0"/>
    <n v="0"/>
    <n v="0"/>
    <n v="0"/>
    <n v="0"/>
    <n v="2"/>
    <n v="2"/>
    <n v="0"/>
    <n v="0"/>
    <n v="7"/>
    <n v="1"/>
    <n v="0"/>
    <n v="0"/>
    <s v="No aplica"/>
    <n v="0"/>
    <n v="0"/>
    <x v="4"/>
    <s v="Ninguna"/>
    <s v="No aplica"/>
    <s v=""/>
  </r>
  <r>
    <s v="ea169d7e-4be9-4893-9edf-63bc3699b199"/>
    <d v="2026-02-17T09:30:03"/>
    <d v="2026-02-17T10:02:24"/>
    <s v="CL83b # 8n-71"/>
    <x v="23"/>
    <d v="1899-12-30T09:27:00"/>
    <s v="Eliana Andrea Lopez Marin"/>
    <x v="1"/>
    <x v="91"/>
    <s v="CL83b # 8n-71"/>
    <n v="3500283"/>
    <n v="-76495128"/>
    <n v="4"/>
    <n v="387023"/>
    <n v="333919"/>
    <s v="18N"/>
    <x v="0"/>
    <s v="Vulcanizadoras"/>
    <s v="La 9"/>
    <s v="Si"/>
    <s v="WilsonTafur"/>
    <s v="3117832046"/>
    <n v="3"/>
    <n v="0"/>
    <n v="0"/>
    <n v="0"/>
    <n v="0"/>
    <n v="0"/>
    <n v="0"/>
    <n v="0"/>
    <n v="0"/>
    <n v="2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s v="No aplica"/>
    <n v="0"/>
    <n v="0"/>
    <x v="1"/>
    <s v="Ninguna"/>
    <s v="No aplica"/>
    <s v=""/>
  </r>
  <r>
    <s v="aab3ebdd-b742-4acc-839b-3ba507ecf17e"/>
    <d v="2026-02-17T09:07:55"/>
    <d v="2026-02-17T10:02:19"/>
    <s v="Kr 9n # 83f-01"/>
    <x v="23"/>
    <d v="1899-12-30T09:06:00"/>
    <s v="Eliana Andrea Lopez Marin"/>
    <x v="1"/>
    <x v="91"/>
    <s v="Kr 9n # 83f-01"/>
    <n v="3501537"/>
    <n v="-76494234"/>
    <n v="4"/>
    <n v="387162"/>
    <n v="334018"/>
    <s v="18N"/>
    <x v="1"/>
    <s v="Instituciones religiosas"/>
    <s v="Iglesia católica guadalupan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1ff895d3-3ca0-414f-b272-808735e7d57c"/>
    <d v="2026-02-17T08:59:17"/>
    <d v="2026-02-17T10:02:15"/>
    <s v="CL83F # 8n-04"/>
    <x v="23"/>
    <d v="1899-12-30T08:56:00"/>
    <s v="Eliana Andrea Lopez Marin"/>
    <x v="1"/>
    <x v="91"/>
    <s v="CL83F # 8n-04"/>
    <n v="3500821"/>
    <n v="-76493789"/>
    <n v="4"/>
    <n v="387082"/>
    <n v="334068"/>
    <s v="18N"/>
    <x v="1"/>
    <s v="Otras instituciones"/>
    <s v="Caseta comunal"/>
    <s v="Si"/>
    <s v="JuanManuel calles"/>
    <s v="6024493701"/>
    <n v="2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s v="No aplica"/>
    <n v="0"/>
    <n v="0"/>
    <x v="1"/>
    <s v="Ninguna"/>
    <s v="No aplica"/>
    <s v=""/>
  </r>
  <r>
    <s v="9dc890d4-c04b-4ca8-b5b0-5b425863568b"/>
    <d v="2026-02-17T09:48:45"/>
    <d v="2026-02-17T09:48:52"/>
    <s v="Cl  1-0e. con. Kra.49"/>
    <x v="23"/>
    <d v="1899-12-30T09:22:00"/>
    <s v="Violet Jaramillo Valencia"/>
    <x v="9"/>
    <x v="87"/>
    <s v="Cl  1-0e. con. Kra.49"/>
    <n v="341913"/>
    <n v="-76554195"/>
    <n v="1"/>
    <n v="378060"/>
    <n v="327341"/>
    <s v="18N"/>
    <x v="1"/>
    <s v="Centros de recreación"/>
    <s v="Parque  Deportivo.La Orqueta"/>
    <s v="Si"/>
    <s v="Héctor.Fabio.Ospina Hurtado."/>
    <s v="3015102098"/>
    <n v="3000"/>
    <n v="4"/>
    <n v="4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3"/>
    <n v="0"/>
    <n v="0"/>
    <n v="3"/>
    <s v="No aplica"/>
    <n v="0"/>
    <n v="0"/>
    <x v="1"/>
    <s v="Ninguna"/>
    <s v="Se observa Sumideros con malla"/>
    <s v="https://five.epicollect.net/api/media/control-larvario-en-lch-etv-2026?type=photo&amp;format=entry_original&amp;name=9dc890d4-c04b-4ca8-b5b0-5b425863568b_1771339722.jpg"/>
  </r>
  <r>
    <s v="46736a64-1ce1-49bb-ba34-d4ee90df702e"/>
    <d v="2026-02-17T09:37:35"/>
    <d v="2026-02-17T09:37:47"/>
    <s v="C 82# 8N61"/>
    <x v="23"/>
    <d v="1899-12-30T09:33:00"/>
    <s v="Magaly Guerrero Chicangan"/>
    <x v="1"/>
    <x v="91"/>
    <s v="C 82# 8N61"/>
    <n v="3499385"/>
    <n v="-76495197"/>
    <n v="2"/>
    <n v="386924"/>
    <n v="333911"/>
    <s v="18N"/>
    <x v="2"/>
    <s v="Hogares de bienestar familiar"/>
    <s v="Hogar ICBF VIOLETA"/>
    <s v="Si"/>
    <s v="Ingrid amalfi rojas"/>
    <s v="3218892371"/>
    <n v="1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0"/>
    <n v="0"/>
    <n v="0"/>
    <s v="No aplica"/>
    <n v="0"/>
    <n v="0"/>
    <x v="1"/>
    <s v="Usan limpido"/>
    <s v="Tarro con  tapa no se observa criaderos del zancudo transmisor del dengue, se deja las respectivas recomendaciones"/>
    <s v=""/>
  </r>
  <r>
    <s v="4fbf0410-2776-42f7-93f5-991004364189"/>
    <d v="2026-02-17T09:25:24"/>
    <d v="2026-02-17T09:25:34"/>
    <s v="C 83A # 5N03"/>
    <x v="23"/>
    <d v="1899-12-30T09:18:00"/>
    <s v="Magaly Guerrero Chicangan"/>
    <x v="1"/>
    <x v="91"/>
    <s v="C 83A # 5N03"/>
    <n v="349905"/>
    <n v="-76493453"/>
    <n v="2"/>
    <n v="386886"/>
    <n v="334105"/>
    <s v="18N"/>
    <x v="2"/>
    <s v="Inst. Educativas Privadas"/>
    <s v="Fundación  educativa BEETHEL"/>
    <s v="Si"/>
    <s v="Johana arroyo"/>
    <s v="3147289864"/>
    <n v="25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Usan límpido"/>
    <s v="No se observa criaderos del zancudo transmisor del dengue se deja las respectivas recomendaciones"/>
    <s v=""/>
  </r>
  <r>
    <s v="4f88bf4a-319f-44bc-a3cf-2b277899a591"/>
    <d v="2026-02-17T09:19:35"/>
    <d v="2026-02-17T09:19:42"/>
    <s v="Cl 1. #49-34"/>
    <x v="23"/>
    <d v="1899-12-30T08:45:00"/>
    <s v="Violet Jaramillo Valencia"/>
    <x v="9"/>
    <x v="87"/>
    <s v="Cl 1. #49-34"/>
    <n v="3418851"/>
    <n v="-76554409"/>
    <n v="3"/>
    <n v="378029"/>
    <n v="327317"/>
    <s v="18N"/>
    <x v="0"/>
    <s v="Talleres"/>
    <s v="Taller. Siloé"/>
    <s v="Si"/>
    <s v="Osvaldo.Medina"/>
    <s v="3158587280"/>
    <n v="2"/>
    <n v="0"/>
    <n v="0"/>
    <n v="0"/>
    <n v="0"/>
    <n v="0"/>
    <n v="0"/>
    <n v="0"/>
    <n v="0"/>
    <n v="0"/>
    <n v="0"/>
    <n v="0"/>
    <n v="0"/>
    <n v="3"/>
    <n v="3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7"/>
    <n v="0"/>
    <n v="0"/>
    <n v="0"/>
    <s v="No aplica"/>
    <n v="0"/>
    <n v="0"/>
    <x v="1"/>
    <s v="Ninguna"/>
    <s v="No aplica"/>
    <s v=""/>
  </r>
  <r>
    <s v="0111e1a1-6666-4d71-a048-82912f458ac9"/>
    <d v="2026-02-17T09:05:47"/>
    <d v="2026-02-17T09:05:54"/>
    <s v="C 83D - K 8"/>
    <x v="23"/>
    <d v="1899-12-30T09:03:00"/>
    <s v="Magaly Guerrero Chicangan"/>
    <x v="1"/>
    <x v="91"/>
    <s v="C 83D - K 8"/>
    <n v="3501502"/>
    <n v="-7649413"/>
    <n v="1"/>
    <n v="387158"/>
    <n v="334030"/>
    <s v="18N"/>
    <x v="1"/>
    <s v="Instalaciones deportivas"/>
    <s v="Cancha deportiva murle"/>
    <s v="Si"/>
    <s v="Fidel perea"/>
    <s v="00"/>
    <n v="7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5"/>
    <n v="0"/>
    <n v="0"/>
    <n v="0"/>
    <s v="No aplica"/>
    <n v="0"/>
    <n v="0"/>
    <x v="1"/>
    <s v="00"/>
    <s v="No se observa criaderos del zancudo transmisor del dengue"/>
    <s v=""/>
  </r>
  <r>
    <s v="f9841296-bd83-4215-8256-d47509afec24"/>
    <d v="2026-02-18T12:17:15"/>
    <d v="2026-02-18T14:44:33"/>
    <s v="K 51 oe #10-94"/>
    <x v="24"/>
    <d v="1899-12-30T12:13:00"/>
    <s v="Maria Fernanda Calderon"/>
    <x v="9"/>
    <x v="103"/>
    <s v="K 51 oe #10-94"/>
    <n v="3415261"/>
    <n v="-76562189"/>
    <n v="3"/>
    <n v="377634"/>
    <n v="326452"/>
    <s v="18N"/>
    <x v="0"/>
    <s v="Talleres"/>
    <s v="Taller beltran"/>
    <s v="Si"/>
    <s v="Juan Carlos beltran"/>
    <s v="3155443818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2"/>
    <n v="0"/>
    <n v="0"/>
    <n v="0"/>
    <s v="No aplica"/>
    <n v="0"/>
    <n v="0"/>
    <x v="1"/>
    <s v="N"/>
    <s v="No aplica"/>
    <s v=""/>
  </r>
  <r>
    <s v="03f973d2-7b11-4ce3-8d3d-de470a0313f0"/>
    <d v="2026-02-18T12:10:45"/>
    <d v="2026-02-18T14:44:25"/>
    <s v="K 51 oe #10-96"/>
    <x v="24"/>
    <d v="1899-12-30T12:09:00"/>
    <s v="Maria Fernanda Calderon"/>
    <x v="9"/>
    <x v="103"/>
    <s v="K 51 oe #10-96"/>
    <n v="3415237"/>
    <n v="-76562056"/>
    <n v="3"/>
    <n v="377631"/>
    <n v="326467"/>
    <s v="18N"/>
    <x v="1"/>
    <s v="Instituciones religiosas"/>
    <s v="Parroquia San manías apostol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"/>
    <s v="No aplica"/>
    <s v=""/>
  </r>
  <r>
    <s v="c6450f3d-39b0-447b-b1c3-c67a42c51338"/>
    <d v="2026-02-18T11:54:19"/>
    <d v="2026-02-18T14:44:18"/>
    <s v="K 54 o #10-28"/>
    <x v="24"/>
    <d v="1899-12-30T11:49:00"/>
    <s v="Maria Fernanda Calderon"/>
    <x v="9"/>
    <x v="103"/>
    <s v="K 54 o #10-28"/>
    <n v="3415907"/>
    <n v="-76562897"/>
    <n v="3"/>
    <n v="377705"/>
    <n v="326374"/>
    <s v="18N"/>
    <x v="1"/>
    <s v="Otras instituciones"/>
    <s v="Fundación semillitas"/>
    <s v="Si"/>
    <s v="Raquel rodriguez"/>
    <s v="3006335613"/>
    <n v="56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N"/>
    <s v="No aplica"/>
    <s v=""/>
  </r>
  <r>
    <s v="b3c1e9e1-d444-4883-bd4d-23b631c2206f"/>
    <d v="2026-02-18T11:33:53"/>
    <d v="2026-02-18T14:44:14"/>
    <s v="K 54 o #10a-02"/>
    <x v="24"/>
    <d v="1899-12-30T11:29:00"/>
    <s v="Maria Fernanda Calderon"/>
    <x v="9"/>
    <x v="103"/>
    <s v="K 54 o #10a-02"/>
    <n v="3416059"/>
    <n v="-76563185"/>
    <n v="3"/>
    <n v="377722"/>
    <n v="326342"/>
    <s v="18N"/>
    <x v="1"/>
    <s v="Otras instituciones"/>
    <s v="Fundación brisas de mayo abuelos"/>
    <s v="Si"/>
    <s v="Oiga belazco"/>
    <s v="0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3"/>
    <n v="0"/>
    <n v="0"/>
    <n v="0"/>
    <s v="No aplica"/>
    <n v="0"/>
    <n v="0"/>
    <x v="1"/>
    <s v="N"/>
    <s v="No aplica"/>
    <s v=""/>
  </r>
  <r>
    <s v="76f916dc-bf30-4c75-82e0-1ae914ad0d8e"/>
    <d v="2026-02-18T11:28:47"/>
    <d v="2026-02-18T14:44:04"/>
    <s v="C 10 a #54-13"/>
    <x v="24"/>
    <d v="1899-12-30T11:22:00"/>
    <s v="Maria Fernanda Calderon"/>
    <x v="9"/>
    <x v="103"/>
    <s v="C 10 a #54-13"/>
    <n v="3416093"/>
    <n v="-76563027"/>
    <n v="4"/>
    <n v="377726"/>
    <n v="326359"/>
    <s v="18N"/>
    <x v="2"/>
    <s v="Inst. Educativas Privadas"/>
    <s v="Colegio comporacion corposbri"/>
    <s v="Si"/>
    <s v="Elisa tasama"/>
    <s v="3180661937"/>
    <n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1"/>
    <n v="0"/>
    <n v="5"/>
    <n v="5"/>
    <n v="0"/>
    <n v="0"/>
    <n v="7"/>
    <n v="1"/>
    <n v="0"/>
    <n v="0"/>
    <s v="No aplica"/>
    <n v="0"/>
    <n v="0"/>
    <x v="4"/>
    <s v="N"/>
    <s v="Se da recomendaciones"/>
    <s v=""/>
  </r>
  <r>
    <s v="658550cb-0b0b-488f-bdd7-ae2b50dab720"/>
    <d v="2026-02-18T11:14:48"/>
    <d v="2026-02-18T14:43:54"/>
    <s v="K 54 o #10-28"/>
    <x v="24"/>
    <d v="1899-12-30T11:02:00"/>
    <s v="Maria Fernanda Calderon"/>
    <x v="9"/>
    <x v="103"/>
    <s v="K 54 o #10-28"/>
    <n v="3415552"/>
    <n v="-76562393"/>
    <n v="9"/>
    <n v="377666"/>
    <n v="326430"/>
    <s v="18N"/>
    <x v="1"/>
    <s v="Centros culturales"/>
    <s v="Biblioteca pública centro cultural comuna 20"/>
    <s v="Si"/>
    <s v="Luzdary mosquera"/>
    <s v="3014844043"/>
    <n v="30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5"/>
    <n v="15"/>
    <n v="0"/>
    <n v="0"/>
    <n v="17"/>
    <n v="0"/>
    <n v="0"/>
    <n v="0"/>
    <s v="No aplica"/>
    <n v="0"/>
    <n v="0"/>
    <x v="1"/>
    <s v="N"/>
    <s v="No aplica"/>
    <s v=""/>
  </r>
  <r>
    <s v="72265e36-153c-437b-a1c2-202685270874"/>
    <d v="2026-02-18T10:37:50"/>
    <d v="2026-02-18T14:43:47"/>
    <s v="K 52bis #10-28"/>
    <x v="24"/>
    <d v="1899-12-30T10:31:00"/>
    <s v="Maria Fernanda Calderon"/>
    <x v="9"/>
    <x v="104"/>
    <s v="K 52bis #10-28"/>
    <n v="3414229"/>
    <n v="-76560599"/>
    <n v="9"/>
    <n v="377520"/>
    <n v="326629"/>
    <s v="18N"/>
    <x v="2"/>
    <s v="Hogares de bienestar familiar"/>
    <s v="Hogar de bienestar mickye"/>
    <s v="Si"/>
    <s v="Maria isabel alzate"/>
    <s v="3103665596"/>
    <n v="17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3"/>
    <n v="0"/>
    <n v="0"/>
    <n v="4"/>
    <n v="0"/>
    <n v="0"/>
    <n v="0"/>
    <s v="No aplica"/>
    <n v="0"/>
    <n v="0"/>
    <x v="1"/>
    <s v="N"/>
    <s v="No aplica"/>
    <s v=""/>
  </r>
  <r>
    <s v="7b0c03bf-fd47-436f-b6c6-dfef07a9fe59"/>
    <d v="2026-02-18T10:15:26"/>
    <d v="2026-02-18T14:43:41"/>
    <s v="Dig 51 #11-25"/>
    <x v="24"/>
    <d v="1899-12-30T10:11:00"/>
    <s v="Maria Fernanda Calderon"/>
    <x v="9"/>
    <x v="105"/>
    <s v="Dig 51 #11-25"/>
    <n v="3414181"/>
    <n v="-76562196"/>
    <n v="7"/>
    <n v="377514"/>
    <n v="326451"/>
    <s v="18N"/>
    <x v="0"/>
    <s v="Vulcanizadoras"/>
    <s v="Vulcanizadora J s m"/>
    <s v="Si"/>
    <s v="Alberth  mañunga"/>
    <s v="304430073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s v="No aplica"/>
    <n v="0"/>
    <n v="0"/>
    <x v="1"/>
    <s v="N"/>
    <s v="No aplica"/>
    <s v=""/>
  </r>
  <r>
    <s v="47ac7faa-80a2-4f01-939c-687a4088922f"/>
    <d v="2026-02-18T10:04:43"/>
    <d v="2026-02-18T14:43:34"/>
    <s v="Diag 51 #10-61"/>
    <x v="24"/>
    <d v="1899-12-30T09:59:00"/>
    <s v="Maria Fernanda Calderon"/>
    <x v="9"/>
    <x v="104"/>
    <s v="Diag 51 #10-61"/>
    <n v="3417032"/>
    <n v="-76555302"/>
    <n v="58"/>
    <n v="377828"/>
    <n v="327218"/>
    <s v="18N"/>
    <x v="0"/>
    <s v="Vulcanizadoras"/>
    <s v="Motos calle"/>
    <s v="Si"/>
    <s v="Arbey ardila"/>
    <s v="315740696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"/>
    <s v="No aplica"/>
    <s v=""/>
  </r>
  <r>
    <s v="fff114b9-3a3a-4671-9f34-c980c10d69c1"/>
    <d v="2026-02-18T09:56:55"/>
    <d v="2026-02-18T14:43:28"/>
    <s v="Dig 51 #10-96"/>
    <x v="24"/>
    <d v="1899-12-30T09:43:00"/>
    <s v="Maria Fernanda Calderon"/>
    <x v="9"/>
    <x v="104"/>
    <s v="Dig 51 #10-96"/>
    <n v="3414859"/>
    <n v="-76561396"/>
    <n v="6"/>
    <n v="377589"/>
    <n v="326540"/>
    <s v="18N"/>
    <x v="2"/>
    <s v="Inst. Educativas Privadas"/>
    <s v="Colegio arquideosesano Juan Pablo 2"/>
    <s v="Si"/>
    <s v="Monica guerrero"/>
    <s v="3104620267"/>
    <n v="2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"/>
    <s v="No aplica"/>
    <s v=""/>
  </r>
  <r>
    <s v="1f835047-6203-415d-bdfc-36bc8181a00f"/>
    <d v="2026-02-18T11:55:57"/>
    <d v="2026-02-18T14:11:58"/>
    <s v="Kr41d#41"/>
    <x v="24"/>
    <d v="1899-12-30T11:50:00"/>
    <s v="Diana Milays Quinonez Manyoma"/>
    <x v="10"/>
    <x v="104"/>
    <s v="Kr41d#41"/>
    <n v="3409248"/>
    <n v="-76508485"/>
    <n v="3"/>
    <n v="376960"/>
    <n v="332419"/>
    <s v="18N"/>
    <x v="1"/>
    <s v="Otras instituciones"/>
    <s v="Parque la union"/>
    <s v="Si"/>
    <s v="Clemencia Ŕamirez"/>
    <s v="316665286"/>
    <n v="100"/>
    <n v="0"/>
    <n v="0"/>
    <n v="0"/>
    <n v="0"/>
    <n v="0"/>
    <n v="0"/>
    <n v="0"/>
    <n v="0"/>
    <n v="6"/>
    <n v="6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10"/>
    <n v="1"/>
    <n v="1"/>
    <n v="1"/>
    <s v="No aplica"/>
    <n v="0"/>
    <n v="0"/>
    <x v="4"/>
    <s v="Fumigan"/>
    <s v="Se le deja recomendaciones para evitar criaderos del zancudo transmisor del dengue"/>
    <s v=""/>
  </r>
  <r>
    <s v="edb0aea7-e7cf-4c1a-863d-af0444df8533"/>
    <d v="2026-02-18T11:48:25"/>
    <d v="2026-02-18T14:11:49"/>
    <s v="Kr41e#41d67"/>
    <x v="24"/>
    <d v="1899-12-30T11:44:00"/>
    <s v="Diana Milays Quinonez Manyoma"/>
    <x v="10"/>
    <x v="104"/>
    <s v="Kr41e#41d67"/>
    <n v="3409692"/>
    <n v="-76508026"/>
    <n v="3"/>
    <n v="377009"/>
    <n v="332470"/>
    <s v="18N"/>
    <x v="1"/>
    <s v="Instituciones religiosas"/>
    <s v="Parroquia cristo maestro"/>
    <s v="Si"/>
    <s v="Jose crisnar"/>
    <s v="3165252363"/>
    <n v="9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limpido"/>
    <s v="Se le deja recomendaciones para evitar criaderos del zancudo transmisor del dengue"/>
    <s v=""/>
  </r>
  <r>
    <s v="f9d2494b-3bec-45aa-b802-63b96569cb2b"/>
    <d v="2026-02-18T11:43:26"/>
    <d v="2026-02-18T14:11:43"/>
    <s v="Kr41e #41d-65"/>
    <x v="24"/>
    <d v="1899-12-30T11:38:00"/>
    <s v="Diana Milays Quinonez Manyoma"/>
    <x v="10"/>
    <x v="104"/>
    <s v="Kr41e #41d-65"/>
    <n v="3409902"/>
    <n v="-76507958"/>
    <n v="3"/>
    <n v="377032"/>
    <n v="332477"/>
    <s v="18N"/>
    <x v="1"/>
    <s v="Otras instituciones"/>
    <s v="Casa cural  arquidosis de csli sede union"/>
    <s v="Si"/>
    <s v="Padre german coral"/>
    <s v="6025856"/>
    <n v="3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5"/>
    <n v="0"/>
    <n v="0"/>
    <n v="0"/>
    <s v="No aplica"/>
    <n v="0"/>
    <n v="0"/>
    <x v="1"/>
    <s v="Usan limpido"/>
    <s v="Se le deja recomendaciones para evitar criaderos del zancudo transmisor del dengue"/>
    <s v=""/>
  </r>
  <r>
    <s v="f517de1a-89fa-4f6c-ac65-77aacea97754"/>
    <d v="2026-02-18T11:32:49"/>
    <d v="2026-02-18T14:11:39"/>
    <s v="Kr41e#41d-21"/>
    <x v="24"/>
    <d v="1899-12-30T11:29:00"/>
    <s v="Diana Milays Quinonez Manyoma"/>
    <x v="10"/>
    <x v="104"/>
    <s v="Kr41e#41d-21"/>
    <n v="3410046"/>
    <n v="-76507705"/>
    <n v="3"/>
    <n v="377048"/>
    <n v="332505"/>
    <s v="18N"/>
    <x v="1"/>
    <s v="Otras instituciones"/>
    <s v="Funfscion pastorisl afro cali de la arquidosis de csli"/>
    <s v="Si"/>
    <s v="Evsngelleny"/>
    <s v="3105917948"/>
    <n v="35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Usan limpido"/>
    <s v="Se le deja recomendaciones para evitar criaderos del zancudo transmisor del dengue"/>
    <s v=""/>
  </r>
  <r>
    <s v="14aa3e33-a91f-4932-b068-11cb4c41bcdc"/>
    <d v="2026-02-18T11:08:35"/>
    <d v="2026-02-18T14:11:32"/>
    <s v="Cl.41#43-04"/>
    <x v="24"/>
    <d v="1899-12-30T11:06:00"/>
    <s v="Diana Milays Quinonez Manyoma"/>
    <x v="10"/>
    <x v="104"/>
    <s v="Cl.41#43-04"/>
    <n v="3411507"/>
    <n v="-76507605"/>
    <n v="4"/>
    <n v="377209"/>
    <n v="332517"/>
    <s v="18N"/>
    <x v="1"/>
    <s v="Instituciones religiosas"/>
    <s v="Iglesia pentecostal unida de colombis sede union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O0"/>
    <s v="No aplica"/>
    <s v=""/>
  </r>
  <r>
    <s v="74dff083-4e0e-4205-977a-3646e5a61d5a"/>
    <d v="2026-02-18T10:43:07"/>
    <d v="2026-02-18T14:11:27"/>
    <s v="Cl42#42-07"/>
    <x v="24"/>
    <d v="1899-12-30T10:39:00"/>
    <s v="Diana Milays Quinonez Manyoma"/>
    <x v="10"/>
    <x v="104"/>
    <s v="Cl42#42-07"/>
    <n v="340989"/>
    <n v="-76510361"/>
    <n v="10"/>
    <n v="377031"/>
    <n v="332210"/>
    <s v="18N"/>
    <x v="0"/>
    <s v="Vulcanizadoras"/>
    <s v="Vulcanizador carwas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2"/>
    <s v="00"/>
    <s v="No aplica"/>
    <s v=""/>
  </r>
  <r>
    <s v="a2494296-2c60-450a-8684-cda997eea49d"/>
    <d v="2026-02-18T10:18:14"/>
    <d v="2026-02-18T14:11:22"/>
    <s v="Cl41g#42-85"/>
    <x v="24"/>
    <d v="1899-12-30T10:14:00"/>
    <s v="Diana Milays Quinonez Manyoma"/>
    <x v="10"/>
    <x v="104"/>
    <s v="Cl41g#42-85"/>
    <n v="341085"/>
    <n v="-76509933"/>
    <n v="11"/>
    <n v="377137"/>
    <n v="332258"/>
    <s v="18N"/>
    <x v="3"/>
    <s v="Hogares cuidado adulto mayor"/>
    <s v="Centro vida comuna 16"/>
    <s v="Si"/>
    <s v="Gregoria abadia"/>
    <s v="32523650985"/>
    <n v="3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Usan limpido"/>
    <s v="Se le deja recomendaciones para evitar criaderos del zancudo transmisor del dengue"/>
    <s v=""/>
  </r>
  <r>
    <s v="c4988a7f-9b1a-49db-8e2a-3cf521cdd158"/>
    <d v="2026-02-18T10:06:28"/>
    <d v="2026-02-18T14:11:18"/>
    <s v="Cl42#41e-68"/>
    <x v="24"/>
    <d v="1899-12-30T09:58:00"/>
    <s v="Diana Milays Quinonez Manyoma"/>
    <x v="10"/>
    <x v="104"/>
    <s v="Cl42#41e-68"/>
    <n v="3411588"/>
    <n v="-76509161"/>
    <n v="5"/>
    <n v="377218"/>
    <n v="332344"/>
    <s v="18N"/>
    <x v="0"/>
    <s v="Vulcanizadoras"/>
    <s v="Vulcsnizadora bym"/>
    <s v="Si"/>
    <s v="Jesus guevara"/>
    <s v="3169376989"/>
    <n v="20"/>
    <n v="0"/>
    <n v="0"/>
    <n v="0"/>
    <n v="0"/>
    <n v="1"/>
    <n v="1"/>
    <n v="0"/>
    <n v="0"/>
    <n v="8"/>
    <n v="8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14"/>
    <n v="0"/>
    <n v="0"/>
    <n v="0"/>
    <s v="No aplica"/>
    <n v="0"/>
    <n v="0"/>
    <x v="1"/>
    <s v="Fumigan"/>
    <s v="Se le deja recomendaciones para evitar criaderos del zancudo transmisor del dengue"/>
    <s v=""/>
  </r>
  <r>
    <s v="cc542e34-164c-4281-8d64-e493cbf32ccd"/>
    <d v="2026-02-18T09:45:25"/>
    <d v="2026-02-18T14:11:12"/>
    <s v="Kr41e#40-20"/>
    <x v="24"/>
    <d v="1899-12-30T09:37:00"/>
    <s v="Diana Milays Quinonez Manyoma"/>
    <x v="10"/>
    <x v="104"/>
    <s v="Kr41e#40-20"/>
    <n v="3412506"/>
    <n v="-76510292"/>
    <n v="4"/>
    <n v="377320"/>
    <n v="332218"/>
    <s v="18N"/>
    <x v="2"/>
    <s v="Inst. Educativas Privadas"/>
    <s v="Colegio yizfre  sede bachillerato"/>
    <s v="Si"/>
    <s v="Paolagiraldo"/>
    <s v="31682414141"/>
    <n v="300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Usan limpido"/>
    <s v="Se le deja recomendaciones para evitar criaderos del zancudo transmisor del dengue"/>
    <s v=""/>
  </r>
  <r>
    <s v="de4d83b1-a878-4b20-ac88-582f3eb9bd47"/>
    <d v="2026-02-18T09:31:48"/>
    <d v="2026-02-18T14:11:08"/>
    <s v="Kr41b #40-80"/>
    <x v="24"/>
    <d v="1899-12-30T09:20:00"/>
    <s v="Diana Milays Quinonez Manyoma"/>
    <x v="10"/>
    <x v="89"/>
    <s v="Kr41b #40-80"/>
    <n v="3413054"/>
    <n v="-76508925"/>
    <n v="3"/>
    <n v="377380"/>
    <n v="332370"/>
    <s v="18N"/>
    <x v="1"/>
    <s v="Instituciones religiosas"/>
    <s v="Salon de losntestigos de jehova"/>
    <s v="Si"/>
    <s v="Jessicanortiz"/>
    <s v="323,4651643"/>
    <n v="8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Usan limpido"/>
    <s v="Se le deja recomendaciones para evitar criaderos del zancudo transmisor del dengue"/>
    <s v=""/>
  </r>
  <r>
    <s v="ec757cc6-0644-47bd-a8fc-8f541461d029"/>
    <d v="2026-02-18T12:02:31"/>
    <d v="2026-02-18T13:14:00"/>
    <s v="Calle 44 # 41F - 00"/>
    <x v="24"/>
    <d v="1899-12-30T11:48:00"/>
    <s v="Jackeline Vergara Reina "/>
    <x v="10"/>
    <x v="104"/>
    <s v="Calle 44 # 41F - 00"/>
    <n v="3409273"/>
    <n v="-76508227"/>
    <n v="6"/>
    <n v="376962"/>
    <n v="332447"/>
    <s v="18N"/>
    <x v="2"/>
    <s v="Inst. Educativas Públicas"/>
    <s v="Institución Educativa Oficial Carlos holmes Trujillo sede Cristo Maestro"/>
    <s v="Si"/>
    <s v="Guarda Luis Fernando toro Ortiz"/>
    <s v="3156702428"/>
    <n v="750"/>
    <n v="2"/>
    <n v="2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1"/>
    <n v="0"/>
    <n v="0"/>
    <n v="0"/>
    <s v="No aplica"/>
    <n v="0"/>
    <n v="0"/>
    <x v="1"/>
    <s v="Clorox"/>
    <s v="Ninguna"/>
    <s v=""/>
  </r>
  <r>
    <s v="0ac73080-40e1-4c59-88b1-04d2b2a73e00"/>
    <d v="2026-02-18T11:45:22"/>
    <d v="2026-02-18T13:13:54"/>
    <s v="Cra 41 E # 41 D -63"/>
    <x v="24"/>
    <d v="1899-12-30T11:40:00"/>
    <s v="Jackeline Vergara Reina "/>
    <x v="10"/>
    <x v="104"/>
    <s v="Cra 41 E # 41 D -63"/>
    <n v="3409853"/>
    <n v="-76507899"/>
    <n v="4"/>
    <n v="377026"/>
    <n v="332484"/>
    <s v="18N"/>
    <x v="1"/>
    <s v="Otras instituciones"/>
    <s v="Biblioteca José Allamano"/>
    <s v="Si"/>
    <s v="José Allamano López"/>
    <s v="3108752016"/>
    <n v="5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c427d80e-075f-4c79-81f3-9ba54f008ab3"/>
    <d v="2026-02-18T11:38:03"/>
    <d v="2026-02-18T13:13:48"/>
    <s v="Cra 41D # 44-30"/>
    <x v="24"/>
    <d v="1899-12-30T11:28:00"/>
    <s v="Jackeline Vergara Reina "/>
    <x v="10"/>
    <x v="104"/>
    <s v="Cra 41D # 44-30"/>
    <n v="3410033"/>
    <n v="-76507295"/>
    <n v="6"/>
    <n v="377046"/>
    <n v="332551"/>
    <s v="18N"/>
    <x v="1"/>
    <s v="Unidades residenciales"/>
    <s v="Unidad residencial El Edén De Comfandi"/>
    <s v="Si"/>
    <s v="Guarda Juan Camilo Cardona"/>
    <s v="3114311837"/>
    <n v="250"/>
    <n v="2"/>
    <n v="2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10"/>
    <n v="0"/>
    <n v="0"/>
    <n v="0"/>
    <s v="No aplica"/>
    <n v="0"/>
    <n v="0"/>
    <x v="1"/>
    <s v="Clorox"/>
    <s v="Ninguna"/>
    <s v=""/>
  </r>
  <r>
    <s v="782926a5-b145-4115-af1e-5c3f126bc6c5"/>
    <d v="2026-02-18T11:16:09"/>
    <d v="2026-02-18T13:13:42"/>
    <s v="Cra 41 B # 43-02"/>
    <x v="24"/>
    <d v="1899-12-30T11:11:00"/>
    <s v="Jackeline Vergara Reina "/>
    <x v="10"/>
    <x v="104"/>
    <s v="Cra 41 B # 43-02"/>
    <n v="3411556"/>
    <n v="-76507606"/>
    <n v="5"/>
    <n v="377215"/>
    <n v="332517"/>
    <s v="18N"/>
    <x v="0"/>
    <s v="Talleres"/>
    <s v="Taller Yael"/>
    <s v="Si"/>
    <s v="Edwin Alejandro Moncada"/>
    <s v="3170792670"/>
    <n v="1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b3f0cede-36cf-441f-99e9-a5de93d71ad5"/>
    <d v="2026-02-18T11:08:12"/>
    <d v="2026-02-18T13:13:36"/>
    <s v="Cra 41B # 42-03"/>
    <x v="24"/>
    <d v="1899-12-30T11:04:00"/>
    <s v="Jackeline Vergara Reina "/>
    <x v="10"/>
    <x v="89"/>
    <s v="Cra 41B # 42-03"/>
    <n v="3412399"/>
    <n v="-76507841"/>
    <n v="6"/>
    <n v="377308"/>
    <n v="332491"/>
    <s v="18N"/>
    <x v="0"/>
    <s v="Talleres"/>
    <s v="Taller Master Moto"/>
    <s v="Si"/>
    <s v="Mario Muñoz"/>
    <s v="3122764527"/>
    <n v="13"/>
    <n v="0"/>
    <n v="0"/>
    <n v="0"/>
    <n v="0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9"/>
    <n v="0"/>
    <n v="0"/>
    <n v="0"/>
    <s v="No aplica"/>
    <n v="0"/>
    <n v="0"/>
    <x v="1"/>
    <s v="Clorox"/>
    <s v="Ninguna"/>
    <s v=""/>
  </r>
  <r>
    <s v="7369184d-6b86-4b59-acdc-c2c29cb2c276"/>
    <d v="2026-02-18T10:58:32"/>
    <d v="2026-02-18T13:13:30"/>
    <s v="Cra 41 F # 42-24"/>
    <x v="24"/>
    <d v="1899-12-30T10:54:00"/>
    <s v="Jackeline Vergara Reina "/>
    <x v="10"/>
    <x v="104"/>
    <s v="Cra 41 F # 42-24"/>
    <n v="3410882"/>
    <n v="-76509205"/>
    <n v="5"/>
    <n v="377140"/>
    <n v="332339"/>
    <s v="18N"/>
    <x v="0"/>
    <s v="Vulcanizadoras"/>
    <s v="Vulcanizadora llanta Miguel"/>
    <s v="Si"/>
    <s v="Miguel Martinez"/>
    <s v="3174056881"/>
    <n v="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Clorox"/>
    <s v="Ninguna"/>
    <s v=""/>
  </r>
  <r>
    <s v="de546772-8679-4183-afb0-cebbe31003aa"/>
    <d v="2026-02-18T10:45:08"/>
    <d v="2026-02-18T13:13:24"/>
    <s v="Calle 42 # 42-05"/>
    <x v="24"/>
    <d v="1899-12-30T10:41:00"/>
    <s v="Jackeline Vergara Reina "/>
    <x v="10"/>
    <x v="104"/>
    <s v="Calle 42 # 42-05"/>
    <n v="3409826"/>
    <n v="-76510397"/>
    <n v="7"/>
    <n v="377024"/>
    <n v="332206"/>
    <s v="18N"/>
    <x v="1"/>
    <s v="Parqueaderos"/>
    <s v="Parqueadero la 42"/>
    <s v="Si"/>
    <s v="Claudia patricia taquinas"/>
    <s v="3147203711"/>
    <n v="22"/>
    <n v="1"/>
    <n v="1"/>
    <n v="0"/>
    <n v="0"/>
    <n v="0"/>
    <n v="0"/>
    <n v="0"/>
    <n v="0"/>
    <n v="1"/>
    <n v="1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9"/>
    <n v="0"/>
    <n v="0"/>
    <n v="0"/>
    <s v="No aplica"/>
    <n v="0"/>
    <n v="0"/>
    <x v="1"/>
    <s v="Clorox"/>
    <s v="Ninguna"/>
    <s v=""/>
  </r>
  <r>
    <s v="658b24ff-2186-40d9-bf6d-2f8756e5b346"/>
    <d v="2026-02-18T10:22:44"/>
    <d v="2026-02-18T13:13:18"/>
    <s v="Cale 41D # 84"/>
    <x v="24"/>
    <d v="1899-12-30T10:05:00"/>
    <s v="Jackeline Vergara Reina "/>
    <x v="10"/>
    <x v="104"/>
    <s v="Cale 41D # 84"/>
    <n v="341161"/>
    <n v="-76509058"/>
    <n v="8"/>
    <n v="377221"/>
    <n v="332355"/>
    <s v="18N"/>
    <x v="1"/>
    <s v="Parqueaderos"/>
    <s v="Parqueadero Privado"/>
    <s v="Si"/>
    <s v="Edwin Garcés"/>
    <s v="3164289861"/>
    <n v="15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7"/>
    <n v="0"/>
    <n v="0"/>
    <n v="0"/>
    <s v="No aplica"/>
    <n v="0"/>
    <n v="0"/>
    <x v="1"/>
    <s v="Clorox"/>
    <s v="Ninguna"/>
    <s v=""/>
  </r>
  <r>
    <s v="bb6bd95f-4347-4823-aa6d-b3e1e6b3d985"/>
    <d v="2026-02-18T09:57:44"/>
    <d v="2026-02-18T13:13:13"/>
    <s v="Calle 42 # 41 E - 03"/>
    <x v="24"/>
    <d v="1899-12-30T09:53:00"/>
    <s v="Jackeline Vergara Reina "/>
    <x v="10"/>
    <x v="104"/>
    <s v="Calle 42 # 41 E - 03"/>
    <n v="3411238"/>
    <n v="-7650904"/>
    <n v="4"/>
    <n v="377180"/>
    <n v="332357"/>
    <s v="18N"/>
    <x v="1"/>
    <s v="Instituciones religiosas"/>
    <s v="Iglesia Cristiana Internacional Luz yRestauración Emanuel"/>
    <s v="Si"/>
    <s v="Joséfina Machado"/>
    <s v="3104250270"/>
    <n v="7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6"/>
    <n v="0"/>
    <n v="0"/>
    <n v="0"/>
    <s v="No aplica"/>
    <n v="0"/>
    <n v="0"/>
    <x v="1"/>
    <s v="Clorox"/>
    <s v="Ninguna"/>
    <s v=""/>
  </r>
  <r>
    <s v="0d9e9e22-9f4b-4fa3-96e9-aa127e812966"/>
    <d v="2026-02-18T09:45:59"/>
    <d v="2026-02-18T13:13:07"/>
    <s v="Cra 41 E # 25-27"/>
    <x v="24"/>
    <d v="1899-12-30T09:40:00"/>
    <s v="Jackeline Vergara Reina "/>
    <x v="10"/>
    <x v="104"/>
    <s v="Cra 41 E # 25-27"/>
    <n v="3412568"/>
    <n v="-76510322"/>
    <n v="15"/>
    <n v="377327"/>
    <n v="332215"/>
    <s v="18N"/>
    <x v="2"/>
    <s v="Inst. Educativas Privadas"/>
    <s v="Colegio Yizfre Sede Primaria"/>
    <s v="Si"/>
    <s v="Clara Guzmán"/>
    <s v="3103257156"/>
    <n v="320"/>
    <n v="0"/>
    <n v="0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8"/>
    <n v="0"/>
    <n v="0"/>
    <n v="0"/>
    <s v="No aplica"/>
    <n v="0"/>
    <n v="0"/>
    <x v="1"/>
    <s v="Clorox"/>
    <s v="Ninguna"/>
    <s v=""/>
  </r>
  <r>
    <s v="2ae2ae13-f8d2-41e6-92f4-80a198960c90"/>
    <d v="2026-02-18T12:17:11"/>
    <d v="2026-02-18T12:17:18"/>
    <s v="Kra 51. # 10-96"/>
    <x v="24"/>
    <d v="1899-12-30T12:12:00"/>
    <s v="Violet Jaramillo Valencia"/>
    <x v="9"/>
    <x v="103"/>
    <s v="Kra 51. # 10-96"/>
    <n v="341526"/>
    <n v="-76562029"/>
    <n v="3"/>
    <n v="377634"/>
    <n v="326470"/>
    <s v="18N"/>
    <x v="1"/>
    <s v="Instituciones religiosas"/>
    <s v="Casa Cural  Parroquia San Matías Apóstol"/>
    <s v="Si"/>
    <s v="Diego Torres"/>
    <s v="3002731788"/>
    <n v="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3"/>
    <n v="3"/>
    <n v="0"/>
    <n v="0"/>
    <n v="0"/>
    <n v="0"/>
    <n v="0"/>
    <n v="0"/>
    <n v="0"/>
    <n v="0"/>
    <n v="0"/>
    <n v="0"/>
    <n v="4"/>
    <n v="4"/>
    <n v="0"/>
    <n v="0"/>
    <n v="8"/>
    <n v="0"/>
    <n v="0"/>
    <n v="3"/>
    <s v="No aplica"/>
    <n v="0"/>
    <n v="0"/>
    <x v="1"/>
    <s v="Ninguna"/>
    <s v="No aplica"/>
    <s v=""/>
  </r>
  <r>
    <s v="86320ab0-7f48-4cee-82a6-a6b01939e6bd"/>
    <d v="2026-02-18T12:14:41"/>
    <d v="2026-02-18T12:14:46"/>
    <s v="C 70 #3N110"/>
    <x v="24"/>
    <d v="1899-12-30T12:03:00"/>
    <s v="Magaly Guerrero Chicangan"/>
    <x v="1"/>
    <x v="91"/>
    <s v="C 70 #3N110"/>
    <n v="348679"/>
    <n v="-76496788"/>
    <n v="1"/>
    <n v="385531"/>
    <n v="333732"/>
    <s v="18N"/>
    <x v="1"/>
    <s v="Unidades residenciales"/>
    <s v="El oasis de comfandi conjunto D"/>
    <s v="Si"/>
    <s v="Guarda ortiZ"/>
    <s v="3206731718"/>
    <n v="60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6"/>
    <n v="0"/>
    <n v="0"/>
    <n v="0"/>
    <s v="No aplica"/>
    <n v="0"/>
    <n v="0"/>
    <x v="1"/>
    <s v="Usan clorox"/>
    <s v="Se deja las respectivas recomendaciones para el buen  mantenimiento de la fuente (negativa )"/>
    <s v=""/>
  </r>
  <r>
    <s v="b369b64b-07dd-4594-951f-98eee875b2d9"/>
    <d v="2026-02-18T12:02:09"/>
    <d v="2026-02-18T12:06:02"/>
    <s v="Kra 53 bis-0e. #9-A-11"/>
    <x v="24"/>
    <d v="1899-12-30T11:58:00"/>
    <s v="Violet Jaramillo Valencia"/>
    <x v="9"/>
    <x v="103"/>
    <s v="Kra 53 bis-0e. #9-A-11"/>
    <n v="3416095"/>
    <n v="-76561818"/>
    <n v="2"/>
    <n v="377726"/>
    <n v="326494"/>
    <s v="18N"/>
    <x v="1"/>
    <s v="Parqueaderos"/>
    <s v="Parqueadero"/>
    <s v="Si"/>
    <s v="Marino   Castaño"/>
    <s v="3166845190"/>
    <n v="2"/>
    <n v="0"/>
    <n v="0"/>
    <n v="0"/>
    <n v="0"/>
    <n v="0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5"/>
    <n v="2"/>
    <n v="2"/>
    <n v="2"/>
    <s v="No aplica"/>
    <n v="0"/>
    <n v="0"/>
    <x v="4"/>
    <s v="Ninguna"/>
    <s v="No aplica"/>
    <s v=""/>
  </r>
  <r>
    <s v="a641d6c5-36e6-4cb6-a451-69b2a3b4f737"/>
    <d v="2026-02-18T12:01:52"/>
    <d v="2026-02-18T12:02:00"/>
    <s v="C 70 # 3BN68"/>
    <x v="24"/>
    <d v="1899-12-30T11:55:00"/>
    <s v="Magaly Guerrero Chicangan"/>
    <x v="1"/>
    <x v="91"/>
    <s v="C 70 # 3BN68"/>
    <n v="3486996"/>
    <n v="-7649763"/>
    <n v="2"/>
    <n v="385554"/>
    <n v="333638"/>
    <s v="18N"/>
    <x v="1"/>
    <s v="Unidades residenciales"/>
    <s v="Unidad residencial EL OASIS DE COMFANDI CONJUNTO 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00"/>
    <s v="La guarda salcedo dice que no puede dejar ingresar sin autorización  previa"/>
    <s v=""/>
  </r>
  <r>
    <s v="42d08be0-e1e9-42da-bba1-a03d61b43c97"/>
    <d v="2026-02-18T11:55:02"/>
    <d v="2026-02-18T11:55:13"/>
    <s v="K 3EN #70-90"/>
    <x v="24"/>
    <d v="1899-12-30T11:43:00"/>
    <s v="Magaly Guerrero Chicangan"/>
    <x v="1"/>
    <x v="91"/>
    <s v="K 3EN #70-90"/>
    <n v="3487932"/>
    <n v="-76497697"/>
    <n v="1"/>
    <n v="385658"/>
    <n v="333631"/>
    <s v="18N"/>
    <x v="1"/>
    <s v="Unidades residenciales"/>
    <s v="EL OASIS DE COMFANDI"/>
    <s v="Si"/>
    <s v="Guarda jhonathan panameño"/>
    <s v="3186772308"/>
    <n v="600"/>
    <n v="2"/>
    <n v="2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4"/>
    <n v="4"/>
    <n v="0"/>
    <n v="0"/>
    <n v="5"/>
    <n v="5"/>
    <n v="0"/>
    <n v="0"/>
    <n v="12"/>
    <n v="0"/>
    <n v="0"/>
    <n v="0"/>
    <s v="No aplica"/>
    <n v="0"/>
    <n v="0"/>
    <x v="1"/>
    <s v="00"/>
    <s v="Sumideros sin malla negativos se deja las respectivas recomendaciones para evitar criaderos del zancudo transmisor del dengue"/>
    <s v=""/>
  </r>
  <r>
    <s v="d16aa0ae-0cb5-4069-8a47-8a626f5fbdd7"/>
    <d v="2026-02-18T11:48:55"/>
    <d v="2026-02-18T11:50:32"/>
    <s v="Cl42 A #28 C 14"/>
    <x v="24"/>
    <d v="1899-12-30T11:42:00"/>
    <s v="Fainory Santa Gallego"/>
    <x v="8"/>
    <x v="90"/>
    <s v="Cl42 A #28 C 14"/>
    <n v="3419843"/>
    <n v="-76499617"/>
    <n v="14"/>
    <n v="378129"/>
    <n v="333406"/>
    <s v="18N"/>
    <x v="1"/>
    <s v="Otras instituciones"/>
    <s v="Comedor comunitario. Luz vida"/>
    <s v="Si"/>
    <s v="Hugo  Gamboa"/>
    <s v="3177393257"/>
    <n v="10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85c6a03b-723d-4fd6-8a40-9b902f8e7b1c"/>
    <d v="2026-02-18T11:42:52"/>
    <d v="2026-02-18T11:50:27"/>
    <s v="Cl 42 A 29 C -36"/>
    <x v="24"/>
    <d v="1899-12-30T11:32:00"/>
    <s v="Fainory Santa Gallego"/>
    <x v="8"/>
    <x v="90"/>
    <s v="Cl 42 A 29 C -36"/>
    <n v="3419664"/>
    <n v="-76499721"/>
    <n v="4"/>
    <n v="378110"/>
    <n v="333394"/>
    <s v="18N"/>
    <x v="2"/>
    <s v="Hogares de bienestar familiar"/>
    <s v="Hogar I.C.B.F  Los Ositos"/>
    <s v="Si"/>
    <s v="Mariela Uribe"/>
    <s v="3142896669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f62f26bf-8034-4829-a8c0-a12562fcb23c"/>
    <d v="2026-02-18T11:19:14"/>
    <d v="2026-02-18T11:50:22"/>
    <s v="Kr 29 B #43 A 31"/>
    <x v="24"/>
    <d v="1899-12-30T11:11:00"/>
    <s v="Fainory Santa Gallego"/>
    <x v="8"/>
    <x v="90"/>
    <s v="Kr 29 B #43 A 31"/>
    <n v="3419443"/>
    <n v="-76498255"/>
    <n v="12"/>
    <n v="378085"/>
    <n v="333557"/>
    <s v="18N"/>
    <x v="1"/>
    <s v="Otras instituciones"/>
    <s v="Comedor comunitario  nuestra señora de la  providencia"/>
    <s v="Si"/>
    <s v="Andres  F Ruiz"/>
    <s v="3017881766"/>
    <n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6243870c-7922-47fe-895c-bded66c8a262"/>
    <d v="2026-02-18T11:11:32"/>
    <d v="2026-02-18T11:50:17"/>
    <s v="Kr 29 B # 43 A 35"/>
    <x v="24"/>
    <d v="1899-12-30T10:43:00"/>
    <s v="Fainory Santa Gallego"/>
    <x v="8"/>
    <x v="90"/>
    <s v="Kr 29 B # 43 A 35"/>
    <n v="3419249"/>
    <n v="-76498421"/>
    <n v="4"/>
    <n v="378064"/>
    <n v="333539"/>
    <s v="18N"/>
    <x v="2"/>
    <s v="Inst. Educativas Privadas"/>
    <s v="Colegio  Nuestra señora  de la providencia"/>
    <s v="Si"/>
    <s v="Andres Felipe ruiz"/>
    <s v="3017881766"/>
    <n v="4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s v="No aplica"/>
    <n v="0"/>
    <n v="0"/>
    <x v="1"/>
    <s v="Límpido"/>
    <s v="No aplica"/>
    <s v=""/>
  </r>
  <r>
    <s v="b7ff988a-a1cf-4dc7-8162-50a73371fa70"/>
    <d v="2026-02-18T10:43:15"/>
    <d v="2026-02-18T11:50:11"/>
    <s v="Cl 44 con kr 29"/>
    <x v="24"/>
    <d v="1899-12-30T10:37:00"/>
    <s v="Fainory Santa Gallego"/>
    <x v="8"/>
    <x v="90"/>
    <s v="Cl 44 con kr 29"/>
    <n v="3419309"/>
    <n v="-7649762"/>
    <n v="15"/>
    <n v="378070"/>
    <n v="333628"/>
    <s v="18N"/>
    <x v="1"/>
    <s v="Otras instituciones"/>
    <s v="Floristería sin nombre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0"/>
    <s v="Ninguna"/>
    <s v="No me dio información  que estaba  ocupada"/>
    <s v=""/>
  </r>
  <r>
    <s v="8b0f8aea-1c0f-421d-b19a-2e45c439fb03"/>
    <d v="2026-02-18T10:29:29"/>
    <d v="2026-02-18T11:50:06"/>
    <s v="Kr 29 A # 45 - 31"/>
    <x v="24"/>
    <d v="1899-12-30T10:06:00"/>
    <s v="Fainory Santa Gallego"/>
    <x v="8"/>
    <x v="90"/>
    <s v="Kr 29 A # 45 - 31"/>
    <n v="3418346"/>
    <n v="-76497193"/>
    <n v="10"/>
    <n v="377964"/>
    <n v="333675"/>
    <s v="18N"/>
    <x v="2"/>
    <s v="Inst. Educativas Privadas"/>
    <s v="Centro  de estimulacion  infantil Rincón de  los  colores"/>
    <s v="Si"/>
    <s v="Maira Ángulo"/>
    <s v="3122448298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38165b05-720a-433f-8fc0-344d0ba52159"/>
    <d v="2026-02-18T10:02:39"/>
    <d v="2026-02-18T11:50:00"/>
    <s v="Kr 29 C # 45 -03"/>
    <x v="24"/>
    <d v="1899-12-30T09:53:00"/>
    <s v="Fainory Santa Gallego"/>
    <x v="8"/>
    <x v="90"/>
    <s v="Kr 29 C # 45 -03"/>
    <n v="3418171"/>
    <n v="-76497743"/>
    <n v="12"/>
    <n v="377944"/>
    <n v="333614"/>
    <s v="18N"/>
    <x v="1"/>
    <s v="Instituciones religiosas"/>
    <s v="Parroquia  san mateo"/>
    <s v="Si"/>
    <s v="Padre Alvaro gonzalez"/>
    <s v="3137086076"/>
    <n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Límpido"/>
    <s v="No aplica"/>
    <s v=""/>
  </r>
  <r>
    <s v="b5ab345f-d47c-40e2-8cfc-6cc8a9b405a6"/>
    <d v="2026-02-18T09:53:33"/>
    <d v="2026-02-18T11:49:55"/>
    <s v="Kr 29 C # 45 -01"/>
    <x v="24"/>
    <d v="1899-12-30T09:06:00"/>
    <s v="Fainory Santa Gallego"/>
    <x v="8"/>
    <x v="90"/>
    <s v="Kr 29 C # 45 -01"/>
    <n v="3418125"/>
    <n v="-76497649"/>
    <n v="14"/>
    <n v="377939"/>
    <n v="333624"/>
    <s v="18N"/>
    <x v="1"/>
    <s v="Instituciones religiosas"/>
    <s v="Casa cural  parroquia  san mateo"/>
    <s v="Si"/>
    <s v="Alvaro gonzalez"/>
    <s v="313708607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4"/>
    <n v="0"/>
    <n v="0"/>
    <n v="0"/>
    <n v="2"/>
    <n v="0"/>
    <n v="0"/>
    <n v="2"/>
    <s v="No aplica"/>
    <n v="0"/>
    <n v="0"/>
    <x v="1"/>
    <s v="Límpido"/>
    <s v="No aplica"/>
    <s v=""/>
  </r>
  <r>
    <s v="051ba7b4-d96f-4597-b8fe-b3a4caf99fdf"/>
    <d v="2026-02-18T09:00:26"/>
    <d v="2026-02-18T11:49:50"/>
    <s v="Kr 30 # 45 A 44"/>
    <x v="24"/>
    <d v="1899-12-30T08:42:00"/>
    <s v="Fainory Santa Gallego"/>
    <x v="8"/>
    <x v="90"/>
    <s v="Kr 30 # 45 A 44"/>
    <n v="3417179"/>
    <n v="-76497741"/>
    <n v="7"/>
    <n v="377835"/>
    <n v="333614"/>
    <s v="18N"/>
    <x v="2"/>
    <s v="Hogares de bienestar familiar"/>
    <s v="Hogar I.C.B.F  La casita de los sueños"/>
    <s v="Si"/>
    <s v="Gloria  ines mosquera"/>
    <s v="3136077849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404220c0-8879-4567-a9aa-098db9625ee0"/>
    <d v="2026-02-18T08:42:17"/>
    <d v="2026-02-18T11:49:44"/>
    <s v="Kr 31 # 46 -94"/>
    <x v="24"/>
    <d v="1899-12-30T08:28:00"/>
    <s v="Fainory Santa Gallego"/>
    <x v="8"/>
    <x v="106"/>
    <s v="Kr 31 # 46 -94"/>
    <n v="3415906"/>
    <n v="-76497641"/>
    <n v="10"/>
    <n v="377694"/>
    <n v="333625"/>
    <s v="18N"/>
    <x v="1"/>
    <s v="Otras instituciones"/>
    <s v="Comedor comunitario El Mana mi bendición"/>
    <s v="Si"/>
    <s v="Paola Andrea saldaña"/>
    <s v="3178309242"/>
    <n v="7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2"/>
    <n v="0"/>
    <n v="0"/>
    <n v="0"/>
    <n v="2"/>
    <n v="0"/>
    <n v="0"/>
    <n v="0"/>
    <s v="No aplica"/>
    <n v="0"/>
    <n v="0"/>
    <x v="1"/>
    <s v="Límpido"/>
    <s v="No aplica"/>
    <s v=""/>
  </r>
  <r>
    <s v="3934eede-f87d-4820-9e35-07856e8919ce"/>
    <d v="2026-02-18T08:28:16"/>
    <d v="2026-02-18T11:49:39"/>
    <s v="Kr 30 A # 46 - 70"/>
    <x v="24"/>
    <d v="1899-12-30T08:20:00"/>
    <s v="Fainory Santa Gallego"/>
    <x v="8"/>
    <x v="90"/>
    <s v="Kr 30 A # 46 - 70"/>
    <n v="3416448"/>
    <n v="-76497423"/>
    <n v="11"/>
    <n v="377754"/>
    <n v="333649"/>
    <s v="18N"/>
    <x v="2"/>
    <s v="Hogares de bienestar familiar"/>
    <s v="Hogar I.C.B.F. Palabritas"/>
    <s v="Si"/>
    <s v="Luz mirian londoño"/>
    <s v="3234726080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ddedb856-2f10-4a5a-8670-0d7f6782e106"/>
    <d v="2026-02-18T08:20:33"/>
    <d v="2026-02-18T11:49:34"/>
    <s v="Kr 30 A # 46 -68"/>
    <x v="24"/>
    <d v="1899-12-30T08:08:00"/>
    <s v="Fainory Santa Gallego"/>
    <x v="8"/>
    <x v="90"/>
    <s v="Kr 30 A # 46 -68"/>
    <n v="341644"/>
    <n v="-76497422"/>
    <n v="11"/>
    <n v="377753"/>
    <n v="333649"/>
    <s v="18N"/>
    <x v="2"/>
    <s v="Hogares de bienestar familiar"/>
    <s v="Hogar I.C.B.F. Las rositas"/>
    <s v="Si"/>
    <s v="Monica Salas"/>
    <s v="3128107646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0"/>
    <s v="No aplica"/>
    <n v="0"/>
    <n v="0"/>
    <x v="1"/>
    <s v="Límpido"/>
    <s v="No aplica"/>
    <s v=""/>
  </r>
  <r>
    <s v="672c62fe-2b08-402e-88f8-b1ebb538e0f7"/>
    <d v="2026-02-18T11:42:15"/>
    <d v="2026-02-18T11:45:48"/>
    <s v="K.29 B # 42 A 63"/>
    <x v="24"/>
    <d v="1899-12-30T11:28:00"/>
    <s v="Hector Escobar Osorio"/>
    <x v="8"/>
    <x v="90"/>
    <s v="K.29 B # 42 A 63"/>
    <n v="3419743"/>
    <n v="-76498988"/>
    <n v="3"/>
    <n v="378118"/>
    <n v="333476"/>
    <s v="18N"/>
    <x v="2"/>
    <s v="Inst. Educativas Privadas"/>
    <s v="Centro educativo instituto . López . Primaria"/>
    <s v="Si"/>
    <s v="Yilber . Ortiz"/>
    <s v="3113137066"/>
    <n v="3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1"/>
    <n v="0"/>
    <n v="0"/>
    <n v="1"/>
    <s v="No aplica"/>
    <n v="0"/>
    <n v="0"/>
    <x v="1"/>
    <s v="Ninguna"/>
    <s v="No aplica"/>
    <s v=""/>
  </r>
  <r>
    <s v="24356b77-6dc7-453f-bf43-defa894b37b1"/>
    <d v="2026-02-18T11:28:40"/>
    <d v="2026-02-18T11:45:42"/>
    <s v="K.  29  B  #  42A 60"/>
    <x v="24"/>
    <d v="1899-12-30T11:16:00"/>
    <s v="Hector Escobar Osorio"/>
    <x v="8"/>
    <x v="90"/>
    <s v="K.  29  B  #  42A 60"/>
    <n v="3419758"/>
    <n v="-76498878"/>
    <n v="2"/>
    <n v="378120"/>
    <n v="333488"/>
    <s v="18N"/>
    <x v="2"/>
    <s v="Inst. Educativas Privadas"/>
    <s v="Centro educativo . . Instituto . Lopez . Bachillerato"/>
    <s v="Si"/>
    <s v="Yilber . Ortiz"/>
    <s v="3113137066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8"/>
    <n v="0"/>
    <n v="0"/>
    <n v="8"/>
    <n v="0"/>
    <n v="0"/>
    <n v="0"/>
    <s v="No aplica"/>
    <n v="0"/>
    <n v="0"/>
    <x v="1"/>
    <s v="Ninguna"/>
    <s v="No aplica"/>
    <s v=""/>
  </r>
  <r>
    <s v="20178e30-592d-45d4-a2ed-6560445e8c13"/>
    <d v="2026-02-18T11:13:06"/>
    <d v="2026-02-18T11:45:36"/>
    <s v="C  43 A - K  29 C"/>
    <x v="24"/>
    <d v="1899-12-30T10:50:00"/>
    <s v="Hector Escobar Osorio"/>
    <x v="8"/>
    <x v="90"/>
    <s v="C  43 A - K  29 C"/>
    <n v="34192"/>
    <n v="-76498828"/>
    <n v="3"/>
    <n v="378058"/>
    <n v="333493"/>
    <s v="18N"/>
    <x v="1"/>
    <s v="Centros de recreación"/>
    <s v="Polideportivo . Poblado 1"/>
    <s v="Si"/>
    <s v="Juan.. paredes"/>
    <s v="3243153655"/>
    <n v="20"/>
    <n v="0"/>
    <n v="0"/>
    <n v="0"/>
    <n v="0"/>
    <n v="0"/>
    <n v="0"/>
    <n v="0"/>
    <n v="0"/>
    <n v="4"/>
    <n v="4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4"/>
    <n v="0"/>
    <n v="0"/>
    <n v="0"/>
    <n v="7"/>
    <n v="0"/>
    <n v="0"/>
    <n v="3"/>
    <s v="No aplica"/>
    <n v="0"/>
    <n v="0"/>
    <x v="1"/>
    <s v="Ninguna"/>
    <s v="No aplica"/>
    <s v=""/>
  </r>
  <r>
    <s v="2ffefc4c-16d2-4395-91a7-420f2e0fce7e"/>
    <d v="2026-02-18T10:31:19"/>
    <d v="2026-02-18T11:45:30"/>
    <s v="K.29.#: 45 - 72"/>
    <x v="24"/>
    <d v="1899-12-30T10:28:00"/>
    <s v="Hector Escobar Osorio"/>
    <x v="8"/>
    <x v="90"/>
    <s v="K.29.#: 45 - 72"/>
    <n v="3418033"/>
    <n v="-76496818"/>
    <n v="2"/>
    <n v="377929"/>
    <n v="333717"/>
    <s v="18N"/>
    <x v="1"/>
    <s v="Centros culturales"/>
    <s v="Casa  de la cultura ... La casa de la naranja"/>
    <s v="No"/>
    <s v=""/>
    <s v="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No aplica"/>
    <n v="0"/>
    <n v="0"/>
    <x v="3"/>
    <s v="Ninguna"/>
    <s v="No aplica"/>
    <s v=""/>
  </r>
  <r>
    <s v="10a05ee9-10d4-4910-8b33-102a1f26d443"/>
    <d v="2026-02-18T10:18:11"/>
    <d v="2026-02-18T11:45:24"/>
    <s v="K 29: B  #. 45-  19"/>
    <x v="24"/>
    <d v="1899-12-30T10:10:00"/>
    <s v="Hector Escobar Osorio"/>
    <x v="8"/>
    <x v="90"/>
    <s v="K 29: B  #. 45-  19"/>
    <n v="3418279"/>
    <n v="-76497396"/>
    <n v="3"/>
    <n v="377956"/>
    <n v="333652"/>
    <s v="18N"/>
    <x v="2"/>
    <s v="Hogares de bienestar familiar"/>
    <s v="Hogar comunitario . Mi . Bellaépoca"/>
    <s v="Si"/>
    <s v="Sandra . García"/>
    <s v="3206333788"/>
    <n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s v="No aplica"/>
    <n v="0"/>
    <n v="0"/>
    <x v="1"/>
    <s v="Ninguna"/>
    <s v="No aplica"/>
    <s v=""/>
  </r>
  <r>
    <s v="d89cb68a-36a6-4860-9cd1-1946b138dccb"/>
    <d v="2026-02-18T09:54:10"/>
    <d v="2026-02-18T11:45:17"/>
    <s v="K.29 C.#.45 A 11"/>
    <x v="24"/>
    <d v="1899-12-30T09:44:00"/>
    <s v="Hector Escobar Osorio"/>
    <x v="8"/>
    <x v="90"/>
    <s v="K.29 C.#.45 A 11"/>
    <n v="3417842"/>
    <n v="-76497567"/>
    <n v="2"/>
    <n v="377908"/>
    <n v="333633"/>
    <s v="18N"/>
    <x v="2"/>
    <s v="Hogares de bienestar familiar"/>
    <s v="Hogar . Comunitario . Nuevo horizonte del mañana"/>
    <s v="Si"/>
    <s v="Veronica.Velez"/>
    <s v="3135160908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05268b00-866d-490d-a540-211db0ef3480"/>
    <d v="2026-02-18T09:26:56"/>
    <d v="2026-02-18T11:45:11"/>
    <s v="K. 30. #.44  A 21"/>
    <x v="24"/>
    <d v="1899-12-30T09:10:00"/>
    <s v="Hector Escobar Osorio"/>
    <x v="8"/>
    <x v="90"/>
    <s v="K. 30. #.44  A 21"/>
    <n v="3418051"/>
    <n v="-76497984"/>
    <n v="3"/>
    <n v="377931"/>
    <n v="333587"/>
    <s v="18N"/>
    <x v="2"/>
    <s v="Inst. Educativas Públicas"/>
    <s v="Sede . Rodrigo..Lloreda"/>
    <s v="Si"/>
    <s v="Orlando . Galindo"/>
    <s v="3113086748"/>
    <n v="800"/>
    <n v="4"/>
    <n v="4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6"/>
    <n v="0"/>
    <n v="0"/>
    <n v="12"/>
    <n v="0"/>
    <n v="0"/>
    <n v="1"/>
    <s v="No aplica"/>
    <n v="0"/>
    <n v="0"/>
    <x v="1"/>
    <s v="Ninguna"/>
    <s v="No aplica"/>
    <s v=""/>
  </r>
  <r>
    <s v="f1695ab4-abc9-439a-a159-fc2275c5e8b5"/>
    <d v="2026-02-18T08:47:34"/>
    <d v="2026-02-18T11:45:05"/>
    <s v="K 31. # 46 - 21"/>
    <x v="24"/>
    <d v="1899-12-30T08:38:00"/>
    <s v="Hector Escobar Osorio"/>
    <x v="8"/>
    <x v="90"/>
    <s v="K 31. # 46 - 21"/>
    <n v="3416377"/>
    <n v="-76498025"/>
    <n v="2"/>
    <n v="377746"/>
    <n v="333582"/>
    <s v="18N"/>
    <x v="2"/>
    <s v="Hogares de bienestar familiar"/>
    <s v="Hogar comunitario  . Niños . Del futuro  1"/>
    <s v="Si"/>
    <s v="Elizabeth. Londoño"/>
    <s v="3152860752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791b53da-6667-4773-8a41-295f5f1e56e7"/>
    <d v="2026-02-18T08:37:05"/>
    <d v="2026-02-18T11:44:57"/>
    <s v="K 31  #.46 - 51"/>
    <x v="24"/>
    <d v="1899-12-30T08:28:00"/>
    <s v="Hector Escobar Osorio"/>
    <x v="8"/>
    <x v="90"/>
    <s v="K 31  #.46 - 51"/>
    <n v="341624"/>
    <n v="-76497768"/>
    <n v="14"/>
    <n v="377731"/>
    <n v="333611"/>
    <s v="18N"/>
    <x v="2"/>
    <s v="Hogares de bienestar familiar"/>
    <s v="Hogar comunitario . Oso. Cariñoso"/>
    <s v="Si"/>
    <s v="Nohemy..Londoño"/>
    <s v="3216877652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s v="No aplica"/>
    <n v="0"/>
    <n v="0"/>
    <x v="1"/>
    <s v="Ninguna"/>
    <s v="No aplica"/>
    <s v=""/>
  </r>
  <r>
    <s v="6952f1ea-4eaa-430a-80b0-748efcfb0abf"/>
    <d v="2026-02-18T08:13:10"/>
    <d v="2026-02-18T11:44:51"/>
    <s v="K.30. #  46 - 56"/>
    <x v="24"/>
    <d v="1899-12-30T08:02:00"/>
    <s v="Hector Escobar Osorio"/>
    <x v="8"/>
    <x v="90"/>
    <s v="K.30. #  46 - 56"/>
    <n v="341685"/>
    <n v="-76497207"/>
    <n v="2"/>
    <n v="377798"/>
    <n v="333673"/>
    <s v="18N"/>
    <x v="2"/>
    <s v="Hogares de bienestar familiar"/>
    <s v="Hogar comunitario . Mamitas . Inquietas"/>
    <s v="Si"/>
    <s v="Esperanza. Meneses"/>
    <s v="314601860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s v="No aplica"/>
    <n v="0"/>
    <n v="0"/>
    <x v="1"/>
    <s v="Ninguna"/>
    <s v="No aplica"/>
    <s v=""/>
  </r>
  <r>
    <s v="728530bb-0a8b-4114-a344-665ec99b30c0"/>
    <d v="2026-02-18T11:43:36"/>
    <d v="2026-02-18T11:43:43"/>
    <s v="Cll 11-bis -0e. #54-14"/>
    <x v="24"/>
    <d v="1899-12-30T11:39:00"/>
    <s v="Violet Jaramillo Valencia"/>
    <x v="9"/>
    <x v="103"/>
    <s v="Cll 11-bis -0e. #54-14"/>
    <n v="341668"/>
    <n v="-76563442"/>
    <n v="3"/>
    <n v="377791"/>
    <n v="326313"/>
    <s v="18N"/>
    <x v="2"/>
    <s v="Hogares de bienestar familiar"/>
    <s v="Hogares de Bienestar Familiar Mis Pequeños Genios"/>
    <s v="Si"/>
    <s v="Deyanira  Aricapa"/>
    <s v="3158253662"/>
    <n v="14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3"/>
    <n v="3"/>
    <n v="0"/>
    <n v="0"/>
    <n v="4"/>
    <n v="0"/>
    <n v="0"/>
    <n v="0"/>
    <s v="No aplica"/>
    <n v="0"/>
    <n v="0"/>
    <x v="1"/>
    <s v="Ninguna"/>
    <s v="No aplica"/>
    <s v=""/>
  </r>
  <r>
    <s v="a942d789-b9dd-41dd-bb12-6b7ec387f351"/>
    <d v="2026-02-18T11:42:22"/>
    <d v="2026-02-18T11:42:26"/>
    <s v="K 3 FN # 70-50"/>
    <x v="24"/>
    <d v="1899-12-30T11:34:00"/>
    <s v="Magaly Guerrero Chicangan"/>
    <x v="1"/>
    <x v="91"/>
    <s v="K 3 FN # 70-50"/>
    <n v="3487793"/>
    <n v="-76498525"/>
    <n v="1"/>
    <n v="385643"/>
    <n v="333539"/>
    <s v="18N"/>
    <x v="1"/>
    <s v="Unidades residenciales"/>
    <s v="Unidad residencial LARES DE COMFENALCO"/>
    <s v="Si"/>
    <s v="Guarda soleidy garcera"/>
    <s v="3242964969**6024024376"/>
    <n v="60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11"/>
    <n v="0"/>
    <n v="0"/>
    <n v="0"/>
    <s v="No aplica"/>
    <n v="0"/>
    <n v="0"/>
    <x v="1"/>
    <s v="Usan clorox"/>
    <s v="No se evidencia sumideros con larvas del zancudo transmisor del dengue"/>
    <s v=""/>
  </r>
  <r>
    <s v="afc01789-5baf-4c58-b539-c2d25a37b6da"/>
    <d v="2026-02-18T11:18:03"/>
    <d v="2026-02-18T11:39:28"/>
    <s v="Kra 54-0e #10-A-02"/>
    <x v="24"/>
    <d v="1899-12-30T11:11:00"/>
    <s v="Violet Jaramillo Valencia"/>
    <x v="9"/>
    <x v="103"/>
    <s v="Kra 54-0e #10-A-02"/>
    <n v="3416062"/>
    <n v="-76562858"/>
    <n v="2"/>
    <n v="377723"/>
    <n v="326378"/>
    <s v="18N"/>
    <x v="1"/>
    <s v="Otras instituciones"/>
    <s v="Comedor Comunitario Esperanza de Vida"/>
    <s v="Si"/>
    <s v="Olga  Velasco"/>
    <s v="3170792725"/>
    <n v="85"/>
    <n v="0"/>
    <n v="0"/>
    <n v="0"/>
    <n v="0"/>
    <n v="1"/>
    <n v="1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Ninguna"/>
    <s v="No aplica"/>
    <s v=""/>
  </r>
  <r>
    <s v="e251b2c7-fcf8-467a-867e-463b2b30f810"/>
    <d v="2026-02-18T11:15:51"/>
    <d v="2026-02-18T11:15:55"/>
    <s v="K 4 AN# 72-62"/>
    <x v="24"/>
    <d v="1899-12-30T11:08:00"/>
    <s v="Magaly Guerrero Chicangan"/>
    <x v="1"/>
    <x v="91"/>
    <s v="K 4 AN# 72-62"/>
    <n v="3491747"/>
    <n v="-76496888"/>
    <n v="1"/>
    <n v="386080"/>
    <n v="333722"/>
    <s v="18N"/>
    <x v="1"/>
    <s v="Unidades residenciales"/>
    <s v="Unidad residencial TORRES DE LOS GUADUALES"/>
    <s v="Si"/>
    <s v="James riascos"/>
    <s v="3105045042"/>
    <n v="18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8"/>
    <n v="0"/>
    <n v="0"/>
    <n v="0"/>
    <s v="No aplica"/>
    <n v="0"/>
    <n v="0"/>
    <x v="1"/>
    <s v="Usan creolina en sumideros"/>
    <s v="No se observa criaderos del zancudo transmisor del dengue"/>
    <s v=""/>
  </r>
  <r>
    <s v="955b31c2-c2ba-478c-9992-31ff0f6d901e"/>
    <d v="2026-02-18T11:08:02"/>
    <d v="2026-02-18T11:08:09"/>
    <s v="Kra 54-0e. #10-00"/>
    <x v="24"/>
    <d v="1899-12-30T11:02:00"/>
    <s v="Violet Jaramillo Valencia"/>
    <x v="9"/>
    <x v="103"/>
    <s v="Kra 54-0e. #10-00"/>
    <n v="3416159"/>
    <n v="-76562718"/>
    <n v="25"/>
    <n v="377733"/>
    <n v="326394"/>
    <s v="18N"/>
    <x v="3"/>
    <s v="Instituciones de salud"/>
    <s v="I.P.S.   Brisas.de Mayo"/>
    <s v="Si"/>
    <s v="Julián Andrés Peña"/>
    <s v="3023628308"/>
    <n v="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5"/>
    <n v="0"/>
    <n v="0"/>
    <n v="5"/>
    <n v="0"/>
    <n v="0"/>
    <n v="0"/>
    <s v="No aplica"/>
    <n v="0"/>
    <n v="0"/>
    <x v="1"/>
    <s v="Ninguna"/>
    <s v="No aplica"/>
    <s v=""/>
  </r>
  <r>
    <s v="64421048-4c0b-4bb7-a64f-23f95ac6565c"/>
    <d v="2026-02-18T11:08:04"/>
    <d v="2026-02-18T11:08:09"/>
    <s v="K 4 BN # 72A15"/>
    <x v="24"/>
    <d v="1899-12-30T10:48:00"/>
    <s v="Magaly Guerrero Chicangan"/>
    <x v="1"/>
    <x v="91"/>
    <s v="K 4 BN # 72A15"/>
    <n v="3492735"/>
    <n v="-76496797"/>
    <n v="4"/>
    <n v="386189"/>
    <n v="333732"/>
    <s v="18N"/>
    <x v="2"/>
    <s v="Inst. Educativas Privadas"/>
    <s v="Información educativa NUESTRA SEÑORA DEL CARMEN"/>
    <s v="Si"/>
    <s v="María odilia varón"/>
    <s v="3002479206"/>
    <n v="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9"/>
    <n v="0"/>
    <n v="0"/>
    <n v="9"/>
    <n v="0"/>
    <n v="0"/>
    <n v="0"/>
    <s v="No aplica"/>
    <n v="0"/>
    <n v="0"/>
    <x v="1"/>
    <s v="Usan clorox a sifones"/>
    <s v="No se observa criaderos del zancudo transmisor del dengue, se deja la respectiva nformación a la rectora del control y prevención contra el dengue"/>
    <s v=""/>
  </r>
  <r>
    <s v="de4a3928-b1ee-44ae-8ecc-241ff28e375a"/>
    <d v="2026-02-18T10:55:48"/>
    <d v="2026-02-18T10:55:54"/>
    <s v="Cl 10-0e.  #50-19"/>
    <x v="24"/>
    <d v="1899-12-30T10:47:00"/>
    <s v="Violet Jaramillo Valencia"/>
    <x v="9"/>
    <x v="104"/>
    <s v="Cl 10-0e.  #50-19"/>
    <n v="3415381"/>
    <n v="-76561478"/>
    <n v="13"/>
    <n v="377647"/>
    <n v="326531"/>
    <s v="18N"/>
    <x v="2"/>
    <s v="Hogares de bienestar familiar"/>
    <s v="Hogar de Bienestar el Pingüino. Feliz"/>
    <s v="Si"/>
    <s v="Rubiela.Garzon"/>
    <s v="3187265683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4"/>
    <n v="0"/>
    <n v="0"/>
    <n v="1"/>
    <s v="No aplica"/>
    <n v="0"/>
    <n v="0"/>
    <x v="1"/>
    <s v="Ninguna"/>
    <s v="No aplica"/>
    <s v="https://five.epicollect.net/api/media/control-larvario-en-lch-etv-2026?type=photo&amp;format=entry_original&amp;name=de4a3928-b1ee-44ae-8ecc-241ff28e375a_1771430143.jpg"/>
  </r>
  <r>
    <s v="be49a583-ca61-4b56-b04b-941fec954efb"/>
    <d v="2026-02-18T10:30:54"/>
    <d v="2026-02-18T10:30:58"/>
    <s v="C72C # 5N45"/>
    <x v="24"/>
    <d v="1899-12-30T10:17:00"/>
    <s v="Magaly Guerrero Chicangan"/>
    <x v="1"/>
    <x v="91"/>
    <s v="C72C # 5N45"/>
    <n v="3494029"/>
    <n v="-76496918"/>
    <n v="2"/>
    <n v="386332"/>
    <n v="333719"/>
    <s v="18N"/>
    <x v="1"/>
    <s v="Unidades residenciales"/>
    <s v="Unidad residencial MATECAÑA"/>
    <s v="Si"/>
    <s v="Jaime tapasco"/>
    <s v="3155506228"/>
    <n v="1200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15"/>
    <n v="0"/>
    <n v="0"/>
    <n v="0"/>
    <s v="No aplica"/>
    <n v="0"/>
    <n v="0"/>
    <x v="1"/>
    <s v="Usan clorox"/>
    <s v="9 sumideros con malla no adecuada, 1 sin malla negativos, se deja las respectivas recomendaciones para evitar criaderos del zancudo transmisor del dengue"/>
    <s v=""/>
  </r>
  <r>
    <s v="72177c96-6712-48e5-914c-d8e7277163cf"/>
    <d v="2026-02-18T10:22:19"/>
    <d v="2026-02-18T10:22:27"/>
    <s v="Kra.51. conCl 11"/>
    <x v="24"/>
    <d v="1899-12-30T10:17:00"/>
    <s v="Violet Jaramillo Valencia"/>
    <x v="9"/>
    <x v="105"/>
    <s v="Kra.51. conCl 11"/>
    <n v="3414373"/>
    <n v="-76562089"/>
    <n v="3"/>
    <n v="377536"/>
    <n v="326463"/>
    <s v="18N"/>
    <x v="0"/>
    <s v="Talleres"/>
    <s v="Taller Vehicular de Pintura Pira"/>
    <s v="Si"/>
    <s v="William.Dario Rivera"/>
    <s v="3116130590"/>
    <n v="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5"/>
    <n v="0"/>
    <n v="0"/>
    <n v="0"/>
    <s v="No aplica"/>
    <n v="0"/>
    <n v="0"/>
    <x v="1"/>
    <s v="Ninguna"/>
    <s v="No aplica"/>
    <s v=""/>
  </r>
  <r>
    <s v="4a2d7f3b-0f9d-4304-86c1-107e3da00d71"/>
    <d v="2026-02-18T10:15:07"/>
    <d v="2026-02-18T10:15:15"/>
    <s v="Kra.51-0e.   #10-130"/>
    <x v="24"/>
    <d v="1899-12-30T10:11:00"/>
    <s v="Violet Jaramillo Valencia"/>
    <x v="9"/>
    <x v="105"/>
    <s v="Kra.51-0e.   #10-130"/>
    <n v="3414667"/>
    <n v="-76561983"/>
    <n v="5"/>
    <n v="377568"/>
    <n v="326475"/>
    <s v="18N"/>
    <x v="2"/>
    <s v="Jardines infantiles"/>
    <s v="Jardín Infantil.Jesus de Nazareth"/>
    <s v="Si"/>
    <s v="DeisyJimena piamba Daza"/>
    <s v="3127339348"/>
    <n v="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4"/>
    <n v="0"/>
    <n v="0"/>
    <n v="4"/>
    <n v="0"/>
    <n v="0"/>
    <n v="0"/>
    <s v="No aplica"/>
    <n v="0"/>
    <n v="0"/>
    <x v="1"/>
    <s v="Ninguna"/>
    <s v="No aplica"/>
    <s v=""/>
  </r>
  <r>
    <s v="a85e48d9-9ac0-44fc-9429-e29d48e2e289"/>
    <d v="2026-02-18T10:14:52"/>
    <d v="2026-02-18T10:14:56"/>
    <s v="C72C#5N30"/>
    <x v="24"/>
    <d v="1899-12-30T10:11:00"/>
    <s v="Magaly Guerrero Chicangan"/>
    <x v="1"/>
    <x v="91"/>
    <s v="C72C#5N30"/>
    <n v="349396"/>
    <n v="-76496773"/>
    <n v="1"/>
    <n v="386324"/>
    <n v="333735"/>
    <s v="18N"/>
    <x v="1"/>
    <s v="Instituciones religiosas"/>
    <s v="Iglesia pentecostal la senda antigua"/>
    <s v="Si"/>
    <s v="Lorena salamanca"/>
    <s v="3215807320"/>
    <n v="3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3"/>
    <n v="3"/>
    <n v="0"/>
    <n v="0"/>
    <n v="6"/>
    <n v="0"/>
    <n v="0"/>
    <n v="0"/>
    <s v="No aplica"/>
    <n v="0"/>
    <n v="0"/>
    <x v="1"/>
    <s v="Usan límpido"/>
    <s v="No se observa criaderos del zancudo transmisor del dengue"/>
    <s v=""/>
  </r>
  <r>
    <s v="ce9c4007-516e-43f5-a095-5c0d5ac3502e"/>
    <d v="2026-02-18T10:04:48"/>
    <d v="2026-02-18T10:04:59"/>
    <s v="Kra 51.  10-69"/>
    <x v="24"/>
    <d v="1899-12-30T10:01:00"/>
    <s v="Violet Jaramillo Valencia"/>
    <x v="9"/>
    <x v="104"/>
    <s v="Kra 51.  10-69"/>
    <n v="3414832"/>
    <n v="-76561211"/>
    <n v="9"/>
    <n v="377586"/>
    <n v="326561"/>
    <s v="18N"/>
    <x v="0"/>
    <s v="Vulcanizadoras"/>
    <s v="Vulcanizadora. Venezuela"/>
    <s v="Si"/>
    <s v="Wilson Aranda.Velasco"/>
    <s v="3136221339"/>
    <n v="4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s v="No aplica"/>
    <n v="0"/>
    <n v="0"/>
    <x v="1"/>
    <s v="Ninguna"/>
    <s v="No aplica"/>
    <s v=""/>
  </r>
  <r>
    <s v="a70666f7-4516-4c83-bc88-594b7e21ed25"/>
    <d v="2026-02-18T09:59:36"/>
    <d v="2026-02-18T09:59:47"/>
    <s v="C 72C # 3BN29"/>
    <x v="24"/>
    <d v="1899-12-30T09:52:00"/>
    <s v="Magaly Guerrero Chicangan"/>
    <x v="1"/>
    <x v="91"/>
    <s v="C 72C # 3BN29"/>
    <n v="3492691"/>
    <n v="-76494353"/>
    <n v="3"/>
    <n v="386183"/>
    <n v="334003"/>
    <s v="18N"/>
    <x v="0"/>
    <s v="Vulcanizadoras"/>
    <s v="Vulcanizadora DURAN"/>
    <s v="Si"/>
    <s v="Jaime duran"/>
    <s v="3154890192"/>
    <n v="2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3"/>
    <n v="0"/>
    <n v="0"/>
    <n v="0"/>
    <s v="No aplica"/>
    <n v="0"/>
    <n v="0"/>
    <x v="1"/>
    <s v="Cambio de agua periódicamente"/>
    <s v="Se deja las respectivas recomendaciones para evitar criaderos del zancudo transmisor del dengue"/>
    <s v=""/>
  </r>
  <r>
    <s v="4325e018-d1ea-4d7c-817b-30acc7e6949d"/>
    <d v="2026-02-18T09:57:03"/>
    <d v="2026-02-18T10:01:19"/>
    <s v="Kra 51  #10-96"/>
    <x v="24"/>
    <d v="1899-12-30T09:11:00"/>
    <s v="Violet Jaramillo Valencia"/>
    <x v="9"/>
    <x v="104"/>
    <s v="Kra 51  #10-96"/>
    <n v="3415034"/>
    <n v="-76561515"/>
    <n v="4"/>
    <n v="377609"/>
    <n v="326527"/>
    <s v="18N"/>
    <x v="2"/>
    <s v="Inst. Educativas Privadas"/>
    <s v="Colegio.Arquidiocesano JuanPablo 2 -"/>
    <s v="Si"/>
    <s v="Mónic.A.Guerrero  Martinez"/>
    <s v="3104620267"/>
    <n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6"/>
    <n v="0"/>
    <n v="0"/>
    <n v="6"/>
    <n v="0"/>
    <n v="0"/>
    <n v="0"/>
    <s v="No aplica"/>
    <n v="0"/>
    <n v="0"/>
    <x v="1"/>
    <s v="Ninguna"/>
    <s v="No aplica"/>
    <s v="https://five.epicollect.net/api/media/control-larvario-en-lch-etv-2026?type=photo&amp;format=entry_original&amp;name=4325e018-d1ea-4d7c-817b-30acc7e6949d_1771426620.jpg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8F93D0-AABC-4EE2-9747-451CCE9C4FE1}" name="TablaDinámica1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F367" firstHeaderRow="1" firstDataRow="2" firstDataCol="1" rowPageCount="2" colPageCount="1"/>
  <pivotFields count="72">
    <pivotField showAll="0"/>
    <pivotField numFmtId="22" showAll="0"/>
    <pivotField numFmtId="22" showAll="0"/>
    <pivotField showAll="0"/>
    <pivotField axis="axisPage" numFmtId="14" multipleItemSelectionAllowed="1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numFmtId="164" showAll="0"/>
    <pivotField showAll="0"/>
    <pivotField axis="axisRow" showAll="0">
      <items count="12">
        <item x="5"/>
        <item x="1"/>
        <item x="4"/>
        <item x="7"/>
        <item x="3"/>
        <item x="6"/>
        <item x="8"/>
        <item x="2"/>
        <item x="0"/>
        <item x="10"/>
        <item x="9"/>
        <item t="default"/>
      </items>
    </pivotField>
    <pivotField axis="axisRow" showAll="0">
      <items count="109">
        <item x="80"/>
        <item x="11"/>
        <item x="6"/>
        <item x="25"/>
        <item x="24"/>
        <item x="29"/>
        <item x="53"/>
        <item x="89"/>
        <item x="48"/>
        <item x="77"/>
        <item x="73"/>
        <item x="86"/>
        <item x="79"/>
        <item x="33"/>
        <item x="65"/>
        <item x="7"/>
        <item x="91"/>
        <item x="45"/>
        <item x="22"/>
        <item x="58"/>
        <item x="30"/>
        <item x="74"/>
        <item x="36"/>
        <item x="72"/>
        <item m="1" x="107"/>
        <item x="90"/>
        <item x="93"/>
        <item x="63"/>
        <item x="47"/>
        <item x="50"/>
        <item x="18"/>
        <item x="106"/>
        <item x="85"/>
        <item x="43"/>
        <item x="41"/>
        <item x="49"/>
        <item x="14"/>
        <item x="68"/>
        <item x="5"/>
        <item x="4"/>
        <item x="23"/>
        <item x="51"/>
        <item x="16"/>
        <item x="46"/>
        <item x="95"/>
        <item x="70"/>
        <item x="28"/>
        <item x="39"/>
        <item x="27"/>
        <item x="19"/>
        <item x="21"/>
        <item x="57"/>
        <item x="9"/>
        <item x="10"/>
        <item x="100"/>
        <item x="40"/>
        <item x="92"/>
        <item x="101"/>
        <item x="20"/>
        <item x="0"/>
        <item x="17"/>
        <item x="37"/>
        <item x="94"/>
        <item x="42"/>
        <item x="13"/>
        <item x="71"/>
        <item x="38"/>
        <item x="35"/>
        <item x="12"/>
        <item x="2"/>
        <item x="1"/>
        <item x="54"/>
        <item x="56"/>
        <item x="26"/>
        <item x="31"/>
        <item x="8"/>
        <item x="32"/>
        <item x="60"/>
        <item x="59"/>
        <item x="66"/>
        <item x="61"/>
        <item x="69"/>
        <item x="67"/>
        <item x="87"/>
        <item x="103"/>
        <item x="105"/>
        <item x="97"/>
        <item x="98"/>
        <item x="102"/>
        <item x="99"/>
        <item x="104"/>
        <item x="96"/>
        <item x="78"/>
        <item x="15"/>
        <item x="55"/>
        <item x="84"/>
        <item x="82"/>
        <item x="83"/>
        <item x="76"/>
        <item x="81"/>
        <item x="52"/>
        <item x="88"/>
        <item x="3"/>
        <item x="64"/>
        <item x="75"/>
        <item x="62"/>
        <item x="44"/>
        <item x="3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5"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7">
        <item h="1" x="3"/>
        <item h="1" x="5"/>
        <item h="1" x="2"/>
        <item x="1"/>
        <item x="4"/>
        <item h="1" x="0"/>
        <item t="default"/>
      </items>
    </pivotField>
    <pivotField showAll="0"/>
    <pivotField showAll="0"/>
    <pivotField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7"/>
    <field x="8"/>
    <field x="70"/>
  </rowFields>
  <rowItems count="362">
    <i>
      <x/>
    </i>
    <i r="1">
      <x/>
    </i>
    <i r="2">
      <x v="43"/>
    </i>
    <i r="1">
      <x v="9"/>
    </i>
    <i r="2">
      <x v="43"/>
    </i>
    <i r="1">
      <x v="41"/>
    </i>
    <i r="2">
      <x v="35"/>
    </i>
    <i r="2">
      <x v="36"/>
    </i>
    <i r="1">
      <x v="67"/>
    </i>
    <i r="2">
      <x v="30"/>
    </i>
    <i r="1">
      <x v="94"/>
    </i>
    <i r="2">
      <x v="36"/>
    </i>
    <i r="2">
      <x v="37"/>
    </i>
    <i r="2">
      <x v="40"/>
    </i>
    <i r="2">
      <x v="41"/>
    </i>
    <i r="2">
      <x v="42"/>
    </i>
    <i r="2">
      <x v="43"/>
    </i>
    <i r="2">
      <x v="44"/>
    </i>
    <i r="1">
      <x v="95"/>
    </i>
    <i r="2">
      <x v="43"/>
    </i>
    <i r="1">
      <x v="96"/>
    </i>
    <i r="2">
      <x v="43"/>
    </i>
    <i r="1">
      <x v="97"/>
    </i>
    <i r="2">
      <x v="43"/>
    </i>
    <i r="1">
      <x v="98"/>
    </i>
    <i r="2">
      <x v="43"/>
    </i>
    <i r="1">
      <x v="99"/>
    </i>
    <i r="2">
      <x v="43"/>
    </i>
    <i r="1">
      <x v="106"/>
    </i>
    <i r="2">
      <x v="34"/>
    </i>
    <i r="2">
      <x v="35"/>
    </i>
    <i r="1">
      <x v="107"/>
    </i>
    <i r="2">
      <x v="30"/>
    </i>
    <i r="2">
      <x v="33"/>
    </i>
    <i r="2">
      <x v="34"/>
    </i>
    <i>
      <x v="1"/>
    </i>
    <i r="1">
      <x v="16"/>
    </i>
    <i r="2">
      <x v="44"/>
    </i>
    <i r="2">
      <x v="47"/>
    </i>
    <i r="2">
      <x v="48"/>
    </i>
    <i r="2">
      <x v="49"/>
    </i>
    <i r="1">
      <x v="36"/>
    </i>
    <i r="2">
      <x v="20"/>
    </i>
    <i r="2">
      <x v="21"/>
    </i>
    <i r="1">
      <x v="42"/>
    </i>
    <i r="2">
      <x v="21"/>
    </i>
    <i r="1">
      <x v="44"/>
    </i>
    <i r="2">
      <x v="47"/>
    </i>
    <i r="1">
      <x v="52"/>
    </i>
    <i r="2">
      <x v="19"/>
    </i>
    <i r="1">
      <x v="68"/>
    </i>
    <i r="2">
      <x v="19"/>
    </i>
    <i r="2">
      <x v="20"/>
    </i>
    <i r="1">
      <x v="69"/>
    </i>
    <i r="2">
      <x v="15"/>
    </i>
    <i r="2">
      <x v="16"/>
    </i>
    <i r="1">
      <x v="70"/>
    </i>
    <i r="2">
      <x v="15"/>
    </i>
    <i r="2">
      <x v="16"/>
    </i>
    <i r="2">
      <x v="19"/>
    </i>
    <i r="1">
      <x v="75"/>
    </i>
    <i r="2">
      <x v="19"/>
    </i>
    <i r="2">
      <x v="20"/>
    </i>
    <i r="1">
      <x v="93"/>
    </i>
    <i r="2">
      <x v="21"/>
    </i>
    <i r="1">
      <x v="102"/>
    </i>
    <i r="2">
      <x v="15"/>
    </i>
    <i>
      <x v="2"/>
    </i>
    <i r="1">
      <x v="3"/>
    </i>
    <i r="2">
      <x v="28"/>
    </i>
    <i r="2">
      <x v="30"/>
    </i>
    <i r="2">
      <x v="33"/>
    </i>
    <i r="2">
      <x v="34"/>
    </i>
    <i r="1">
      <x v="4"/>
    </i>
    <i r="2">
      <x v="28"/>
    </i>
    <i r="2">
      <x v="29"/>
    </i>
    <i r="2">
      <x v="33"/>
    </i>
    <i r="2">
      <x v="34"/>
    </i>
    <i r="1">
      <x v="5"/>
    </i>
    <i r="2">
      <x v="29"/>
    </i>
    <i r="2">
      <x v="35"/>
    </i>
    <i r="1">
      <x v="6"/>
    </i>
    <i r="2">
      <x v="36"/>
    </i>
    <i r="2">
      <x v="37"/>
    </i>
    <i r="2">
      <x v="40"/>
    </i>
    <i r="1">
      <x v="13"/>
    </i>
    <i r="2">
      <x v="30"/>
    </i>
    <i r="1">
      <x v="47"/>
    </i>
    <i r="2">
      <x v="33"/>
    </i>
    <i r="2">
      <x v="34"/>
    </i>
    <i r="1">
      <x v="55"/>
    </i>
    <i r="2">
      <x v="33"/>
    </i>
    <i r="2">
      <x v="34"/>
    </i>
    <i r="1">
      <x v="71"/>
    </i>
    <i r="2">
      <x v="37"/>
    </i>
    <i r="1">
      <x v="76"/>
    </i>
    <i r="2">
      <x v="30"/>
    </i>
    <i r="2">
      <x v="33"/>
    </i>
    <i>
      <x v="3"/>
    </i>
    <i r="1">
      <x v="29"/>
    </i>
    <i r="2">
      <x v="35"/>
    </i>
    <i r="1">
      <x v="35"/>
    </i>
    <i r="2">
      <x v="35"/>
    </i>
    <i>
      <x v="4"/>
    </i>
    <i r="1">
      <x v="17"/>
    </i>
    <i r="2">
      <x v="35"/>
    </i>
    <i r="2">
      <x v="36"/>
    </i>
    <i r="1">
      <x v="19"/>
    </i>
    <i r="2">
      <x v="37"/>
    </i>
    <i r="2">
      <x v="43"/>
    </i>
    <i r="1">
      <x v="20"/>
    </i>
    <i r="2">
      <x v="29"/>
    </i>
    <i r="2">
      <x v="30"/>
    </i>
    <i r="2">
      <x v="33"/>
    </i>
    <i r="2">
      <x v="34"/>
    </i>
    <i r="1">
      <x v="22"/>
    </i>
    <i r="2">
      <x v="33"/>
    </i>
    <i r="2">
      <x v="34"/>
    </i>
    <i r="2">
      <x v="35"/>
    </i>
    <i r="2">
      <x v="36"/>
    </i>
    <i r="2">
      <x v="37"/>
    </i>
    <i r="2">
      <x v="43"/>
    </i>
    <i r="1">
      <x v="32"/>
    </i>
    <i r="2">
      <x v="43"/>
    </i>
    <i r="1">
      <x v="37"/>
    </i>
    <i r="2">
      <x v="41"/>
    </i>
    <i r="2">
      <x v="42"/>
    </i>
    <i r="1">
      <x v="43"/>
    </i>
    <i r="2">
      <x v="35"/>
    </i>
    <i r="2">
      <x v="37"/>
    </i>
    <i r="2">
      <x v="40"/>
    </i>
    <i r="2">
      <x v="41"/>
    </i>
    <i r="2">
      <x v="42"/>
    </i>
    <i r="1">
      <x v="45"/>
    </i>
    <i r="2">
      <x v="41"/>
    </i>
    <i r="2">
      <x v="42"/>
    </i>
    <i r="1">
      <x v="46"/>
    </i>
    <i r="2">
      <x v="29"/>
    </i>
    <i r="1">
      <x v="48"/>
    </i>
    <i r="2">
      <x v="29"/>
    </i>
    <i r="2">
      <x v="30"/>
    </i>
    <i r="2">
      <x v="35"/>
    </i>
    <i r="2">
      <x v="37"/>
    </i>
    <i r="2">
      <x v="40"/>
    </i>
    <i r="1">
      <x v="63"/>
    </i>
    <i r="2">
      <x v="34"/>
    </i>
    <i r="2">
      <x v="35"/>
    </i>
    <i r="1">
      <x v="64"/>
    </i>
    <i r="2">
      <x v="19"/>
    </i>
    <i r="2">
      <x v="29"/>
    </i>
    <i r="2">
      <x v="30"/>
    </i>
    <i r="2">
      <x v="33"/>
    </i>
    <i r="1">
      <x v="66"/>
    </i>
    <i r="2">
      <x v="33"/>
    </i>
    <i r="2">
      <x v="34"/>
    </i>
    <i r="2">
      <x v="42"/>
    </i>
    <i r="1">
      <x v="73"/>
    </i>
    <i r="2">
      <x v="29"/>
    </i>
    <i r="2">
      <x v="30"/>
    </i>
    <i r="2">
      <x v="33"/>
    </i>
    <i r="2">
      <x v="34"/>
    </i>
    <i r="1">
      <x v="74"/>
    </i>
    <i r="2">
      <x v="30"/>
    </i>
    <i r="2">
      <x v="33"/>
    </i>
    <i r="2">
      <x v="34"/>
    </i>
    <i r="1">
      <x v="77"/>
    </i>
    <i r="2">
      <x v="40"/>
    </i>
    <i r="1">
      <x v="78"/>
    </i>
    <i r="2">
      <x v="40"/>
    </i>
    <i r="2">
      <x v="41"/>
    </i>
    <i r="2">
      <x v="42"/>
    </i>
    <i r="2">
      <x v="43"/>
    </i>
    <i r="1">
      <x v="79"/>
    </i>
    <i r="2">
      <x v="40"/>
    </i>
    <i r="1">
      <x v="81"/>
    </i>
    <i r="2">
      <x v="41"/>
    </i>
    <i r="2">
      <x v="42"/>
    </i>
    <i r="1">
      <x v="82"/>
    </i>
    <i r="2">
      <x v="40"/>
    </i>
    <i r="1">
      <x v="83"/>
    </i>
    <i r="2">
      <x v="47"/>
    </i>
    <i>
      <x v="5"/>
    </i>
    <i r="1">
      <x v="1"/>
    </i>
    <i r="2">
      <x v="40"/>
    </i>
    <i r="2">
      <x v="41"/>
    </i>
    <i r="1">
      <x v="8"/>
    </i>
    <i r="2">
      <x v="35"/>
    </i>
    <i r="2">
      <x v="36"/>
    </i>
    <i r="1">
      <x v="12"/>
    </i>
    <i r="2">
      <x v="43"/>
    </i>
    <i r="1">
      <x v="21"/>
    </i>
    <i r="2">
      <x v="42"/>
    </i>
    <i r="2">
      <x v="43"/>
    </i>
    <i r="1">
      <x v="23"/>
    </i>
    <i r="2">
      <x v="41"/>
    </i>
    <i r="2">
      <x v="42"/>
    </i>
    <i r="2">
      <x v="43"/>
    </i>
    <i r="1">
      <x v="26"/>
    </i>
    <i r="2">
      <x v="48"/>
    </i>
    <i r="1">
      <x v="28"/>
    </i>
    <i r="2">
      <x v="35"/>
    </i>
    <i r="2">
      <x v="36"/>
    </i>
    <i r="2">
      <x v="37"/>
    </i>
    <i r="2">
      <x v="40"/>
    </i>
    <i r="1">
      <x v="33"/>
    </i>
    <i r="2">
      <x v="34"/>
    </i>
    <i r="1">
      <x v="61"/>
    </i>
    <i r="2">
      <x v="33"/>
    </i>
    <i r="2">
      <x v="34"/>
    </i>
    <i r="2">
      <x v="35"/>
    </i>
    <i r="1">
      <x v="65"/>
    </i>
    <i r="2">
      <x v="41"/>
    </i>
    <i r="2">
      <x v="42"/>
    </i>
    <i r="1">
      <x v="80"/>
    </i>
    <i r="2">
      <x v="40"/>
    </i>
    <i r="2">
      <x v="41"/>
    </i>
    <i r="1">
      <x v="92"/>
    </i>
    <i r="2">
      <x v="43"/>
    </i>
    <i>
      <x v="6"/>
    </i>
    <i r="1">
      <x v="10"/>
    </i>
    <i r="2">
      <x v="41"/>
    </i>
    <i r="1">
      <x v="14"/>
    </i>
    <i r="2">
      <x v="40"/>
    </i>
    <i r="1">
      <x v="25"/>
    </i>
    <i r="2">
      <x v="44"/>
    </i>
    <i r="2">
      <x v="47"/>
    </i>
    <i r="2">
      <x v="49"/>
    </i>
    <i r="1">
      <x v="26"/>
    </i>
    <i r="2">
      <x v="47"/>
    </i>
    <i r="2">
      <x v="48"/>
    </i>
    <i r="1">
      <x v="27"/>
    </i>
    <i r="2">
      <x v="40"/>
    </i>
    <i r="2">
      <x v="42"/>
    </i>
    <i r="2">
      <x v="43"/>
    </i>
    <i r="1">
      <x v="31"/>
    </i>
    <i r="2">
      <x v="49"/>
    </i>
    <i r="1">
      <x v="51"/>
    </i>
    <i r="2">
      <x v="37"/>
    </i>
    <i r="1">
      <x v="54"/>
    </i>
    <i r="2">
      <x v="48"/>
    </i>
    <i r="1">
      <x v="56"/>
    </i>
    <i r="2">
      <x v="47"/>
    </i>
    <i r="1">
      <x v="62"/>
    </i>
    <i r="2">
      <x v="47"/>
    </i>
    <i r="1">
      <x v="72"/>
    </i>
    <i r="2">
      <x v="37"/>
    </i>
    <i r="2">
      <x v="41"/>
    </i>
    <i r="2">
      <x v="42"/>
    </i>
    <i r="2">
      <x v="43"/>
    </i>
    <i r="1">
      <x v="100"/>
    </i>
    <i r="2">
      <x v="36"/>
    </i>
    <i r="2">
      <x v="37"/>
    </i>
    <i r="1">
      <x v="103"/>
    </i>
    <i r="2">
      <x v="40"/>
    </i>
    <i r="1">
      <x v="104"/>
    </i>
    <i r="2">
      <x v="42"/>
    </i>
    <i r="2">
      <x v="43"/>
    </i>
    <i r="1">
      <x v="105"/>
    </i>
    <i r="2">
      <x v="40"/>
    </i>
    <i r="2">
      <x v="41"/>
    </i>
    <i>
      <x v="7"/>
    </i>
    <i r="1">
      <x v="1"/>
    </i>
    <i r="2">
      <x v="19"/>
    </i>
    <i r="1">
      <x v="2"/>
    </i>
    <i r="2">
      <x v="16"/>
    </i>
    <i r="2">
      <x v="19"/>
    </i>
    <i r="2">
      <x v="21"/>
    </i>
    <i r="1">
      <x v="38"/>
    </i>
    <i r="2">
      <x v="15"/>
    </i>
    <i r="2">
      <x v="21"/>
    </i>
    <i r="2">
      <x v="26"/>
    </i>
    <i r="1">
      <x v="39"/>
    </i>
    <i r="2">
      <x v="15"/>
    </i>
    <i r="2">
      <x v="16"/>
    </i>
    <i r="2">
      <x v="19"/>
    </i>
    <i r="2">
      <x v="20"/>
    </i>
    <i r="2">
      <x v="21"/>
    </i>
    <i r="2">
      <x v="27"/>
    </i>
    <i r="1">
      <x v="40"/>
    </i>
    <i r="2">
      <x v="26"/>
    </i>
    <i r="1">
      <x v="49"/>
    </i>
    <i r="2">
      <x v="22"/>
    </i>
    <i r="2">
      <x v="23"/>
    </i>
    <i r="1">
      <x v="58"/>
    </i>
    <i r="2">
      <x v="22"/>
    </i>
    <i r="2">
      <x v="23"/>
    </i>
    <i r="2">
      <x v="26"/>
    </i>
    <i r="2">
      <x v="27"/>
    </i>
    <i r="2">
      <x v="28"/>
    </i>
    <i r="2">
      <x v="29"/>
    </i>
    <i>
      <x v="8"/>
    </i>
    <i r="1">
      <x v="15"/>
    </i>
    <i r="2">
      <x v="19"/>
    </i>
    <i r="2">
      <x v="20"/>
    </i>
    <i r="2">
      <x v="21"/>
    </i>
    <i r="2">
      <x v="22"/>
    </i>
    <i r="2">
      <x v="23"/>
    </i>
    <i r="2">
      <x v="26"/>
    </i>
    <i r="1">
      <x v="18"/>
    </i>
    <i r="2">
      <x v="26"/>
    </i>
    <i r="2">
      <x v="27"/>
    </i>
    <i r="1">
      <x v="30"/>
    </i>
    <i r="2">
      <x v="22"/>
    </i>
    <i r="2">
      <x v="23"/>
    </i>
    <i r="2">
      <x v="26"/>
    </i>
    <i r="2">
      <x v="27"/>
    </i>
    <i r="2">
      <x v="28"/>
    </i>
    <i r="2">
      <x v="29"/>
    </i>
    <i r="2">
      <x v="30"/>
    </i>
    <i r="1">
      <x v="50"/>
    </i>
    <i r="2">
      <x v="23"/>
    </i>
    <i r="2">
      <x v="26"/>
    </i>
    <i r="2">
      <x v="27"/>
    </i>
    <i r="2">
      <x v="28"/>
    </i>
    <i r="1">
      <x v="53"/>
    </i>
    <i r="2">
      <x v="19"/>
    </i>
    <i r="2">
      <x v="29"/>
    </i>
    <i r="1">
      <x v="59"/>
    </i>
    <i r="2">
      <x v="15"/>
    </i>
    <i r="2">
      <x v="16"/>
    </i>
    <i r="2">
      <x v="19"/>
    </i>
    <i r="1">
      <x v="60"/>
    </i>
    <i r="2">
      <x v="22"/>
    </i>
    <i r="2">
      <x v="23"/>
    </i>
    <i r="2">
      <x v="26"/>
    </i>
    <i>
      <x v="9"/>
    </i>
    <i r="1">
      <x v="7"/>
    </i>
    <i r="2">
      <x v="44"/>
    </i>
    <i r="2">
      <x v="47"/>
    </i>
    <i r="2">
      <x v="48"/>
    </i>
    <i r="2">
      <x v="49"/>
    </i>
    <i r="1">
      <x v="90"/>
    </i>
    <i r="2">
      <x v="49"/>
    </i>
    <i r="1">
      <x v="101"/>
    </i>
    <i r="2">
      <x v="44"/>
    </i>
    <i>
      <x v="10"/>
    </i>
    <i r="1">
      <x v="11"/>
    </i>
    <i r="2">
      <x v="44"/>
    </i>
    <i r="1">
      <x v="57"/>
    </i>
    <i r="2">
      <x v="48"/>
    </i>
    <i r="1">
      <x v="83"/>
    </i>
    <i r="2">
      <x v="44"/>
    </i>
    <i r="2">
      <x v="47"/>
    </i>
    <i r="2">
      <x v="48"/>
    </i>
    <i r="1">
      <x v="84"/>
    </i>
    <i r="2">
      <x v="49"/>
    </i>
    <i r="1">
      <x v="85"/>
    </i>
    <i r="2">
      <x v="49"/>
    </i>
    <i r="1">
      <x v="86"/>
    </i>
    <i r="2">
      <x v="47"/>
    </i>
    <i r="2">
      <x v="48"/>
    </i>
    <i r="1">
      <x v="87"/>
    </i>
    <i r="2">
      <x v="47"/>
    </i>
    <i r="1">
      <x v="88"/>
    </i>
    <i r="2">
      <x v="48"/>
    </i>
    <i r="1">
      <x v="89"/>
    </i>
    <i r="2">
      <x v="47"/>
    </i>
    <i r="1">
      <x v="90"/>
    </i>
    <i r="2">
      <x v="49"/>
    </i>
    <i r="1">
      <x v="91"/>
    </i>
    <i r="2">
      <x v="47"/>
    </i>
    <i t="grand">
      <x/>
    </i>
  </rowItems>
  <colFields count="1">
    <field x="16"/>
  </colFields>
  <colItems count="5">
    <i>
      <x/>
    </i>
    <i>
      <x v="1"/>
    </i>
    <i>
      <x v="2"/>
    </i>
    <i>
      <x v="3"/>
    </i>
    <i t="grand">
      <x/>
    </i>
  </colItems>
  <pageFields count="2">
    <pageField fld="4" hier="-1"/>
    <pageField fld="66" hier="-1"/>
  </pageFields>
  <dataFields count="1">
    <dataField name="Cuenta de 8_Tipo_de_entorno" fld="16" subtotal="count" baseField="0" baseItem="0"/>
  </dataFields>
  <formats count="1">
    <format dxfId="26">
      <pivotArea outline="0" collapsedLevelsAreSubtotals="1" fieldPosition="0">
        <references count="1">
          <reference field="16" count="3" selected="0">
            <x v="0"/>
            <x v="1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B4A45018-A2A6-467B-B865-D45884A803DE}" autoFormatId="16" applyNumberFormats="0" applyBorderFormats="0" applyFontFormats="0" applyPatternFormats="0" applyAlignmentFormats="0" applyWidthHeightFormats="0">
  <queryTableRefresh nextId="71">
    <queryTableFields count="70">
      <queryTableField id="1" name="ec5_uuid" tableColumnId="1"/>
      <queryTableField id="2" name="created_at" tableColumnId="2"/>
      <queryTableField id="3" name="uploaded_at" tableColumnId="3"/>
      <queryTableField id="4" name="title" tableColumnId="4"/>
      <queryTableField id="5" name="1_Fecha_de_visita" tableColumnId="5"/>
      <queryTableField id="6" name="2_Hora_de_la_visita" tableColumnId="6"/>
      <queryTableField id="7" name="3_Nombre_de_la_perso" tableColumnId="7"/>
      <queryTableField id="8" name="4_Comuna" tableColumnId="8"/>
      <queryTableField id="9" name="5_Barrio" tableColumnId="9"/>
      <queryTableField id="10" name="6_Direccin__Calle_C_" tableColumnId="10"/>
      <queryTableField id="11" name="lat_7_Georeferenciacin_o" tableColumnId="11"/>
      <queryTableField id="12" name="long_7_Georeferenciacin_o" tableColumnId="12"/>
      <queryTableField id="13" name="accuracy_7_Georeferenciacin_o" tableColumnId="13"/>
      <queryTableField id="14" name="UTM_Northing_7_Georeferenciacin_o" tableColumnId="14"/>
      <queryTableField id="15" name="UTM_Easting_7_Georeferenciacin_o" tableColumnId="15"/>
      <queryTableField id="16" name="UTM_Zone_7_Georeferenciacin_o" tableColumnId="16"/>
      <queryTableField id="17" name="8_Tipo_de_entorno" tableColumnId="17"/>
      <queryTableField id="18" name="9_Tipo_de_concentrac" tableColumnId="18"/>
      <queryTableField id="19" name="10_Institucin_o_Esta" tableColumnId="19"/>
      <queryTableField id="20" name="11_Atienden_la_visit" tableColumnId="20"/>
      <queryTableField id="21" name="12_Nombre_de_la_pers" tableColumnId="21"/>
      <queryTableField id="22" name="13_Contacto_de_la_pe" tableColumnId="22"/>
      <queryTableField id="23" name="14_Habitantes" tableColumnId="23"/>
      <queryTableField id="24" name="15_Total_de_sumidero" tableColumnId="24"/>
      <queryTableField id="25" name="16_Sumideros_inspecc" tableColumnId="25"/>
      <queryTableField id="26" name="17_Sumideros_con_lar" tableColumnId="26"/>
      <queryTableField id="27" name="18_Sumideros_con_pup" tableColumnId="27"/>
      <queryTableField id="28" name="19_Total_de_tinas" tableColumnId="28"/>
      <queryTableField id="29" name="20_Tinas_inspecciona" tableColumnId="29"/>
      <queryTableField id="30" name="21_Tinas_con_larvas_" tableColumnId="30"/>
      <queryTableField id="31" name="22_Tinas_con_pupas_d" tableColumnId="31"/>
      <queryTableField id="32" name="23_Total_de_llantas" tableColumnId="32"/>
      <queryTableField id="33" name="24_Llantas_inspeccio" tableColumnId="33"/>
      <queryTableField id="34" name="25_Llantas_con_larva" tableColumnId="34"/>
      <queryTableField id="35" name="26_Llantas_con_pupas" tableColumnId="35"/>
      <queryTableField id="36" name="27_Total_de_tarros_y" tableColumnId="36"/>
      <queryTableField id="37" name="28_Tarros_yo_latas_i" tableColumnId="37"/>
      <queryTableField id="38" name="29_Tarros_yo_latas_c" tableColumnId="38"/>
      <queryTableField id="39" name="30_Tarros_yo_latas_c" tableColumnId="39"/>
      <queryTableField id="40" name="31_Total_de_fuentes_" tableColumnId="40"/>
      <queryTableField id="41" name="32_Fuentes_yo_tanque" tableColumnId="41"/>
      <queryTableField id="42" name="33_Fuentes_yo_tanque" tableColumnId="42"/>
      <queryTableField id="43" name="34_Fuentes_yo_tanque" tableColumnId="43"/>
      <queryTableField id="44" name="35_Total_de_platos_e" tableColumnId="44"/>
      <queryTableField id="45" name="36_Platos_en_materas" tableColumnId="45"/>
      <queryTableField id="46" name="37_Platos_en_materas" tableColumnId="46"/>
      <queryTableField id="47" name="38_Platos_en_materas" tableColumnId="47"/>
      <queryTableField id="48" name="39_Total_de_floreros" tableColumnId="48"/>
      <queryTableField id="49" name="40_Floreros_yo_matas" tableColumnId="49"/>
      <queryTableField id="50" name="41_Floreros_yo_matas" tableColumnId="50"/>
      <queryTableField id="51" name="42_Floreros_yo_matas" tableColumnId="51"/>
      <queryTableField id="52" name="43_Total_de_criadero" tableColumnId="52"/>
      <queryTableField id="53" name="44_Criaderos_natural" tableColumnId="53"/>
      <queryTableField id="54" name="45_Criaderos_natural" tableColumnId="54"/>
      <queryTableField id="55" name="46_Criaderos_natural" tableColumnId="55"/>
      <queryTableField id="56" name="47_Total_de_otros" tableColumnId="56"/>
      <queryTableField id="57" name="48_Otros_inspecciona" tableColumnId="57"/>
      <queryTableField id="58" name="49_Otros_con_larvas_" tableColumnId="58"/>
      <queryTableField id="59" name="50_Otros_con_pupas_d" tableColumnId="59"/>
      <queryTableField id="60" name="51_Total_inspecciona" tableColumnId="60"/>
      <queryTableField id="61" name="52_Total_con_larvas_" tableColumnId="61"/>
      <queryTableField id="62" name="53_Total_con_pupas_d" tableColumnId="62"/>
      <queryTableField id="63" name="54_Total_eliminados" tableColumnId="63"/>
      <queryTableField id="64" name="55_Larvicida" tableColumnId="64"/>
      <queryTableField id="65" name="56_Total_tratados" tableColumnId="65"/>
      <queryTableField id="66" name="57_Total_de_larvicid" tableColumnId="66"/>
      <queryTableField id="67" name="58_Clave" tableColumnId="67"/>
      <queryTableField id="68" name="59_Medidas_de_contro" tableColumnId="68"/>
      <queryTableField id="69" name="60_Observaciones" tableColumnId="69"/>
      <queryTableField id="70" name="61_Cargar_la_foto_de" tableColumnId="7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9B4CEA-E735-46E4-B022-BD5AE1524812}" name="form_1__registro_diario_de_encuesta_larvaria_en_lch" displayName="form_1__registro_diario_de_encuesta_larvaria_en_lch" ref="A1:BR1717" tableType="queryTable" totalsRowShown="0">
  <autoFilter ref="A1:BR1717" xr:uid="{799B4CEA-E735-46E4-B022-BD5AE1524812}"/>
  <tableColumns count="70">
    <tableColumn id="1" xr3:uid="{2203C795-C016-476A-B15D-6AA3F474F9D7}" uniqueName="1" name="ec5_uuid" queryTableFieldId="1" dataDxfId="25"/>
    <tableColumn id="2" xr3:uid="{E3247F84-D39C-44B6-853F-415679D78C64}" uniqueName="2" name="created_at" queryTableFieldId="2" dataDxfId="24"/>
    <tableColumn id="3" xr3:uid="{F3B3367C-A843-4E58-811B-EE6C58711C37}" uniqueName="3" name="uploaded_at" queryTableFieldId="3" dataDxfId="23"/>
    <tableColumn id="4" xr3:uid="{A61C4354-C224-4EDB-953D-4623BC2DAB4F}" uniqueName="4" name="title" queryTableFieldId="4" dataDxfId="22"/>
    <tableColumn id="5" xr3:uid="{902B897C-B6F4-4CEA-89E5-820259AC276B}" uniqueName="5" name="1_Fecha_de_visita" queryTableFieldId="5" dataDxfId="21"/>
    <tableColumn id="6" xr3:uid="{831D30B4-6D45-4F70-8953-7056BA9674F4}" uniqueName="6" name="2_Hora_de_la_visita" queryTableFieldId="6" dataDxfId="20"/>
    <tableColumn id="7" xr3:uid="{8AF7E0E0-0507-4756-A65F-C1E295DBB08B}" uniqueName="7" name="3_Nombre_de_la_perso" queryTableFieldId="7" dataDxfId="19"/>
    <tableColumn id="8" xr3:uid="{C220EBCD-CD09-4DFD-AF7B-570CF0E2125A}" uniqueName="8" name="4_Comuna" queryTableFieldId="8"/>
    <tableColumn id="9" xr3:uid="{D1EF38A7-675A-4D49-B5AB-B69A9E799A11}" uniqueName="9" name="5_Barrio" queryTableFieldId="9" dataDxfId="18"/>
    <tableColumn id="10" xr3:uid="{4FB45565-59F6-48CD-BF45-E4E486127AE6}" uniqueName="10" name="6_Direccin__Calle_C_" queryTableFieldId="10" dataDxfId="17"/>
    <tableColumn id="11" xr3:uid="{FB9229BF-2859-499A-8628-4A81F49BE0FA}" uniqueName="11" name="lat_7_Georeferenciacin_o" queryTableFieldId="11"/>
    <tableColumn id="12" xr3:uid="{43080E7B-51C5-4DDA-85D1-C9405A3A79AE}" uniqueName="12" name="long_7_Georeferenciacin_o" queryTableFieldId="12"/>
    <tableColumn id="13" xr3:uid="{03FCC047-206A-43BB-AF0D-F426DD3BD15E}" uniqueName="13" name="accuracy_7_Georeferenciacin_o" queryTableFieldId="13"/>
    <tableColumn id="14" xr3:uid="{7805AB13-9DE0-4C0F-87D1-6DF7DAFE6243}" uniqueName="14" name="UTM_Northing_7_Georeferenciacin_o" queryTableFieldId="14"/>
    <tableColumn id="15" xr3:uid="{DE1CEA7C-70FC-4697-93BB-16AEB976480E}" uniqueName="15" name="UTM_Easting_7_Georeferenciacin_o" queryTableFieldId="15"/>
    <tableColumn id="16" xr3:uid="{814E8C8B-21D8-4B27-9213-F92BD600AF17}" uniqueName="16" name="UTM_Zone_7_Georeferenciacin_o" queryTableFieldId="16" dataDxfId="16"/>
    <tableColumn id="17" xr3:uid="{188ECFC0-7B5A-4EED-9A1E-CCFDEB3F7F47}" uniqueName="17" name="8_Tipo_de_entorno" queryTableFieldId="17" dataDxfId="15"/>
    <tableColumn id="18" xr3:uid="{20456FC2-D453-426D-99E3-1ECFF8FAAA9A}" uniqueName="18" name="9_Tipo_de_concentrac" queryTableFieldId="18" dataDxfId="14"/>
    <tableColumn id="19" xr3:uid="{62D69A56-8089-4D55-A730-B8DCCC2E74BC}" uniqueName="19" name="10_Institucin_o_Esta" queryTableFieldId="19" dataDxfId="13"/>
    <tableColumn id="20" xr3:uid="{B365AEF9-D5FD-499F-9B28-CF91E91385A5}" uniqueName="20" name="11_Atienden_la_visit" queryTableFieldId="20" dataDxfId="12"/>
    <tableColumn id="21" xr3:uid="{A6D53F05-1B71-4429-82FA-0D7A4B6031A4}" uniqueName="21" name="12_Nombre_de_la_pers" queryTableFieldId="21" dataDxfId="11"/>
    <tableColumn id="22" xr3:uid="{6326DE3A-2780-4CCE-8738-88D8B5B24500}" uniqueName="22" name="13_Contacto_de_la_pe" queryTableFieldId="22"/>
    <tableColumn id="23" xr3:uid="{A1885061-F15B-48D3-A084-F50177D2F15B}" uniqueName="23" name="14_Habitantes" queryTableFieldId="23"/>
    <tableColumn id="24" xr3:uid="{BB2B5426-11DF-45EB-A4A9-79516E56A2A7}" uniqueName="24" name="15_Total_de_sumidero" queryTableFieldId="24"/>
    <tableColumn id="25" xr3:uid="{F14BA9F7-9470-4256-9571-5B6528F2E574}" uniqueName="25" name="16_Sumideros_inspecc" queryTableFieldId="25"/>
    <tableColumn id="26" xr3:uid="{0B476210-7DE8-4A91-87DE-488975D2C75D}" uniqueName="26" name="17_Sumideros_con_lar" queryTableFieldId="26"/>
    <tableColumn id="27" xr3:uid="{48B66928-01BF-429D-8728-EDC6C29C1743}" uniqueName="27" name="18_Sumideros_con_pup" queryTableFieldId="27"/>
    <tableColumn id="28" xr3:uid="{FF780079-818F-48FA-9D3F-368DF56417CB}" uniqueName="28" name="19_Total_de_tinas" queryTableFieldId="28"/>
    <tableColumn id="29" xr3:uid="{8F69C639-D553-4E5D-A39E-5F2FA79EBD3E}" uniqueName="29" name="20_Tinas_inspecciona" queryTableFieldId="29"/>
    <tableColumn id="30" xr3:uid="{92DE2D69-490F-4B75-AA2A-4A9594DD4068}" uniqueName="30" name="21_Tinas_con_larvas_" queryTableFieldId="30"/>
    <tableColumn id="31" xr3:uid="{98DE33A2-E718-4B83-85EA-D12366BBF510}" uniqueName="31" name="22_Tinas_con_pupas_d" queryTableFieldId="31"/>
    <tableColumn id="32" xr3:uid="{6CE24400-422F-4388-986C-338341C2C8D7}" uniqueName="32" name="23_Total_de_llantas" queryTableFieldId="32"/>
    <tableColumn id="33" xr3:uid="{4D90AD00-8CA8-48A6-9013-25A66E1F2266}" uniqueName="33" name="24_Llantas_inspeccio" queryTableFieldId="33"/>
    <tableColumn id="34" xr3:uid="{2D48DAF0-68B0-43BC-8D0D-7E60634A3C55}" uniqueName="34" name="25_Llantas_con_larva" queryTableFieldId="34"/>
    <tableColumn id="35" xr3:uid="{8A27F6F0-9C58-44D5-800B-6A2FAE549C92}" uniqueName="35" name="26_Llantas_con_pupas" queryTableFieldId="35"/>
    <tableColumn id="36" xr3:uid="{3A6B60EF-6A28-4025-9A72-C7131610E6B0}" uniqueName="36" name="27_Total_de_tarros_y" queryTableFieldId="36"/>
    <tableColumn id="37" xr3:uid="{62964025-849C-42B5-8168-F0FB83577364}" uniqueName="37" name="28_Tarros_yo_latas_i" queryTableFieldId="37"/>
    <tableColumn id="38" xr3:uid="{7548A890-1A95-4722-B3B0-D1602BC39F03}" uniqueName="38" name="29_Tarros_yo_latas_c" queryTableFieldId="38"/>
    <tableColumn id="39" xr3:uid="{E8B77110-D4F8-4221-B1CA-A5A18E4D42AF}" uniqueName="39" name="30_Tarros_yo_latas_c" queryTableFieldId="39"/>
    <tableColumn id="40" xr3:uid="{99AA703A-5D4F-498A-922C-608684B84E6B}" uniqueName="40" name="31_Total_de_fuentes_" queryTableFieldId="40"/>
    <tableColumn id="41" xr3:uid="{3D9D7D1B-6011-4F92-B195-2944C4BFEDEC}" uniqueName="41" name="32_Fuentes_yo_tanque" queryTableFieldId="41"/>
    <tableColumn id="42" xr3:uid="{9D15FDF9-54D5-466B-BCA2-736FA195BB0C}" uniqueName="42" name="33_Fuentes_yo_tanque" queryTableFieldId="42"/>
    <tableColumn id="43" xr3:uid="{3A85E2DC-C75F-44DF-8D7A-D87DE63CDC40}" uniqueName="43" name="34_Fuentes_yo_tanque" queryTableFieldId="43"/>
    <tableColumn id="44" xr3:uid="{8A1CE07B-E427-4118-9AF8-C56F0CBAC8F0}" uniqueName="44" name="35_Total_de_platos_e" queryTableFieldId="44"/>
    <tableColumn id="45" xr3:uid="{09F0BE05-9FF4-4CD0-A08F-BCE8912989C1}" uniqueName="45" name="36_Platos_en_materas" queryTableFieldId="45"/>
    <tableColumn id="46" xr3:uid="{D6AF1926-188E-4847-B42B-D38363EF3157}" uniqueName="46" name="37_Platos_en_materas" queryTableFieldId="46"/>
    <tableColumn id="47" xr3:uid="{80BB7FEA-93C3-4379-8591-AA01BCB8B029}" uniqueName="47" name="38_Platos_en_materas" queryTableFieldId="47"/>
    <tableColumn id="48" xr3:uid="{BA93E84A-886B-4A54-AFF1-F5B031CBDC27}" uniqueName="48" name="39_Total_de_floreros" queryTableFieldId="48"/>
    <tableColumn id="49" xr3:uid="{6A68E223-693B-4996-99D5-13E5C58662D8}" uniqueName="49" name="40_Floreros_yo_matas" queryTableFieldId="49"/>
    <tableColumn id="50" xr3:uid="{B37204E7-D7E2-4028-B693-E87D59F09C4C}" uniqueName="50" name="41_Floreros_yo_matas" queryTableFieldId="50"/>
    <tableColumn id="51" xr3:uid="{EEF3733D-6449-4445-B5E2-0B8033772C0B}" uniqueName="51" name="42_Floreros_yo_matas" queryTableFieldId="51"/>
    <tableColumn id="52" xr3:uid="{BA497E68-C2C2-41DE-8132-346E5D5A0DC1}" uniqueName="52" name="43_Total_de_criadero" queryTableFieldId="52"/>
    <tableColumn id="53" xr3:uid="{DD0C3247-D525-413B-A7FD-C05143751E16}" uniqueName="53" name="44_Criaderos_natural" queryTableFieldId="53"/>
    <tableColumn id="54" xr3:uid="{3021C41A-FB82-4421-95E5-EC96AF54ABBA}" uniqueName="54" name="45_Criaderos_natural" queryTableFieldId="54"/>
    <tableColumn id="55" xr3:uid="{1D72B972-0908-451B-A727-280B49E45BFD}" uniqueName="55" name="46_Criaderos_natural" queryTableFieldId="55"/>
    <tableColumn id="56" xr3:uid="{C55EC5D7-9579-467C-9669-D4C0743E7F5D}" uniqueName="56" name="47_Total_de_otros" queryTableFieldId="56"/>
    <tableColumn id="57" xr3:uid="{0EB9869B-3381-4E3E-A9E4-437883C1ABE4}" uniqueName="57" name="48_Otros_inspecciona" queryTableFieldId="57"/>
    <tableColumn id="58" xr3:uid="{8A1DCD65-AA4D-44EC-9B99-BE3AB97F5A52}" uniqueName="58" name="49_Otros_con_larvas_" queryTableFieldId="58"/>
    <tableColumn id="59" xr3:uid="{89E8DE9A-D01A-43E2-B440-A29C3C8927D4}" uniqueName="59" name="50_Otros_con_pupas_d" queryTableFieldId="59"/>
    <tableColumn id="60" xr3:uid="{B09690A9-B373-4E62-9318-2CEB07104A5F}" uniqueName="60" name="51_Total_inspecciona" queryTableFieldId="60"/>
    <tableColumn id="61" xr3:uid="{91936CB8-8F2D-4590-978E-FE4507B83974}" uniqueName="61" name="52_Total_con_larvas_" queryTableFieldId="61"/>
    <tableColumn id="62" xr3:uid="{F0236DD3-317D-4E21-B747-5067EF3E2020}" uniqueName="62" name="53_Total_con_pupas_d" queryTableFieldId="62"/>
    <tableColumn id="63" xr3:uid="{3FDC2629-D72C-4991-9DF6-F23947DA22EB}" uniqueName="63" name="54_Total_eliminados" queryTableFieldId="63"/>
    <tableColumn id="64" xr3:uid="{133BA45A-3DF5-4814-B215-EBF4E38AEB0C}" uniqueName="64" name="55_Larvicida" queryTableFieldId="64" dataDxfId="10"/>
    <tableColumn id="65" xr3:uid="{C7029850-8D3C-45B4-A89A-EE8B40AE4AEC}" uniqueName="65" name="56_Total_tratados" queryTableFieldId="65"/>
    <tableColumn id="66" xr3:uid="{514D0409-6FCF-496D-B57E-EE4CC06BDF68}" uniqueName="66" name="57_Total_de_larvicid" queryTableFieldId="66"/>
    <tableColumn id="67" xr3:uid="{E0A9BEDA-AB43-4E1E-8626-29673C3085F7}" uniqueName="67" name="58_Clave" queryTableFieldId="67" dataDxfId="9"/>
    <tableColumn id="68" xr3:uid="{3763E686-883E-4C63-B525-7BEAC56EAA33}" uniqueName="68" name="59_Medidas_de_contro" queryTableFieldId="68" dataDxfId="8"/>
    <tableColumn id="69" xr3:uid="{2DC01C91-381B-4EE9-A803-598A871BD40A}" uniqueName="69" name="60_Observaciones" queryTableFieldId="69" dataDxfId="7"/>
    <tableColumn id="70" xr3:uid="{F05F8A55-B114-46AC-979E-0EF3A21D09B3}" uniqueName="70" name="61_Cargar_la_foto_de" queryTableFieldId="70" data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3747E-498C-4D02-B0D9-79AD3A5852E2}">
  <dimension ref="A1:F367"/>
  <sheetViews>
    <sheetView tabSelected="1" workbookViewId="0">
      <selection activeCell="A239" sqref="A239"/>
    </sheetView>
  </sheetViews>
  <sheetFormatPr baseColWidth="10" defaultRowHeight="14.4" x14ac:dyDescent="0.3"/>
  <cols>
    <col min="1" max="1" width="35.77734375" bestFit="1" customWidth="1"/>
    <col min="2" max="2" width="21.44140625" bestFit="1" customWidth="1"/>
    <col min="3" max="3" width="9.33203125" bestFit="1" customWidth="1"/>
    <col min="4" max="4" width="11.33203125" bestFit="1" customWidth="1"/>
    <col min="5" max="5" width="53" bestFit="1" customWidth="1"/>
    <col min="6" max="6" width="11.88671875" bestFit="1" customWidth="1"/>
  </cols>
  <sheetData>
    <row r="1" spans="1:6" x14ac:dyDescent="0.3">
      <c r="A1" s="4" t="s">
        <v>4</v>
      </c>
      <c r="B1" t="s">
        <v>7889</v>
      </c>
    </row>
    <row r="2" spans="1:6" x14ac:dyDescent="0.3">
      <c r="A2" s="4" t="s">
        <v>66</v>
      </c>
      <c r="B2" t="s">
        <v>6699</v>
      </c>
    </row>
    <row r="4" spans="1:6" x14ac:dyDescent="0.3">
      <c r="A4" s="4" t="s">
        <v>6698</v>
      </c>
      <c r="B4" s="4" t="s">
        <v>3444</v>
      </c>
    </row>
    <row r="5" spans="1:6" x14ac:dyDescent="0.3">
      <c r="A5" s="4" t="s">
        <v>3442</v>
      </c>
      <c r="B5" t="s">
        <v>85</v>
      </c>
      <c r="C5" t="s">
        <v>74</v>
      </c>
      <c r="D5" t="s">
        <v>323</v>
      </c>
      <c r="E5" t="s">
        <v>96</v>
      </c>
      <c r="F5" t="s">
        <v>3443</v>
      </c>
    </row>
    <row r="6" spans="1:6" x14ac:dyDescent="0.3">
      <c r="A6" s="5">
        <v>1</v>
      </c>
      <c r="B6" s="9">
        <v>72</v>
      </c>
      <c r="C6" s="9">
        <v>20</v>
      </c>
      <c r="D6" s="8"/>
      <c r="E6" s="9">
        <v>11</v>
      </c>
      <c r="F6" s="8">
        <v>103</v>
      </c>
    </row>
    <row r="7" spans="1:6" x14ac:dyDescent="0.3">
      <c r="A7" s="6" t="s">
        <v>6182</v>
      </c>
      <c r="B7" s="9">
        <v>1</v>
      </c>
      <c r="C7" s="9"/>
      <c r="D7" s="8"/>
      <c r="E7" s="9"/>
      <c r="F7" s="8">
        <v>1</v>
      </c>
    </row>
    <row r="8" spans="1:6" x14ac:dyDescent="0.3">
      <c r="A8" s="10" t="s">
        <v>7872</v>
      </c>
      <c r="B8" s="9">
        <v>1</v>
      </c>
      <c r="C8" s="9"/>
      <c r="D8" s="8"/>
      <c r="E8" s="9"/>
      <c r="F8" s="8">
        <v>1</v>
      </c>
    </row>
    <row r="9" spans="1:6" x14ac:dyDescent="0.3">
      <c r="A9" s="6" t="s">
        <v>6071</v>
      </c>
      <c r="B9" s="9">
        <v>6</v>
      </c>
      <c r="C9" s="9"/>
      <c r="D9" s="8"/>
      <c r="E9" s="9"/>
      <c r="F9" s="8">
        <v>6</v>
      </c>
    </row>
    <row r="10" spans="1:6" x14ac:dyDescent="0.3">
      <c r="A10" s="10" t="s">
        <v>7872</v>
      </c>
      <c r="B10" s="9">
        <v>6</v>
      </c>
      <c r="C10" s="9"/>
      <c r="D10" s="8"/>
      <c r="E10" s="9"/>
      <c r="F10" s="8">
        <v>6</v>
      </c>
    </row>
    <row r="11" spans="1:6" x14ac:dyDescent="0.3">
      <c r="A11" s="6" t="s">
        <v>4849</v>
      </c>
      <c r="B11" s="9">
        <v>5</v>
      </c>
      <c r="C11" s="9">
        <v>2</v>
      </c>
      <c r="D11" s="8"/>
      <c r="E11" s="9"/>
      <c r="F11" s="8">
        <v>7</v>
      </c>
    </row>
    <row r="12" spans="1:6" x14ac:dyDescent="0.3">
      <c r="A12" s="10" t="s">
        <v>7867</v>
      </c>
      <c r="B12" s="9"/>
      <c r="C12" s="9">
        <v>1</v>
      </c>
      <c r="D12" s="8"/>
      <c r="E12" s="9"/>
      <c r="F12" s="8">
        <v>1</v>
      </c>
    </row>
    <row r="13" spans="1:6" x14ac:dyDescent="0.3">
      <c r="A13" s="10" t="s">
        <v>7868</v>
      </c>
      <c r="B13" s="9">
        <v>5</v>
      </c>
      <c r="C13" s="9">
        <v>1</v>
      </c>
      <c r="D13" s="8"/>
      <c r="E13" s="9"/>
      <c r="F13" s="8">
        <v>6</v>
      </c>
    </row>
    <row r="14" spans="1:6" x14ac:dyDescent="0.3">
      <c r="A14" s="6" t="s">
        <v>4856</v>
      </c>
      <c r="B14" s="9">
        <v>6</v>
      </c>
      <c r="C14" s="9">
        <v>1</v>
      </c>
      <c r="D14" s="8"/>
      <c r="E14" s="9"/>
      <c r="F14" s="8">
        <v>7</v>
      </c>
    </row>
    <row r="15" spans="1:6" x14ac:dyDescent="0.3">
      <c r="A15" s="10" t="s">
        <v>7877</v>
      </c>
      <c r="B15" s="9">
        <v>6</v>
      </c>
      <c r="C15" s="9">
        <v>1</v>
      </c>
      <c r="D15" s="8"/>
      <c r="E15" s="9"/>
      <c r="F15" s="8">
        <v>7</v>
      </c>
    </row>
    <row r="16" spans="1:6" x14ac:dyDescent="0.3">
      <c r="A16" s="6" t="s">
        <v>6687</v>
      </c>
      <c r="B16" s="9">
        <v>36</v>
      </c>
      <c r="C16" s="9">
        <v>13</v>
      </c>
      <c r="D16" s="8"/>
      <c r="E16" s="9">
        <v>4</v>
      </c>
      <c r="F16" s="8">
        <v>53</v>
      </c>
    </row>
    <row r="17" spans="1:6" x14ac:dyDescent="0.3">
      <c r="A17" s="10" t="s">
        <v>7868</v>
      </c>
      <c r="B17" s="9">
        <v>2</v>
      </c>
      <c r="C17" s="9"/>
      <c r="D17" s="8"/>
      <c r="E17" s="9"/>
      <c r="F17" s="8">
        <v>2</v>
      </c>
    </row>
    <row r="18" spans="1:6" x14ac:dyDescent="0.3">
      <c r="A18" s="10" t="s">
        <v>6697</v>
      </c>
      <c r="B18" s="9">
        <v>3</v>
      </c>
      <c r="C18" s="9">
        <v>4</v>
      </c>
      <c r="D18" s="8"/>
      <c r="E18" s="9">
        <v>1</v>
      </c>
      <c r="F18" s="8">
        <v>8</v>
      </c>
    </row>
    <row r="19" spans="1:6" x14ac:dyDescent="0.3">
      <c r="A19" s="10" t="s">
        <v>7869</v>
      </c>
      <c r="B19" s="9">
        <v>6</v>
      </c>
      <c r="C19" s="9">
        <v>1</v>
      </c>
      <c r="D19" s="8"/>
      <c r="E19" s="9">
        <v>1</v>
      </c>
      <c r="F19" s="8">
        <v>8</v>
      </c>
    </row>
    <row r="20" spans="1:6" x14ac:dyDescent="0.3">
      <c r="A20" s="10" t="s">
        <v>7870</v>
      </c>
      <c r="B20" s="9">
        <v>5</v>
      </c>
      <c r="C20" s="9">
        <v>1</v>
      </c>
      <c r="D20" s="8"/>
      <c r="E20" s="9">
        <v>1</v>
      </c>
      <c r="F20" s="8">
        <v>7</v>
      </c>
    </row>
    <row r="21" spans="1:6" x14ac:dyDescent="0.3">
      <c r="A21" s="10" t="s">
        <v>7871</v>
      </c>
      <c r="B21" s="9">
        <v>10</v>
      </c>
      <c r="C21" s="9">
        <v>3</v>
      </c>
      <c r="D21" s="8"/>
      <c r="E21" s="9">
        <v>1</v>
      </c>
      <c r="F21" s="8">
        <v>14</v>
      </c>
    </row>
    <row r="22" spans="1:6" x14ac:dyDescent="0.3">
      <c r="A22" s="10" t="s">
        <v>7872</v>
      </c>
      <c r="B22" s="9">
        <v>4</v>
      </c>
      <c r="C22" s="9">
        <v>1</v>
      </c>
      <c r="D22" s="8"/>
      <c r="E22" s="9"/>
      <c r="F22" s="8">
        <v>5</v>
      </c>
    </row>
    <row r="23" spans="1:6" x14ac:dyDescent="0.3">
      <c r="A23" s="10" t="s">
        <v>7873</v>
      </c>
      <c r="B23" s="9">
        <v>6</v>
      </c>
      <c r="C23" s="9">
        <v>3</v>
      </c>
      <c r="D23" s="8"/>
      <c r="E23" s="9"/>
      <c r="F23" s="8">
        <v>9</v>
      </c>
    </row>
    <row r="24" spans="1:6" x14ac:dyDescent="0.3">
      <c r="A24" s="6" t="s">
        <v>6692</v>
      </c>
      <c r="B24" s="9">
        <v>1</v>
      </c>
      <c r="C24" s="9"/>
      <c r="D24" s="8"/>
      <c r="E24" s="9"/>
      <c r="F24" s="8">
        <v>1</v>
      </c>
    </row>
    <row r="25" spans="1:6" x14ac:dyDescent="0.3">
      <c r="A25" s="10" t="s">
        <v>7872</v>
      </c>
      <c r="B25" s="9">
        <v>1</v>
      </c>
      <c r="C25" s="9"/>
      <c r="D25" s="8"/>
      <c r="E25" s="9"/>
      <c r="F25" s="8">
        <v>1</v>
      </c>
    </row>
    <row r="26" spans="1:6" x14ac:dyDescent="0.3">
      <c r="A26" s="6" t="s">
        <v>6690</v>
      </c>
      <c r="B26" s="9">
        <v>1</v>
      </c>
      <c r="C26" s="9"/>
      <c r="D26" s="8"/>
      <c r="E26" s="9"/>
      <c r="F26" s="8">
        <v>1</v>
      </c>
    </row>
    <row r="27" spans="1:6" x14ac:dyDescent="0.3">
      <c r="A27" s="10" t="s">
        <v>7872</v>
      </c>
      <c r="B27" s="9">
        <v>1</v>
      </c>
      <c r="C27" s="9"/>
      <c r="D27" s="8"/>
      <c r="E27" s="9"/>
      <c r="F27" s="8">
        <v>1</v>
      </c>
    </row>
    <row r="28" spans="1:6" x14ac:dyDescent="0.3">
      <c r="A28" s="6" t="s">
        <v>6691</v>
      </c>
      <c r="B28" s="9">
        <v>1</v>
      </c>
      <c r="C28" s="9"/>
      <c r="D28" s="8"/>
      <c r="E28" s="9"/>
      <c r="F28" s="8">
        <v>1</v>
      </c>
    </row>
    <row r="29" spans="1:6" x14ac:dyDescent="0.3">
      <c r="A29" s="10" t="s">
        <v>7872</v>
      </c>
      <c r="B29" s="9">
        <v>1</v>
      </c>
      <c r="C29" s="9"/>
      <c r="D29" s="8"/>
      <c r="E29" s="9"/>
      <c r="F29" s="8">
        <v>1</v>
      </c>
    </row>
    <row r="30" spans="1:6" x14ac:dyDescent="0.3">
      <c r="A30" s="6" t="s">
        <v>6688</v>
      </c>
      <c r="B30" s="9"/>
      <c r="C30" s="9"/>
      <c r="D30" s="8"/>
      <c r="E30" s="9">
        <v>1</v>
      </c>
      <c r="F30" s="8">
        <v>1</v>
      </c>
    </row>
    <row r="31" spans="1:6" x14ac:dyDescent="0.3">
      <c r="A31" s="10" t="s">
        <v>7872</v>
      </c>
      <c r="B31" s="9"/>
      <c r="C31" s="9"/>
      <c r="D31" s="8"/>
      <c r="E31" s="9">
        <v>1</v>
      </c>
      <c r="F31" s="8">
        <v>1</v>
      </c>
    </row>
    <row r="32" spans="1:6" x14ac:dyDescent="0.3">
      <c r="A32" s="6" t="s">
        <v>6689</v>
      </c>
      <c r="B32" s="9"/>
      <c r="C32" s="9"/>
      <c r="D32" s="8"/>
      <c r="E32" s="9">
        <v>1</v>
      </c>
      <c r="F32" s="8">
        <v>1</v>
      </c>
    </row>
    <row r="33" spans="1:6" x14ac:dyDescent="0.3">
      <c r="A33" s="10" t="s">
        <v>7872</v>
      </c>
      <c r="B33" s="9"/>
      <c r="C33" s="9"/>
      <c r="D33" s="8"/>
      <c r="E33" s="9">
        <v>1</v>
      </c>
      <c r="F33" s="8">
        <v>1</v>
      </c>
    </row>
    <row r="34" spans="1:6" x14ac:dyDescent="0.3">
      <c r="A34" s="6" t="s">
        <v>4863</v>
      </c>
      <c r="B34" s="9">
        <v>5</v>
      </c>
      <c r="C34" s="9">
        <v>3</v>
      </c>
      <c r="D34" s="8"/>
      <c r="E34" s="9">
        <v>2</v>
      </c>
      <c r="F34" s="8">
        <v>10</v>
      </c>
    </row>
    <row r="35" spans="1:6" x14ac:dyDescent="0.3">
      <c r="A35" s="10" t="s">
        <v>7866</v>
      </c>
      <c r="B35" s="9">
        <v>2</v>
      </c>
      <c r="C35" s="9"/>
      <c r="D35" s="8"/>
      <c r="E35" s="9">
        <v>1</v>
      </c>
      <c r="F35" s="8">
        <v>3</v>
      </c>
    </row>
    <row r="36" spans="1:6" x14ac:dyDescent="0.3">
      <c r="A36" s="10" t="s">
        <v>7867</v>
      </c>
      <c r="B36" s="9">
        <v>3</v>
      </c>
      <c r="C36" s="9">
        <v>3</v>
      </c>
      <c r="D36" s="8"/>
      <c r="E36" s="9">
        <v>1</v>
      </c>
      <c r="F36" s="8">
        <v>7</v>
      </c>
    </row>
    <row r="37" spans="1:6" x14ac:dyDescent="0.3">
      <c r="A37" s="6" t="s">
        <v>6696</v>
      </c>
      <c r="B37" s="9">
        <v>10</v>
      </c>
      <c r="C37" s="9">
        <v>1</v>
      </c>
      <c r="D37" s="8"/>
      <c r="E37" s="9">
        <v>3</v>
      </c>
      <c r="F37" s="8">
        <v>14</v>
      </c>
    </row>
    <row r="38" spans="1:6" x14ac:dyDescent="0.3">
      <c r="A38" s="10" t="s">
        <v>7877</v>
      </c>
      <c r="B38" s="9">
        <v>1</v>
      </c>
      <c r="C38" s="9"/>
      <c r="D38" s="8"/>
      <c r="E38" s="9"/>
      <c r="F38" s="8">
        <v>1</v>
      </c>
    </row>
    <row r="39" spans="1:6" x14ac:dyDescent="0.3">
      <c r="A39" s="10" t="s">
        <v>7865</v>
      </c>
      <c r="B39" s="9">
        <v>6</v>
      </c>
      <c r="C39" s="9">
        <v>1</v>
      </c>
      <c r="D39" s="8"/>
      <c r="E39" s="9">
        <v>1</v>
      </c>
      <c r="F39" s="8">
        <v>8</v>
      </c>
    </row>
    <row r="40" spans="1:6" x14ac:dyDescent="0.3">
      <c r="A40" s="10" t="s">
        <v>7866</v>
      </c>
      <c r="B40" s="9">
        <v>3</v>
      </c>
      <c r="C40" s="9"/>
      <c r="D40" s="8"/>
      <c r="E40" s="9">
        <v>2</v>
      </c>
      <c r="F40" s="8">
        <v>5</v>
      </c>
    </row>
    <row r="41" spans="1:6" x14ac:dyDescent="0.3">
      <c r="A41" s="5">
        <v>6</v>
      </c>
      <c r="B41" s="9">
        <v>74</v>
      </c>
      <c r="C41" s="9">
        <v>31</v>
      </c>
      <c r="D41" s="8">
        <v>6</v>
      </c>
      <c r="E41" s="9">
        <v>24</v>
      </c>
      <c r="F41" s="8">
        <v>135</v>
      </c>
    </row>
    <row r="42" spans="1:6" x14ac:dyDescent="0.3">
      <c r="A42" s="6" t="s">
        <v>6526</v>
      </c>
      <c r="B42" s="9">
        <v>28</v>
      </c>
      <c r="C42" s="9">
        <v>19</v>
      </c>
      <c r="D42" s="8">
        <v>2</v>
      </c>
      <c r="E42" s="9">
        <v>7</v>
      </c>
      <c r="F42" s="8">
        <v>56</v>
      </c>
    </row>
    <row r="43" spans="1:6" x14ac:dyDescent="0.3">
      <c r="A43" s="10" t="s">
        <v>7873</v>
      </c>
      <c r="B43" s="9">
        <v>3</v>
      </c>
      <c r="C43" s="9">
        <v>3</v>
      </c>
      <c r="D43" s="8">
        <v>1</v>
      </c>
      <c r="E43" s="9">
        <v>3</v>
      </c>
      <c r="F43" s="8">
        <v>10</v>
      </c>
    </row>
    <row r="44" spans="1:6" x14ac:dyDescent="0.3">
      <c r="A44" s="10" t="s">
        <v>7874</v>
      </c>
      <c r="B44" s="9">
        <v>12</v>
      </c>
      <c r="C44" s="9">
        <v>6</v>
      </c>
      <c r="D44" s="8">
        <v>1</v>
      </c>
      <c r="E44" s="9"/>
      <c r="F44" s="8">
        <v>19</v>
      </c>
    </row>
    <row r="45" spans="1:6" x14ac:dyDescent="0.3">
      <c r="A45" s="10" t="s">
        <v>7875</v>
      </c>
      <c r="B45" s="9">
        <v>7</v>
      </c>
      <c r="C45" s="9">
        <v>9</v>
      </c>
      <c r="D45" s="8"/>
      <c r="E45" s="9">
        <v>3</v>
      </c>
      <c r="F45" s="8">
        <v>19</v>
      </c>
    </row>
    <row r="46" spans="1:6" x14ac:dyDescent="0.3">
      <c r="A46" s="10" t="s">
        <v>7876</v>
      </c>
      <c r="B46" s="9">
        <v>6</v>
      </c>
      <c r="C46" s="9">
        <v>1</v>
      </c>
      <c r="D46" s="8"/>
      <c r="E46" s="9">
        <v>1</v>
      </c>
      <c r="F46" s="8">
        <v>8</v>
      </c>
    </row>
    <row r="47" spans="1:6" x14ac:dyDescent="0.3">
      <c r="A47" s="6" t="s">
        <v>2747</v>
      </c>
      <c r="B47" s="9">
        <v>7</v>
      </c>
      <c r="C47" s="9">
        <v>2</v>
      </c>
      <c r="D47" s="8"/>
      <c r="E47" s="9">
        <v>5</v>
      </c>
      <c r="F47" s="8">
        <v>14</v>
      </c>
    </row>
    <row r="48" spans="1:6" x14ac:dyDescent="0.3">
      <c r="A48" s="10" t="s">
        <v>7878</v>
      </c>
      <c r="B48" s="9">
        <v>3</v>
      </c>
      <c r="C48" s="9"/>
      <c r="D48" s="8"/>
      <c r="E48" s="9">
        <v>5</v>
      </c>
      <c r="F48" s="8">
        <v>8</v>
      </c>
    </row>
    <row r="49" spans="1:6" x14ac:dyDescent="0.3">
      <c r="A49" s="10" t="s">
        <v>7879</v>
      </c>
      <c r="B49" s="9">
        <v>4</v>
      </c>
      <c r="C49" s="9">
        <v>2</v>
      </c>
      <c r="D49" s="8"/>
      <c r="E49" s="9"/>
      <c r="F49" s="8">
        <v>6</v>
      </c>
    </row>
    <row r="50" spans="1:6" x14ac:dyDescent="0.3">
      <c r="A50" s="6" t="s">
        <v>1974</v>
      </c>
      <c r="B50" s="9">
        <v>2</v>
      </c>
      <c r="C50" s="9">
        <v>1</v>
      </c>
      <c r="D50" s="8"/>
      <c r="E50" s="9">
        <v>2</v>
      </c>
      <c r="F50" s="8">
        <v>5</v>
      </c>
    </row>
    <row r="51" spans="1:6" x14ac:dyDescent="0.3">
      <c r="A51" s="10" t="s">
        <v>7879</v>
      </c>
      <c r="B51" s="9">
        <v>2</v>
      </c>
      <c r="C51" s="9">
        <v>1</v>
      </c>
      <c r="D51" s="8"/>
      <c r="E51" s="9">
        <v>2</v>
      </c>
      <c r="F51" s="8">
        <v>5</v>
      </c>
    </row>
    <row r="52" spans="1:6" x14ac:dyDescent="0.3">
      <c r="A52" s="6" t="s">
        <v>6930</v>
      </c>
      <c r="B52" s="9"/>
      <c r="C52" s="9"/>
      <c r="D52" s="8"/>
      <c r="E52" s="9">
        <v>1</v>
      </c>
      <c r="F52" s="8">
        <v>1</v>
      </c>
    </row>
    <row r="53" spans="1:6" x14ac:dyDescent="0.3">
      <c r="A53" s="10" t="s">
        <v>7874</v>
      </c>
      <c r="B53" s="9"/>
      <c r="C53" s="9"/>
      <c r="D53" s="8"/>
      <c r="E53" s="9">
        <v>1</v>
      </c>
      <c r="F53" s="8">
        <v>1</v>
      </c>
    </row>
    <row r="54" spans="1:6" x14ac:dyDescent="0.3">
      <c r="A54" s="6" t="s">
        <v>2743</v>
      </c>
      <c r="B54" s="9">
        <v>2</v>
      </c>
      <c r="C54" s="9">
        <v>1</v>
      </c>
      <c r="D54" s="8"/>
      <c r="E54" s="9"/>
      <c r="F54" s="8">
        <v>3</v>
      </c>
    </row>
    <row r="55" spans="1:6" x14ac:dyDescent="0.3">
      <c r="A55" s="10" t="s">
        <v>7880</v>
      </c>
      <c r="B55" s="9">
        <v>2</v>
      </c>
      <c r="C55" s="9">
        <v>1</v>
      </c>
      <c r="D55" s="8"/>
      <c r="E55" s="9"/>
      <c r="F55" s="8">
        <v>3</v>
      </c>
    </row>
    <row r="56" spans="1:6" x14ac:dyDescent="0.3">
      <c r="A56" s="6" t="s">
        <v>2746</v>
      </c>
      <c r="B56" s="9">
        <v>8</v>
      </c>
      <c r="C56" s="9"/>
      <c r="D56" s="8">
        <v>1</v>
      </c>
      <c r="E56" s="9"/>
      <c r="F56" s="8">
        <v>9</v>
      </c>
    </row>
    <row r="57" spans="1:6" x14ac:dyDescent="0.3">
      <c r="A57" s="10" t="s">
        <v>7880</v>
      </c>
      <c r="B57" s="9">
        <v>7</v>
      </c>
      <c r="C57" s="9"/>
      <c r="D57" s="8">
        <v>1</v>
      </c>
      <c r="E57" s="9"/>
      <c r="F57" s="8">
        <v>8</v>
      </c>
    </row>
    <row r="58" spans="1:6" x14ac:dyDescent="0.3">
      <c r="A58" s="10" t="s">
        <v>7878</v>
      </c>
      <c r="B58" s="9">
        <v>1</v>
      </c>
      <c r="C58" s="9"/>
      <c r="D58" s="8"/>
      <c r="E58" s="9"/>
      <c r="F58" s="8">
        <v>1</v>
      </c>
    </row>
    <row r="59" spans="1:6" x14ac:dyDescent="0.3">
      <c r="A59" s="6" t="s">
        <v>2738</v>
      </c>
      <c r="B59" s="9">
        <v>4</v>
      </c>
      <c r="C59" s="9">
        <v>2</v>
      </c>
      <c r="D59" s="8">
        <v>1</v>
      </c>
      <c r="E59" s="9"/>
      <c r="F59" s="8">
        <v>7</v>
      </c>
    </row>
    <row r="60" spans="1:6" x14ac:dyDescent="0.3">
      <c r="A60" s="10" t="s">
        <v>7881</v>
      </c>
      <c r="B60" s="9">
        <v>2</v>
      </c>
      <c r="C60" s="9">
        <v>2</v>
      </c>
      <c r="D60" s="8"/>
      <c r="E60" s="9"/>
      <c r="F60" s="8">
        <v>4</v>
      </c>
    </row>
    <row r="61" spans="1:6" x14ac:dyDescent="0.3">
      <c r="A61" s="10" t="s">
        <v>7882</v>
      </c>
      <c r="B61" s="9">
        <v>2</v>
      </c>
      <c r="C61" s="9"/>
      <c r="D61" s="8">
        <v>1</v>
      </c>
      <c r="E61" s="9"/>
      <c r="F61" s="8">
        <v>3</v>
      </c>
    </row>
    <row r="62" spans="1:6" x14ac:dyDescent="0.3">
      <c r="A62" s="6" t="s">
        <v>2737</v>
      </c>
      <c r="B62" s="9">
        <v>7</v>
      </c>
      <c r="C62" s="9">
        <v>2</v>
      </c>
      <c r="D62" s="8">
        <v>1</v>
      </c>
      <c r="E62" s="9">
        <v>3</v>
      </c>
      <c r="F62" s="8">
        <v>13</v>
      </c>
    </row>
    <row r="63" spans="1:6" x14ac:dyDescent="0.3">
      <c r="A63" s="10" t="s">
        <v>7881</v>
      </c>
      <c r="B63" s="9">
        <v>2</v>
      </c>
      <c r="C63" s="9">
        <v>1</v>
      </c>
      <c r="D63" s="8"/>
      <c r="E63" s="9">
        <v>2</v>
      </c>
      <c r="F63" s="8">
        <v>5</v>
      </c>
    </row>
    <row r="64" spans="1:6" x14ac:dyDescent="0.3">
      <c r="A64" s="10" t="s">
        <v>7882</v>
      </c>
      <c r="B64" s="9">
        <v>2</v>
      </c>
      <c r="C64" s="9"/>
      <c r="D64" s="8"/>
      <c r="E64" s="9">
        <v>1</v>
      </c>
      <c r="F64" s="8">
        <v>3</v>
      </c>
    </row>
    <row r="65" spans="1:6" x14ac:dyDescent="0.3">
      <c r="A65" s="10" t="s">
        <v>7880</v>
      </c>
      <c r="B65" s="9">
        <v>3</v>
      </c>
      <c r="C65" s="9">
        <v>1</v>
      </c>
      <c r="D65" s="8">
        <v>1</v>
      </c>
      <c r="E65" s="9"/>
      <c r="F65" s="8">
        <v>5</v>
      </c>
    </row>
    <row r="66" spans="1:6" x14ac:dyDescent="0.3">
      <c r="A66" s="6" t="s">
        <v>2742</v>
      </c>
      <c r="B66" s="9">
        <v>13</v>
      </c>
      <c r="C66" s="9">
        <v>4</v>
      </c>
      <c r="D66" s="8">
        <v>1</v>
      </c>
      <c r="E66" s="9">
        <v>4</v>
      </c>
      <c r="F66" s="8">
        <v>22</v>
      </c>
    </row>
    <row r="67" spans="1:6" x14ac:dyDescent="0.3">
      <c r="A67" s="10" t="s">
        <v>7880</v>
      </c>
      <c r="B67" s="9">
        <v>6</v>
      </c>
      <c r="C67" s="9">
        <v>1</v>
      </c>
      <c r="D67" s="8">
        <v>1</v>
      </c>
      <c r="E67" s="9">
        <v>2</v>
      </c>
      <c r="F67" s="8">
        <v>10</v>
      </c>
    </row>
    <row r="68" spans="1:6" x14ac:dyDescent="0.3">
      <c r="A68" s="10" t="s">
        <v>7878</v>
      </c>
      <c r="B68" s="9">
        <v>7</v>
      </c>
      <c r="C68" s="9">
        <v>3</v>
      </c>
      <c r="D68" s="8"/>
      <c r="E68" s="9">
        <v>2</v>
      </c>
      <c r="F68" s="8">
        <v>12</v>
      </c>
    </row>
    <row r="69" spans="1:6" x14ac:dyDescent="0.3">
      <c r="A69" s="6" t="s">
        <v>4862</v>
      </c>
      <c r="B69" s="9">
        <v>2</v>
      </c>
      <c r="C69" s="9"/>
      <c r="D69" s="8"/>
      <c r="E69" s="9"/>
      <c r="F69" s="8">
        <v>2</v>
      </c>
    </row>
    <row r="70" spans="1:6" x14ac:dyDescent="0.3">
      <c r="A70" s="10" t="s">
        <v>7879</v>
      </c>
      <c r="B70" s="9">
        <v>2</v>
      </c>
      <c r="C70" s="9"/>
      <c r="D70" s="8"/>
      <c r="E70" s="9"/>
      <c r="F70" s="8">
        <v>2</v>
      </c>
    </row>
    <row r="71" spans="1:6" x14ac:dyDescent="0.3">
      <c r="A71" s="6" t="s">
        <v>2739</v>
      </c>
      <c r="B71" s="9">
        <v>1</v>
      </c>
      <c r="C71" s="9"/>
      <c r="D71" s="8"/>
      <c r="E71" s="9">
        <v>2</v>
      </c>
      <c r="F71" s="8">
        <v>3</v>
      </c>
    </row>
    <row r="72" spans="1:6" x14ac:dyDescent="0.3">
      <c r="A72" s="10" t="s">
        <v>7881</v>
      </c>
      <c r="B72" s="9">
        <v>1</v>
      </c>
      <c r="C72" s="9"/>
      <c r="D72" s="8"/>
      <c r="E72" s="9">
        <v>2</v>
      </c>
      <c r="F72" s="8">
        <v>3</v>
      </c>
    </row>
    <row r="73" spans="1:6" x14ac:dyDescent="0.3">
      <c r="A73" s="5">
        <v>7</v>
      </c>
      <c r="B73" s="9">
        <v>47</v>
      </c>
      <c r="C73" s="9">
        <v>39</v>
      </c>
      <c r="D73" s="8">
        <v>2</v>
      </c>
      <c r="E73" s="9">
        <v>22</v>
      </c>
      <c r="F73" s="8">
        <v>110</v>
      </c>
    </row>
    <row r="74" spans="1:6" x14ac:dyDescent="0.3">
      <c r="A74" s="6" t="s">
        <v>3482</v>
      </c>
      <c r="B74" s="9">
        <v>9</v>
      </c>
      <c r="C74" s="9">
        <v>10</v>
      </c>
      <c r="D74" s="8">
        <v>1</v>
      </c>
      <c r="E74" s="9">
        <v>4</v>
      </c>
      <c r="F74" s="8">
        <v>24</v>
      </c>
    </row>
    <row r="75" spans="1:6" x14ac:dyDescent="0.3">
      <c r="A75" s="10" t="s">
        <v>7883</v>
      </c>
      <c r="B75" s="9">
        <v>5</v>
      </c>
      <c r="C75" s="9">
        <v>3</v>
      </c>
      <c r="D75" s="8"/>
      <c r="E75" s="9">
        <v>1</v>
      </c>
      <c r="F75" s="8">
        <v>9</v>
      </c>
    </row>
    <row r="76" spans="1:6" x14ac:dyDescent="0.3">
      <c r="A76" s="10" t="s">
        <v>7877</v>
      </c>
      <c r="B76" s="9">
        <v>2</v>
      </c>
      <c r="C76" s="9">
        <v>4</v>
      </c>
      <c r="D76" s="8">
        <v>1</v>
      </c>
      <c r="E76" s="9">
        <v>1</v>
      </c>
      <c r="F76" s="8">
        <v>8</v>
      </c>
    </row>
    <row r="77" spans="1:6" x14ac:dyDescent="0.3">
      <c r="A77" s="10" t="s">
        <v>7865</v>
      </c>
      <c r="B77" s="9">
        <v>2</v>
      </c>
      <c r="C77" s="9">
        <v>1</v>
      </c>
      <c r="D77" s="8"/>
      <c r="E77" s="9">
        <v>2</v>
      </c>
      <c r="F77" s="8">
        <v>5</v>
      </c>
    </row>
    <row r="78" spans="1:6" x14ac:dyDescent="0.3">
      <c r="A78" s="10" t="s">
        <v>7866</v>
      </c>
      <c r="B78" s="9"/>
      <c r="C78" s="9">
        <v>2</v>
      </c>
      <c r="D78" s="8"/>
      <c r="E78" s="9"/>
      <c r="F78" s="8">
        <v>2</v>
      </c>
    </row>
    <row r="79" spans="1:6" x14ac:dyDescent="0.3">
      <c r="A79" s="6" t="s">
        <v>474</v>
      </c>
      <c r="B79" s="9">
        <v>7</v>
      </c>
      <c r="C79" s="9">
        <v>8</v>
      </c>
      <c r="D79" s="8"/>
      <c r="E79" s="9">
        <v>3</v>
      </c>
      <c r="F79" s="8">
        <v>18</v>
      </c>
    </row>
    <row r="80" spans="1:6" x14ac:dyDescent="0.3">
      <c r="A80" s="10" t="s">
        <v>7883</v>
      </c>
      <c r="B80" s="9">
        <v>3</v>
      </c>
      <c r="C80" s="9">
        <v>3</v>
      </c>
      <c r="D80" s="8"/>
      <c r="E80" s="9"/>
      <c r="F80" s="8">
        <v>6</v>
      </c>
    </row>
    <row r="81" spans="1:6" x14ac:dyDescent="0.3">
      <c r="A81" s="10" t="s">
        <v>7884</v>
      </c>
      <c r="B81" s="9">
        <v>1</v>
      </c>
      <c r="C81" s="9">
        <v>1</v>
      </c>
      <c r="D81" s="8"/>
      <c r="E81" s="9">
        <v>1</v>
      </c>
      <c r="F81" s="8">
        <v>3</v>
      </c>
    </row>
    <row r="82" spans="1:6" x14ac:dyDescent="0.3">
      <c r="A82" s="10" t="s">
        <v>7865</v>
      </c>
      <c r="B82" s="9">
        <v>2</v>
      </c>
      <c r="C82" s="9">
        <v>1</v>
      </c>
      <c r="D82" s="8"/>
      <c r="E82" s="9"/>
      <c r="F82" s="8">
        <v>3</v>
      </c>
    </row>
    <row r="83" spans="1:6" x14ac:dyDescent="0.3">
      <c r="A83" s="10" t="s">
        <v>7866</v>
      </c>
      <c r="B83" s="9">
        <v>1</v>
      </c>
      <c r="C83" s="9">
        <v>3</v>
      </c>
      <c r="D83" s="8"/>
      <c r="E83" s="9">
        <v>2</v>
      </c>
      <c r="F83" s="8">
        <v>6</v>
      </c>
    </row>
    <row r="84" spans="1:6" x14ac:dyDescent="0.3">
      <c r="A84" s="6" t="s">
        <v>449</v>
      </c>
      <c r="B84" s="9">
        <v>7</v>
      </c>
      <c r="C84" s="9">
        <v>8</v>
      </c>
      <c r="D84" s="8">
        <v>1</v>
      </c>
      <c r="E84" s="9">
        <v>4</v>
      </c>
      <c r="F84" s="8">
        <v>20</v>
      </c>
    </row>
    <row r="85" spans="1:6" x14ac:dyDescent="0.3">
      <c r="A85" s="10" t="s">
        <v>7884</v>
      </c>
      <c r="B85" s="9">
        <v>6</v>
      </c>
      <c r="C85" s="9">
        <v>4</v>
      </c>
      <c r="D85" s="8">
        <v>1</v>
      </c>
      <c r="E85" s="9">
        <v>1</v>
      </c>
      <c r="F85" s="8">
        <v>12</v>
      </c>
    </row>
    <row r="86" spans="1:6" x14ac:dyDescent="0.3">
      <c r="A86" s="10" t="s">
        <v>7867</v>
      </c>
      <c r="B86" s="9">
        <v>1</v>
      </c>
      <c r="C86" s="9">
        <v>4</v>
      </c>
      <c r="D86" s="8"/>
      <c r="E86" s="9">
        <v>3</v>
      </c>
      <c r="F86" s="8">
        <v>8</v>
      </c>
    </row>
    <row r="87" spans="1:6" x14ac:dyDescent="0.3">
      <c r="A87" s="6" t="s">
        <v>4844</v>
      </c>
      <c r="B87" s="9">
        <v>8</v>
      </c>
      <c r="C87" s="9">
        <v>4</v>
      </c>
      <c r="D87" s="8"/>
      <c r="E87" s="9">
        <v>6</v>
      </c>
      <c r="F87" s="8">
        <v>18</v>
      </c>
    </row>
    <row r="88" spans="1:6" x14ac:dyDescent="0.3">
      <c r="A88" s="10" t="s">
        <v>7868</v>
      </c>
      <c r="B88" s="9">
        <v>3</v>
      </c>
      <c r="C88" s="9">
        <v>1</v>
      </c>
      <c r="D88" s="8"/>
      <c r="E88" s="9">
        <v>2</v>
      </c>
      <c r="F88" s="8">
        <v>6</v>
      </c>
    </row>
    <row r="89" spans="1:6" x14ac:dyDescent="0.3">
      <c r="A89" s="10" t="s">
        <v>6697</v>
      </c>
      <c r="B89" s="9">
        <v>2</v>
      </c>
      <c r="C89" s="9">
        <v>2</v>
      </c>
      <c r="D89" s="8"/>
      <c r="E89" s="9">
        <v>1</v>
      </c>
      <c r="F89" s="8">
        <v>5</v>
      </c>
    </row>
    <row r="90" spans="1:6" x14ac:dyDescent="0.3">
      <c r="A90" s="10" t="s">
        <v>7869</v>
      </c>
      <c r="B90" s="9">
        <v>3</v>
      </c>
      <c r="C90" s="9">
        <v>1</v>
      </c>
      <c r="D90" s="8"/>
      <c r="E90" s="9">
        <v>3</v>
      </c>
      <c r="F90" s="8">
        <v>7</v>
      </c>
    </row>
    <row r="91" spans="1:6" x14ac:dyDescent="0.3">
      <c r="A91" s="6" t="s">
        <v>4845</v>
      </c>
      <c r="B91" s="9">
        <v>2</v>
      </c>
      <c r="C91" s="9">
        <v>1</v>
      </c>
      <c r="D91" s="8"/>
      <c r="E91" s="9">
        <v>1</v>
      </c>
      <c r="F91" s="8">
        <v>4</v>
      </c>
    </row>
    <row r="92" spans="1:6" x14ac:dyDescent="0.3">
      <c r="A92" s="10" t="s">
        <v>7877</v>
      </c>
      <c r="B92" s="9">
        <v>2</v>
      </c>
      <c r="C92" s="9">
        <v>1</v>
      </c>
      <c r="D92" s="8"/>
      <c r="E92" s="9">
        <v>1</v>
      </c>
      <c r="F92" s="8">
        <v>4</v>
      </c>
    </row>
    <row r="93" spans="1:6" x14ac:dyDescent="0.3">
      <c r="A93" s="6" t="s">
        <v>4851</v>
      </c>
      <c r="B93" s="9">
        <v>5</v>
      </c>
      <c r="C93" s="9">
        <v>2</v>
      </c>
      <c r="D93" s="8"/>
      <c r="E93" s="9">
        <v>1</v>
      </c>
      <c r="F93" s="8">
        <v>8</v>
      </c>
    </row>
    <row r="94" spans="1:6" x14ac:dyDescent="0.3">
      <c r="A94" s="10" t="s">
        <v>7865</v>
      </c>
      <c r="B94" s="9">
        <v>1</v>
      </c>
      <c r="C94" s="9"/>
      <c r="D94" s="8"/>
      <c r="E94" s="9"/>
      <c r="F94" s="8">
        <v>1</v>
      </c>
    </row>
    <row r="95" spans="1:6" x14ac:dyDescent="0.3">
      <c r="A95" s="10" t="s">
        <v>7866</v>
      </c>
      <c r="B95" s="9">
        <v>4</v>
      </c>
      <c r="C95" s="9">
        <v>2</v>
      </c>
      <c r="D95" s="8"/>
      <c r="E95" s="9">
        <v>1</v>
      </c>
      <c r="F95" s="8">
        <v>7</v>
      </c>
    </row>
    <row r="96" spans="1:6" x14ac:dyDescent="0.3">
      <c r="A96" s="6" t="s">
        <v>4855</v>
      </c>
      <c r="B96" s="9">
        <v>1</v>
      </c>
      <c r="C96" s="9">
        <v>2</v>
      </c>
      <c r="D96" s="8"/>
      <c r="E96" s="9">
        <v>1</v>
      </c>
      <c r="F96" s="8">
        <v>4</v>
      </c>
    </row>
    <row r="97" spans="1:6" x14ac:dyDescent="0.3">
      <c r="A97" s="10" t="s">
        <v>7865</v>
      </c>
      <c r="B97" s="9">
        <v>1</v>
      </c>
      <c r="C97" s="9">
        <v>1</v>
      </c>
      <c r="D97" s="8"/>
      <c r="E97" s="9">
        <v>1</v>
      </c>
      <c r="F97" s="8">
        <v>3</v>
      </c>
    </row>
    <row r="98" spans="1:6" x14ac:dyDescent="0.3">
      <c r="A98" s="10" t="s">
        <v>7866</v>
      </c>
      <c r="B98" s="9"/>
      <c r="C98" s="9">
        <v>1</v>
      </c>
      <c r="D98" s="8"/>
      <c r="E98" s="9"/>
      <c r="F98" s="8">
        <v>1</v>
      </c>
    </row>
    <row r="99" spans="1:6" x14ac:dyDescent="0.3">
      <c r="A99" s="6" t="s">
        <v>4857</v>
      </c>
      <c r="B99" s="9">
        <v>6</v>
      </c>
      <c r="C99" s="9">
        <v>3</v>
      </c>
      <c r="D99" s="8"/>
      <c r="E99" s="9">
        <v>1</v>
      </c>
      <c r="F99" s="8">
        <v>10</v>
      </c>
    </row>
    <row r="100" spans="1:6" x14ac:dyDescent="0.3">
      <c r="A100" s="10" t="s">
        <v>6697</v>
      </c>
      <c r="B100" s="9">
        <v>6</v>
      </c>
      <c r="C100" s="9">
        <v>3</v>
      </c>
      <c r="D100" s="8"/>
      <c r="E100" s="9">
        <v>1</v>
      </c>
      <c r="F100" s="8">
        <v>10</v>
      </c>
    </row>
    <row r="101" spans="1:6" x14ac:dyDescent="0.3">
      <c r="A101" s="6" t="s">
        <v>4861</v>
      </c>
      <c r="B101" s="9">
        <v>2</v>
      </c>
      <c r="C101" s="9">
        <v>1</v>
      </c>
      <c r="D101" s="8"/>
      <c r="E101" s="9">
        <v>1</v>
      </c>
      <c r="F101" s="8">
        <v>4</v>
      </c>
    </row>
    <row r="102" spans="1:6" x14ac:dyDescent="0.3">
      <c r="A102" s="10" t="s">
        <v>7877</v>
      </c>
      <c r="B102" s="9">
        <v>1</v>
      </c>
      <c r="C102" s="9">
        <v>1</v>
      </c>
      <c r="D102" s="8"/>
      <c r="E102" s="9"/>
      <c r="F102" s="8">
        <v>2</v>
      </c>
    </row>
    <row r="103" spans="1:6" x14ac:dyDescent="0.3">
      <c r="A103" s="10" t="s">
        <v>7865</v>
      </c>
      <c r="B103" s="9">
        <v>1</v>
      </c>
      <c r="C103" s="9"/>
      <c r="D103" s="8"/>
      <c r="E103" s="9">
        <v>1</v>
      </c>
      <c r="F103" s="8">
        <v>2</v>
      </c>
    </row>
    <row r="104" spans="1:6" x14ac:dyDescent="0.3">
      <c r="A104" s="5">
        <v>8</v>
      </c>
      <c r="B104" s="9">
        <v>5</v>
      </c>
      <c r="C104" s="9">
        <v>1</v>
      </c>
      <c r="D104" s="8"/>
      <c r="E104" s="9"/>
      <c r="F104" s="8">
        <v>6</v>
      </c>
    </row>
    <row r="105" spans="1:6" x14ac:dyDescent="0.3">
      <c r="A105" s="6" t="s">
        <v>4848</v>
      </c>
      <c r="B105" s="9">
        <v>1</v>
      </c>
      <c r="C105" s="9"/>
      <c r="D105" s="8"/>
      <c r="E105" s="9"/>
      <c r="F105" s="8">
        <v>1</v>
      </c>
    </row>
    <row r="106" spans="1:6" x14ac:dyDescent="0.3">
      <c r="A106" s="10" t="s">
        <v>7867</v>
      </c>
      <c r="B106" s="9">
        <v>1</v>
      </c>
      <c r="C106" s="9"/>
      <c r="D106" s="8"/>
      <c r="E106" s="9"/>
      <c r="F106" s="8">
        <v>1</v>
      </c>
    </row>
    <row r="107" spans="1:6" x14ac:dyDescent="0.3">
      <c r="A107" s="6" t="s">
        <v>4174</v>
      </c>
      <c r="B107" s="9">
        <v>4</v>
      </c>
      <c r="C107" s="9">
        <v>1</v>
      </c>
      <c r="D107" s="8"/>
      <c r="E107" s="9"/>
      <c r="F107" s="8">
        <v>5</v>
      </c>
    </row>
    <row r="108" spans="1:6" x14ac:dyDescent="0.3">
      <c r="A108" s="10" t="s">
        <v>7867</v>
      </c>
      <c r="B108" s="9">
        <v>4</v>
      </c>
      <c r="C108" s="9">
        <v>1</v>
      </c>
      <c r="D108" s="8"/>
      <c r="E108" s="9"/>
      <c r="F108" s="8">
        <v>5</v>
      </c>
    </row>
    <row r="109" spans="1:6" x14ac:dyDescent="0.3">
      <c r="A109" s="5">
        <v>10</v>
      </c>
      <c r="B109" s="9">
        <v>185</v>
      </c>
      <c r="C109" s="9">
        <v>52</v>
      </c>
      <c r="D109" s="8">
        <v>9</v>
      </c>
      <c r="E109" s="9">
        <v>79</v>
      </c>
      <c r="F109" s="8">
        <v>325</v>
      </c>
    </row>
    <row r="110" spans="1:6" x14ac:dyDescent="0.3">
      <c r="A110" s="6" t="s">
        <v>4023</v>
      </c>
      <c r="B110" s="9">
        <v>9</v>
      </c>
      <c r="C110" s="9">
        <v>1</v>
      </c>
      <c r="D110" s="8">
        <v>2</v>
      </c>
      <c r="E110" s="9">
        <v>1</v>
      </c>
      <c r="F110" s="8">
        <v>13</v>
      </c>
    </row>
    <row r="111" spans="1:6" x14ac:dyDescent="0.3">
      <c r="A111" s="10" t="s">
        <v>7867</v>
      </c>
      <c r="B111" s="9">
        <v>1</v>
      </c>
      <c r="C111" s="9">
        <v>1</v>
      </c>
      <c r="D111" s="8">
        <v>2</v>
      </c>
      <c r="E111" s="9">
        <v>1</v>
      </c>
      <c r="F111" s="8">
        <v>5</v>
      </c>
    </row>
    <row r="112" spans="1:6" x14ac:dyDescent="0.3">
      <c r="A112" s="10" t="s">
        <v>7868</v>
      </c>
      <c r="B112" s="9">
        <v>8</v>
      </c>
      <c r="C112" s="9"/>
      <c r="D112" s="8"/>
      <c r="E112" s="9"/>
      <c r="F112" s="8">
        <v>8</v>
      </c>
    </row>
    <row r="113" spans="1:6" x14ac:dyDescent="0.3">
      <c r="A113" s="6" t="s">
        <v>4791</v>
      </c>
      <c r="B113" s="9">
        <v>9</v>
      </c>
      <c r="C113" s="9">
        <v>4</v>
      </c>
      <c r="D113" s="8">
        <v>1</v>
      </c>
      <c r="E113" s="9">
        <v>11</v>
      </c>
      <c r="F113" s="8">
        <v>25</v>
      </c>
    </row>
    <row r="114" spans="1:6" x14ac:dyDescent="0.3">
      <c r="A114" s="10" t="s">
        <v>6697</v>
      </c>
      <c r="B114" s="9">
        <v>4</v>
      </c>
      <c r="C114" s="9"/>
      <c r="D114" s="8"/>
      <c r="E114" s="9">
        <v>4</v>
      </c>
      <c r="F114" s="8">
        <v>8</v>
      </c>
    </row>
    <row r="115" spans="1:6" x14ac:dyDescent="0.3">
      <c r="A115" s="10" t="s">
        <v>7872</v>
      </c>
      <c r="B115" s="9">
        <v>5</v>
      </c>
      <c r="C115" s="9">
        <v>4</v>
      </c>
      <c r="D115" s="8">
        <v>1</v>
      </c>
      <c r="E115" s="9">
        <v>7</v>
      </c>
      <c r="F115" s="8">
        <v>17</v>
      </c>
    </row>
    <row r="116" spans="1:6" x14ac:dyDescent="0.3">
      <c r="A116" s="6" t="s">
        <v>322</v>
      </c>
      <c r="B116" s="9">
        <v>10</v>
      </c>
      <c r="C116" s="9">
        <v>2</v>
      </c>
      <c r="D116" s="8">
        <v>1</v>
      </c>
      <c r="E116" s="9">
        <v>1</v>
      </c>
      <c r="F116" s="8">
        <v>14</v>
      </c>
    </row>
    <row r="117" spans="1:6" x14ac:dyDescent="0.3">
      <c r="A117" s="10" t="s">
        <v>7884</v>
      </c>
      <c r="B117" s="9">
        <v>3</v>
      </c>
      <c r="C117" s="9"/>
      <c r="D117" s="8"/>
      <c r="E117" s="9"/>
      <c r="F117" s="8">
        <v>3</v>
      </c>
    </row>
    <row r="118" spans="1:6" x14ac:dyDescent="0.3">
      <c r="A118" s="10" t="s">
        <v>7877</v>
      </c>
      <c r="B118" s="9"/>
      <c r="C118" s="9"/>
      <c r="D118" s="8">
        <v>1</v>
      </c>
      <c r="E118" s="9"/>
      <c r="F118" s="8">
        <v>1</v>
      </c>
    </row>
    <row r="119" spans="1:6" x14ac:dyDescent="0.3">
      <c r="A119" s="10" t="s">
        <v>7865</v>
      </c>
      <c r="B119" s="9">
        <v>6</v>
      </c>
      <c r="C119" s="9">
        <v>2</v>
      </c>
      <c r="D119" s="8"/>
      <c r="E119" s="9">
        <v>1</v>
      </c>
      <c r="F119" s="8">
        <v>9</v>
      </c>
    </row>
    <row r="120" spans="1:6" x14ac:dyDescent="0.3">
      <c r="A120" s="10" t="s">
        <v>7866</v>
      </c>
      <c r="B120" s="9">
        <v>1</v>
      </c>
      <c r="C120" s="9"/>
      <c r="D120" s="8"/>
      <c r="E120" s="9"/>
      <c r="F120" s="8">
        <v>1</v>
      </c>
    </row>
    <row r="121" spans="1:6" x14ac:dyDescent="0.3">
      <c r="A121" s="6" t="s">
        <v>3530</v>
      </c>
      <c r="B121" s="9">
        <v>38</v>
      </c>
      <c r="C121" s="9">
        <v>10</v>
      </c>
      <c r="D121" s="8">
        <v>1</v>
      </c>
      <c r="E121" s="9">
        <v>12</v>
      </c>
      <c r="F121" s="8">
        <v>61</v>
      </c>
    </row>
    <row r="122" spans="1:6" x14ac:dyDescent="0.3">
      <c r="A122" s="10" t="s">
        <v>7865</v>
      </c>
      <c r="B122" s="9">
        <v>3</v>
      </c>
      <c r="C122" s="9"/>
      <c r="D122" s="8"/>
      <c r="E122" s="9">
        <v>1</v>
      </c>
      <c r="F122" s="8">
        <v>4</v>
      </c>
    </row>
    <row r="123" spans="1:6" x14ac:dyDescent="0.3">
      <c r="A123" s="10" t="s">
        <v>7866</v>
      </c>
      <c r="B123" s="9">
        <v>2</v>
      </c>
      <c r="C123" s="9">
        <v>1</v>
      </c>
      <c r="D123" s="8">
        <v>1</v>
      </c>
      <c r="E123" s="9">
        <v>1</v>
      </c>
      <c r="F123" s="8">
        <v>5</v>
      </c>
    </row>
    <row r="124" spans="1:6" x14ac:dyDescent="0.3">
      <c r="A124" s="10" t="s">
        <v>7867</v>
      </c>
      <c r="B124" s="9">
        <v>6</v>
      </c>
      <c r="C124" s="9"/>
      <c r="D124" s="8"/>
      <c r="E124" s="9">
        <v>3</v>
      </c>
      <c r="F124" s="8">
        <v>9</v>
      </c>
    </row>
    <row r="125" spans="1:6" x14ac:dyDescent="0.3">
      <c r="A125" s="10" t="s">
        <v>7868</v>
      </c>
      <c r="B125" s="9">
        <v>8</v>
      </c>
      <c r="C125" s="9">
        <v>4</v>
      </c>
      <c r="D125" s="8"/>
      <c r="E125" s="9">
        <v>2</v>
      </c>
      <c r="F125" s="8">
        <v>14</v>
      </c>
    </row>
    <row r="126" spans="1:6" x14ac:dyDescent="0.3">
      <c r="A126" s="10" t="s">
        <v>6697</v>
      </c>
      <c r="B126" s="9">
        <v>7</v>
      </c>
      <c r="C126" s="9">
        <v>1</v>
      </c>
      <c r="D126" s="8"/>
      <c r="E126" s="9">
        <v>1</v>
      </c>
      <c r="F126" s="8">
        <v>9</v>
      </c>
    </row>
    <row r="127" spans="1:6" x14ac:dyDescent="0.3">
      <c r="A127" s="10" t="s">
        <v>7872</v>
      </c>
      <c r="B127" s="9">
        <v>12</v>
      </c>
      <c r="C127" s="9">
        <v>4</v>
      </c>
      <c r="D127" s="8"/>
      <c r="E127" s="9">
        <v>4</v>
      </c>
      <c r="F127" s="8">
        <v>20</v>
      </c>
    </row>
    <row r="128" spans="1:6" x14ac:dyDescent="0.3">
      <c r="A128" s="6" t="s">
        <v>6220</v>
      </c>
      <c r="B128" s="9"/>
      <c r="C128" s="9">
        <v>1</v>
      </c>
      <c r="D128" s="8"/>
      <c r="E128" s="9"/>
      <c r="F128" s="8">
        <v>1</v>
      </c>
    </row>
    <row r="129" spans="1:6" x14ac:dyDescent="0.3">
      <c r="A129" s="10" t="s">
        <v>7872</v>
      </c>
      <c r="B129" s="9"/>
      <c r="C129" s="9">
        <v>1</v>
      </c>
      <c r="D129" s="8"/>
      <c r="E129" s="9"/>
      <c r="F129" s="8">
        <v>1</v>
      </c>
    </row>
    <row r="130" spans="1:6" x14ac:dyDescent="0.3">
      <c r="A130" s="6" t="s">
        <v>5212</v>
      </c>
      <c r="B130" s="9">
        <v>3</v>
      </c>
      <c r="C130" s="9">
        <v>2</v>
      </c>
      <c r="D130" s="8"/>
      <c r="E130" s="9">
        <v>3</v>
      </c>
      <c r="F130" s="8">
        <v>8</v>
      </c>
    </row>
    <row r="131" spans="1:6" x14ac:dyDescent="0.3">
      <c r="A131" s="10" t="s">
        <v>7870</v>
      </c>
      <c r="B131" s="9">
        <v>2</v>
      </c>
      <c r="C131" s="9">
        <v>1</v>
      </c>
      <c r="D131" s="8"/>
      <c r="E131" s="9"/>
      <c r="F131" s="8">
        <v>3</v>
      </c>
    </row>
    <row r="132" spans="1:6" x14ac:dyDescent="0.3">
      <c r="A132" s="10" t="s">
        <v>7871</v>
      </c>
      <c r="B132" s="9">
        <v>1</v>
      </c>
      <c r="C132" s="9">
        <v>1</v>
      </c>
      <c r="D132" s="8"/>
      <c r="E132" s="9">
        <v>3</v>
      </c>
      <c r="F132" s="8">
        <v>5</v>
      </c>
    </row>
    <row r="133" spans="1:6" x14ac:dyDescent="0.3">
      <c r="A133" s="6" t="s">
        <v>4093</v>
      </c>
      <c r="B133" s="9">
        <v>9</v>
      </c>
      <c r="C133" s="9">
        <v>5</v>
      </c>
      <c r="D133" s="8"/>
      <c r="E133" s="9">
        <v>1</v>
      </c>
      <c r="F133" s="8">
        <v>15</v>
      </c>
    </row>
    <row r="134" spans="1:6" x14ac:dyDescent="0.3">
      <c r="A134" s="10" t="s">
        <v>7867</v>
      </c>
      <c r="B134" s="9"/>
      <c r="C134" s="9"/>
      <c r="D134" s="8"/>
      <c r="E134" s="9">
        <v>1</v>
      </c>
      <c r="F134" s="8">
        <v>1</v>
      </c>
    </row>
    <row r="135" spans="1:6" x14ac:dyDescent="0.3">
      <c r="A135" s="10" t="s">
        <v>6697</v>
      </c>
      <c r="B135" s="9">
        <v>1</v>
      </c>
      <c r="C135" s="9">
        <v>1</v>
      </c>
      <c r="D135" s="8"/>
      <c r="E135" s="9"/>
      <c r="F135" s="8">
        <v>2</v>
      </c>
    </row>
    <row r="136" spans="1:6" x14ac:dyDescent="0.3">
      <c r="A136" s="10" t="s">
        <v>7869</v>
      </c>
      <c r="B136" s="9">
        <v>2</v>
      </c>
      <c r="C136" s="9">
        <v>1</v>
      </c>
      <c r="D136" s="8"/>
      <c r="E136" s="9"/>
      <c r="F136" s="8">
        <v>3</v>
      </c>
    </row>
    <row r="137" spans="1:6" x14ac:dyDescent="0.3">
      <c r="A137" s="10" t="s">
        <v>7870</v>
      </c>
      <c r="B137" s="9">
        <v>5</v>
      </c>
      <c r="C137" s="9">
        <v>3</v>
      </c>
      <c r="D137" s="8"/>
      <c r="E137" s="9"/>
      <c r="F137" s="8">
        <v>8</v>
      </c>
    </row>
    <row r="138" spans="1:6" x14ac:dyDescent="0.3">
      <c r="A138" s="10" t="s">
        <v>7871</v>
      </c>
      <c r="B138" s="9">
        <v>1</v>
      </c>
      <c r="C138" s="9"/>
      <c r="D138" s="8"/>
      <c r="E138" s="9"/>
      <c r="F138" s="8">
        <v>1</v>
      </c>
    </row>
    <row r="139" spans="1:6" x14ac:dyDescent="0.3">
      <c r="A139" s="6" t="s">
        <v>5770</v>
      </c>
      <c r="B139" s="9">
        <v>11</v>
      </c>
      <c r="C139" s="9">
        <v>1</v>
      </c>
      <c r="D139" s="8"/>
      <c r="E139" s="9">
        <v>12</v>
      </c>
      <c r="F139" s="8">
        <v>24</v>
      </c>
    </row>
    <row r="140" spans="1:6" x14ac:dyDescent="0.3">
      <c r="A140" s="10" t="s">
        <v>7870</v>
      </c>
      <c r="B140" s="9">
        <v>8</v>
      </c>
      <c r="C140" s="9"/>
      <c r="D140" s="8"/>
      <c r="E140" s="9">
        <v>7</v>
      </c>
      <c r="F140" s="8">
        <v>15</v>
      </c>
    </row>
    <row r="141" spans="1:6" x14ac:dyDescent="0.3">
      <c r="A141" s="10" t="s">
        <v>7871</v>
      </c>
      <c r="B141" s="9">
        <v>3</v>
      </c>
      <c r="C141" s="9">
        <v>1</v>
      </c>
      <c r="D141" s="8"/>
      <c r="E141" s="9">
        <v>5</v>
      </c>
      <c r="F141" s="8">
        <v>9</v>
      </c>
    </row>
    <row r="142" spans="1:6" x14ac:dyDescent="0.3">
      <c r="A142" s="6" t="s">
        <v>4854</v>
      </c>
      <c r="B142" s="9"/>
      <c r="C142" s="9">
        <v>1</v>
      </c>
      <c r="D142" s="8"/>
      <c r="E142" s="9"/>
      <c r="F142" s="8">
        <v>1</v>
      </c>
    </row>
    <row r="143" spans="1:6" x14ac:dyDescent="0.3">
      <c r="A143" s="10" t="s">
        <v>7884</v>
      </c>
      <c r="B143" s="9"/>
      <c r="C143" s="9">
        <v>1</v>
      </c>
      <c r="D143" s="8"/>
      <c r="E143" s="9"/>
      <c r="F143" s="8">
        <v>1</v>
      </c>
    </row>
    <row r="144" spans="1:6" x14ac:dyDescent="0.3">
      <c r="A144" s="6" t="s">
        <v>4600</v>
      </c>
      <c r="B144" s="9">
        <v>12</v>
      </c>
      <c r="C144" s="9">
        <v>7</v>
      </c>
      <c r="D144" s="8"/>
      <c r="E144" s="9">
        <v>8</v>
      </c>
      <c r="F144" s="8">
        <v>27</v>
      </c>
    </row>
    <row r="145" spans="1:6" x14ac:dyDescent="0.3">
      <c r="A145" s="10" t="s">
        <v>7884</v>
      </c>
      <c r="B145" s="9">
        <v>2</v>
      </c>
      <c r="C145" s="9">
        <v>1</v>
      </c>
      <c r="D145" s="8"/>
      <c r="E145" s="9"/>
      <c r="F145" s="8">
        <v>3</v>
      </c>
    </row>
    <row r="146" spans="1:6" x14ac:dyDescent="0.3">
      <c r="A146" s="10" t="s">
        <v>7877</v>
      </c>
      <c r="B146" s="9">
        <v>1</v>
      </c>
      <c r="C146" s="9">
        <v>2</v>
      </c>
      <c r="D146" s="8"/>
      <c r="E146" s="9"/>
      <c r="F146" s="8">
        <v>3</v>
      </c>
    </row>
    <row r="147" spans="1:6" x14ac:dyDescent="0.3">
      <c r="A147" s="10" t="s">
        <v>7867</v>
      </c>
      <c r="B147" s="9">
        <v>4</v>
      </c>
      <c r="C147" s="9">
        <v>1</v>
      </c>
      <c r="D147" s="8"/>
      <c r="E147" s="9">
        <v>1</v>
      </c>
      <c r="F147" s="8">
        <v>6</v>
      </c>
    </row>
    <row r="148" spans="1:6" x14ac:dyDescent="0.3">
      <c r="A148" s="10" t="s">
        <v>6697</v>
      </c>
      <c r="B148" s="9">
        <v>2</v>
      </c>
      <c r="C148" s="9">
        <v>1</v>
      </c>
      <c r="D148" s="8"/>
      <c r="E148" s="9"/>
      <c r="F148" s="8">
        <v>3</v>
      </c>
    </row>
    <row r="149" spans="1:6" x14ac:dyDescent="0.3">
      <c r="A149" s="10" t="s">
        <v>7869</v>
      </c>
      <c r="B149" s="9">
        <v>3</v>
      </c>
      <c r="C149" s="9">
        <v>2</v>
      </c>
      <c r="D149" s="8"/>
      <c r="E149" s="9">
        <v>7</v>
      </c>
      <c r="F149" s="8">
        <v>12</v>
      </c>
    </row>
    <row r="150" spans="1:6" x14ac:dyDescent="0.3">
      <c r="A150" s="6" t="s">
        <v>3745</v>
      </c>
      <c r="B150" s="9">
        <v>10</v>
      </c>
      <c r="C150" s="9">
        <v>4</v>
      </c>
      <c r="D150" s="8"/>
      <c r="E150" s="9">
        <v>1</v>
      </c>
      <c r="F150" s="8">
        <v>15</v>
      </c>
    </row>
    <row r="151" spans="1:6" x14ac:dyDescent="0.3">
      <c r="A151" s="10" t="s">
        <v>7866</v>
      </c>
      <c r="B151" s="9">
        <v>5</v>
      </c>
      <c r="C151" s="9">
        <v>2</v>
      </c>
      <c r="D151" s="8"/>
      <c r="E151" s="9"/>
      <c r="F151" s="8">
        <v>7</v>
      </c>
    </row>
    <row r="152" spans="1:6" x14ac:dyDescent="0.3">
      <c r="A152" s="10" t="s">
        <v>7867</v>
      </c>
      <c r="B152" s="9">
        <v>5</v>
      </c>
      <c r="C152" s="9">
        <v>2</v>
      </c>
      <c r="D152" s="8"/>
      <c r="E152" s="9">
        <v>1</v>
      </c>
      <c r="F152" s="8">
        <v>8</v>
      </c>
    </row>
    <row r="153" spans="1:6" x14ac:dyDescent="0.3">
      <c r="A153" s="6" t="s">
        <v>219</v>
      </c>
      <c r="B153" s="9">
        <v>24</v>
      </c>
      <c r="C153" s="9">
        <v>4</v>
      </c>
      <c r="D153" s="8">
        <v>1</v>
      </c>
      <c r="E153" s="9">
        <v>4</v>
      </c>
      <c r="F153" s="8">
        <v>33</v>
      </c>
    </row>
    <row r="154" spans="1:6" x14ac:dyDescent="0.3">
      <c r="A154" s="10" t="s">
        <v>7880</v>
      </c>
      <c r="B154" s="9">
        <v>12</v>
      </c>
      <c r="C154" s="9">
        <v>1</v>
      </c>
      <c r="D154" s="8"/>
      <c r="E154" s="9">
        <v>1</v>
      </c>
      <c r="F154" s="8">
        <v>14</v>
      </c>
    </row>
    <row r="155" spans="1:6" x14ac:dyDescent="0.3">
      <c r="A155" s="10" t="s">
        <v>7884</v>
      </c>
      <c r="B155" s="9">
        <v>7</v>
      </c>
      <c r="C155" s="9">
        <v>2</v>
      </c>
      <c r="D155" s="8"/>
      <c r="E155" s="9">
        <v>2</v>
      </c>
      <c r="F155" s="8">
        <v>11</v>
      </c>
    </row>
    <row r="156" spans="1:6" x14ac:dyDescent="0.3">
      <c r="A156" s="10" t="s">
        <v>7877</v>
      </c>
      <c r="B156" s="9">
        <v>3</v>
      </c>
      <c r="C156" s="9">
        <v>1</v>
      </c>
      <c r="D156" s="8">
        <v>1</v>
      </c>
      <c r="E156" s="9">
        <v>1</v>
      </c>
      <c r="F156" s="8">
        <v>6</v>
      </c>
    </row>
    <row r="157" spans="1:6" x14ac:dyDescent="0.3">
      <c r="A157" s="10" t="s">
        <v>7865</v>
      </c>
      <c r="B157" s="9">
        <v>2</v>
      </c>
      <c r="C157" s="9"/>
      <c r="D157" s="8"/>
      <c r="E157" s="9"/>
      <c r="F157" s="8">
        <v>2</v>
      </c>
    </row>
    <row r="158" spans="1:6" x14ac:dyDescent="0.3">
      <c r="A158" s="6" t="s">
        <v>3751</v>
      </c>
      <c r="B158" s="9">
        <v>11</v>
      </c>
      <c r="C158" s="9"/>
      <c r="D158" s="8"/>
      <c r="E158" s="9"/>
      <c r="F158" s="8">
        <v>11</v>
      </c>
    </row>
    <row r="159" spans="1:6" x14ac:dyDescent="0.3">
      <c r="A159" s="10" t="s">
        <v>7865</v>
      </c>
      <c r="B159" s="9">
        <v>2</v>
      </c>
      <c r="C159" s="9"/>
      <c r="D159" s="8"/>
      <c r="E159" s="9"/>
      <c r="F159" s="8">
        <v>2</v>
      </c>
    </row>
    <row r="160" spans="1:6" x14ac:dyDescent="0.3">
      <c r="A160" s="10" t="s">
        <v>7866</v>
      </c>
      <c r="B160" s="9">
        <v>8</v>
      </c>
      <c r="C160" s="9"/>
      <c r="D160" s="8"/>
      <c r="E160" s="9"/>
      <c r="F160" s="8">
        <v>8</v>
      </c>
    </row>
    <row r="161" spans="1:6" x14ac:dyDescent="0.3">
      <c r="A161" s="10" t="s">
        <v>7871</v>
      </c>
      <c r="B161" s="9">
        <v>1</v>
      </c>
      <c r="C161" s="9"/>
      <c r="D161" s="8"/>
      <c r="E161" s="9"/>
      <c r="F161" s="8">
        <v>1</v>
      </c>
    </row>
    <row r="162" spans="1:6" x14ac:dyDescent="0.3">
      <c r="A162" s="6" t="s">
        <v>4860</v>
      </c>
      <c r="B162" s="9">
        <v>15</v>
      </c>
      <c r="C162" s="9">
        <v>1</v>
      </c>
      <c r="D162" s="8"/>
      <c r="E162" s="9">
        <v>4</v>
      </c>
      <c r="F162" s="8">
        <v>20</v>
      </c>
    </row>
    <row r="163" spans="1:6" x14ac:dyDescent="0.3">
      <c r="A163" s="10" t="s">
        <v>7884</v>
      </c>
      <c r="B163" s="9">
        <v>6</v>
      </c>
      <c r="C163" s="9">
        <v>1</v>
      </c>
      <c r="D163" s="8"/>
      <c r="E163" s="9">
        <v>3</v>
      </c>
      <c r="F163" s="8">
        <v>10</v>
      </c>
    </row>
    <row r="164" spans="1:6" x14ac:dyDescent="0.3">
      <c r="A164" s="10" t="s">
        <v>7877</v>
      </c>
      <c r="B164" s="9">
        <v>5</v>
      </c>
      <c r="C164" s="9"/>
      <c r="D164" s="8"/>
      <c r="E164" s="9"/>
      <c r="F164" s="8">
        <v>5</v>
      </c>
    </row>
    <row r="165" spans="1:6" x14ac:dyDescent="0.3">
      <c r="A165" s="10" t="s">
        <v>7865</v>
      </c>
      <c r="B165" s="9">
        <v>4</v>
      </c>
      <c r="C165" s="9"/>
      <c r="D165" s="8"/>
      <c r="E165" s="9"/>
      <c r="F165" s="8">
        <v>4</v>
      </c>
    </row>
    <row r="166" spans="1:6" x14ac:dyDescent="0.3">
      <c r="A166" s="10" t="s">
        <v>7866</v>
      </c>
      <c r="B166" s="9"/>
      <c r="C166" s="9"/>
      <c r="D166" s="8"/>
      <c r="E166" s="9">
        <v>1</v>
      </c>
      <c r="F166" s="8">
        <v>1</v>
      </c>
    </row>
    <row r="167" spans="1:6" x14ac:dyDescent="0.3">
      <c r="A167" s="6" t="s">
        <v>3784</v>
      </c>
      <c r="B167" s="9">
        <v>6</v>
      </c>
      <c r="C167" s="9">
        <v>3</v>
      </c>
      <c r="D167" s="8">
        <v>1</v>
      </c>
      <c r="E167" s="9">
        <v>10</v>
      </c>
      <c r="F167" s="8">
        <v>20</v>
      </c>
    </row>
    <row r="168" spans="1:6" x14ac:dyDescent="0.3">
      <c r="A168" s="10" t="s">
        <v>7877</v>
      </c>
      <c r="B168" s="9">
        <v>1</v>
      </c>
      <c r="C168" s="9"/>
      <c r="D168" s="8">
        <v>1</v>
      </c>
      <c r="E168" s="9">
        <v>5</v>
      </c>
      <c r="F168" s="8">
        <v>7</v>
      </c>
    </row>
    <row r="169" spans="1:6" x14ac:dyDescent="0.3">
      <c r="A169" s="10" t="s">
        <v>7865</v>
      </c>
      <c r="B169" s="9">
        <v>2</v>
      </c>
      <c r="C169" s="9">
        <v>2</v>
      </c>
      <c r="D169" s="8"/>
      <c r="E169" s="9">
        <v>2</v>
      </c>
      <c r="F169" s="8">
        <v>6</v>
      </c>
    </row>
    <row r="170" spans="1:6" x14ac:dyDescent="0.3">
      <c r="A170" s="10" t="s">
        <v>7866</v>
      </c>
      <c r="B170" s="9">
        <v>3</v>
      </c>
      <c r="C170" s="9">
        <v>1</v>
      </c>
      <c r="D170" s="8"/>
      <c r="E170" s="9">
        <v>3</v>
      </c>
      <c r="F170" s="8">
        <v>7</v>
      </c>
    </row>
    <row r="171" spans="1:6" x14ac:dyDescent="0.3">
      <c r="A171" s="6" t="s">
        <v>5178</v>
      </c>
      <c r="B171" s="9">
        <v>2</v>
      </c>
      <c r="C171" s="9"/>
      <c r="D171" s="8">
        <v>1</v>
      </c>
      <c r="E171" s="9"/>
      <c r="F171" s="8">
        <v>3</v>
      </c>
    </row>
    <row r="172" spans="1:6" x14ac:dyDescent="0.3">
      <c r="A172" s="10" t="s">
        <v>7869</v>
      </c>
      <c r="B172" s="9">
        <v>2</v>
      </c>
      <c r="C172" s="9"/>
      <c r="D172" s="8">
        <v>1</v>
      </c>
      <c r="E172" s="9"/>
      <c r="F172" s="8">
        <v>3</v>
      </c>
    </row>
    <row r="173" spans="1:6" x14ac:dyDescent="0.3">
      <c r="A173" s="6" t="s">
        <v>6684</v>
      </c>
      <c r="B173" s="9">
        <v>10</v>
      </c>
      <c r="C173" s="9">
        <v>3</v>
      </c>
      <c r="D173" s="8"/>
      <c r="E173" s="9">
        <v>5</v>
      </c>
      <c r="F173" s="8">
        <v>18</v>
      </c>
    </row>
    <row r="174" spans="1:6" x14ac:dyDescent="0.3">
      <c r="A174" s="10" t="s">
        <v>7869</v>
      </c>
      <c r="B174" s="9">
        <v>5</v>
      </c>
      <c r="C174" s="9"/>
      <c r="D174" s="8"/>
      <c r="E174" s="9">
        <v>5</v>
      </c>
      <c r="F174" s="8">
        <v>10</v>
      </c>
    </row>
    <row r="175" spans="1:6" x14ac:dyDescent="0.3">
      <c r="A175" s="10" t="s">
        <v>7870</v>
      </c>
      <c r="B175" s="9"/>
      <c r="C175" s="9">
        <v>1</v>
      </c>
      <c r="D175" s="8"/>
      <c r="E175" s="9"/>
      <c r="F175" s="8">
        <v>1</v>
      </c>
    </row>
    <row r="176" spans="1:6" x14ac:dyDescent="0.3">
      <c r="A176" s="10" t="s">
        <v>7871</v>
      </c>
      <c r="B176" s="9">
        <v>4</v>
      </c>
      <c r="C176" s="9">
        <v>2</v>
      </c>
      <c r="D176" s="8"/>
      <c r="E176" s="9"/>
      <c r="F176" s="8">
        <v>6</v>
      </c>
    </row>
    <row r="177" spans="1:6" x14ac:dyDescent="0.3">
      <c r="A177" s="10" t="s">
        <v>7872</v>
      </c>
      <c r="B177" s="9">
        <v>1</v>
      </c>
      <c r="C177" s="9"/>
      <c r="D177" s="8"/>
      <c r="E177" s="9"/>
      <c r="F177" s="8">
        <v>1</v>
      </c>
    </row>
    <row r="178" spans="1:6" x14ac:dyDescent="0.3">
      <c r="A178" s="6" t="s">
        <v>6685</v>
      </c>
      <c r="B178" s="9"/>
      <c r="C178" s="9"/>
      <c r="D178" s="8"/>
      <c r="E178" s="9">
        <v>1</v>
      </c>
      <c r="F178" s="8">
        <v>1</v>
      </c>
    </row>
    <row r="179" spans="1:6" x14ac:dyDescent="0.3">
      <c r="A179" s="10" t="s">
        <v>7869</v>
      </c>
      <c r="B179" s="9"/>
      <c r="C179" s="9"/>
      <c r="D179" s="8"/>
      <c r="E179" s="9">
        <v>1</v>
      </c>
      <c r="F179" s="8">
        <v>1</v>
      </c>
    </row>
    <row r="180" spans="1:6" x14ac:dyDescent="0.3">
      <c r="A180" s="6" t="s">
        <v>5223</v>
      </c>
      <c r="B180" s="9">
        <v>5</v>
      </c>
      <c r="C180" s="9">
        <v>3</v>
      </c>
      <c r="D180" s="8">
        <v>1</v>
      </c>
      <c r="E180" s="9">
        <v>3</v>
      </c>
      <c r="F180" s="8">
        <v>12</v>
      </c>
    </row>
    <row r="181" spans="1:6" x14ac:dyDescent="0.3">
      <c r="A181" s="10" t="s">
        <v>7870</v>
      </c>
      <c r="B181" s="9">
        <v>2</v>
      </c>
      <c r="C181" s="9">
        <v>1</v>
      </c>
      <c r="D181" s="8"/>
      <c r="E181" s="9">
        <v>1</v>
      </c>
      <c r="F181" s="8">
        <v>4</v>
      </c>
    </row>
    <row r="182" spans="1:6" x14ac:dyDescent="0.3">
      <c r="A182" s="10" t="s">
        <v>7871</v>
      </c>
      <c r="B182" s="9">
        <v>3</v>
      </c>
      <c r="C182" s="9">
        <v>2</v>
      </c>
      <c r="D182" s="8">
        <v>1</v>
      </c>
      <c r="E182" s="9">
        <v>2</v>
      </c>
      <c r="F182" s="8">
        <v>8</v>
      </c>
    </row>
    <row r="183" spans="1:6" x14ac:dyDescent="0.3">
      <c r="A183" s="6" t="s">
        <v>5155</v>
      </c>
      <c r="B183" s="9">
        <v>1</v>
      </c>
      <c r="C183" s="9"/>
      <c r="D183" s="8"/>
      <c r="E183" s="9"/>
      <c r="F183" s="8">
        <v>1</v>
      </c>
    </row>
    <row r="184" spans="1:6" x14ac:dyDescent="0.3">
      <c r="A184" s="10" t="s">
        <v>7869</v>
      </c>
      <c r="B184" s="9">
        <v>1</v>
      </c>
      <c r="C184" s="9"/>
      <c r="D184" s="8"/>
      <c r="E184" s="9"/>
      <c r="F184" s="8">
        <v>1</v>
      </c>
    </row>
    <row r="185" spans="1:6" x14ac:dyDescent="0.3">
      <c r="A185" s="6" t="s">
        <v>6567</v>
      </c>
      <c r="B185" s="9"/>
      <c r="C185" s="9"/>
      <c r="D185" s="8"/>
      <c r="E185" s="9">
        <v>2</v>
      </c>
      <c r="F185" s="8">
        <v>2</v>
      </c>
    </row>
    <row r="186" spans="1:6" x14ac:dyDescent="0.3">
      <c r="A186" s="10" t="s">
        <v>7874</v>
      </c>
      <c r="B186" s="9"/>
      <c r="C186" s="9"/>
      <c r="D186" s="8"/>
      <c r="E186" s="9">
        <v>2</v>
      </c>
      <c r="F186" s="8">
        <v>2</v>
      </c>
    </row>
    <row r="187" spans="1:6" x14ac:dyDescent="0.3">
      <c r="A187" s="5">
        <v>12</v>
      </c>
      <c r="B187" s="9">
        <v>44</v>
      </c>
      <c r="C187" s="9">
        <v>20</v>
      </c>
      <c r="D187" s="8">
        <v>3</v>
      </c>
      <c r="E187" s="9">
        <v>19</v>
      </c>
      <c r="F187" s="8">
        <v>86</v>
      </c>
    </row>
    <row r="188" spans="1:6" x14ac:dyDescent="0.3">
      <c r="A188" s="6" t="s">
        <v>2745</v>
      </c>
      <c r="B188" s="9">
        <v>3</v>
      </c>
      <c r="C188" s="9">
        <v>1</v>
      </c>
      <c r="D188" s="8"/>
      <c r="E188" s="9"/>
      <c r="F188" s="8">
        <v>4</v>
      </c>
    </row>
    <row r="189" spans="1:6" x14ac:dyDescent="0.3">
      <c r="A189" s="10" t="s">
        <v>7869</v>
      </c>
      <c r="B189" s="9">
        <v>2</v>
      </c>
      <c r="C189" s="9">
        <v>1</v>
      </c>
      <c r="D189" s="8"/>
      <c r="E189" s="9"/>
      <c r="F189" s="8">
        <v>3</v>
      </c>
    </row>
    <row r="190" spans="1:6" x14ac:dyDescent="0.3">
      <c r="A190" s="10" t="s">
        <v>7870</v>
      </c>
      <c r="B190" s="9">
        <v>1</v>
      </c>
      <c r="C190" s="9"/>
      <c r="D190" s="8"/>
      <c r="E190" s="9"/>
      <c r="F190" s="8">
        <v>1</v>
      </c>
    </row>
    <row r="191" spans="1:6" x14ac:dyDescent="0.3">
      <c r="A191" s="6" t="s">
        <v>4139</v>
      </c>
      <c r="B191" s="9">
        <v>4</v>
      </c>
      <c r="C191" s="9">
        <v>1</v>
      </c>
      <c r="D191" s="8"/>
      <c r="E191" s="9">
        <v>2</v>
      </c>
      <c r="F191" s="8">
        <v>7</v>
      </c>
    </row>
    <row r="192" spans="1:6" x14ac:dyDescent="0.3">
      <c r="A192" s="10" t="s">
        <v>7867</v>
      </c>
      <c r="B192" s="9">
        <v>1</v>
      </c>
      <c r="C192" s="9">
        <v>1</v>
      </c>
      <c r="D192" s="8"/>
      <c r="E192" s="9"/>
      <c r="F192" s="8">
        <v>2</v>
      </c>
    </row>
    <row r="193" spans="1:6" x14ac:dyDescent="0.3">
      <c r="A193" s="10" t="s">
        <v>7868</v>
      </c>
      <c r="B193" s="9">
        <v>3</v>
      </c>
      <c r="C193" s="9"/>
      <c r="D193" s="8"/>
      <c r="E193" s="9">
        <v>2</v>
      </c>
      <c r="F193" s="8">
        <v>5</v>
      </c>
    </row>
    <row r="194" spans="1:6" x14ac:dyDescent="0.3">
      <c r="A194" s="6" t="s">
        <v>6130</v>
      </c>
      <c r="B194" s="9"/>
      <c r="C194" s="9">
        <v>1</v>
      </c>
      <c r="D194" s="8"/>
      <c r="E194" s="9"/>
      <c r="F194" s="8">
        <v>1</v>
      </c>
    </row>
    <row r="195" spans="1:6" x14ac:dyDescent="0.3">
      <c r="A195" s="10" t="s">
        <v>7872</v>
      </c>
      <c r="B195" s="9"/>
      <c r="C195" s="9">
        <v>1</v>
      </c>
      <c r="D195" s="8"/>
      <c r="E195" s="9"/>
      <c r="F195" s="8">
        <v>1</v>
      </c>
    </row>
    <row r="196" spans="1:6" x14ac:dyDescent="0.3">
      <c r="A196" s="6" t="s">
        <v>6682</v>
      </c>
      <c r="B196" s="9">
        <v>2</v>
      </c>
      <c r="C196" s="9">
        <v>2</v>
      </c>
      <c r="D196" s="8"/>
      <c r="E196" s="9">
        <v>3</v>
      </c>
      <c r="F196" s="8">
        <v>7</v>
      </c>
    </row>
    <row r="197" spans="1:6" x14ac:dyDescent="0.3">
      <c r="A197" s="10" t="s">
        <v>7871</v>
      </c>
      <c r="B197" s="9">
        <v>1</v>
      </c>
      <c r="C197" s="9">
        <v>1</v>
      </c>
      <c r="D197" s="8"/>
      <c r="E197" s="9">
        <v>1</v>
      </c>
      <c r="F197" s="8">
        <v>3</v>
      </c>
    </row>
    <row r="198" spans="1:6" x14ac:dyDescent="0.3">
      <c r="A198" s="10" t="s">
        <v>7872</v>
      </c>
      <c r="B198" s="9">
        <v>1</v>
      </c>
      <c r="C198" s="9">
        <v>1</v>
      </c>
      <c r="D198" s="8"/>
      <c r="E198" s="9">
        <v>2</v>
      </c>
      <c r="F198" s="8">
        <v>4</v>
      </c>
    </row>
    <row r="199" spans="1:6" x14ac:dyDescent="0.3">
      <c r="A199" s="6" t="s">
        <v>5358</v>
      </c>
      <c r="B199" s="9">
        <v>4</v>
      </c>
      <c r="C199" s="9">
        <v>2</v>
      </c>
      <c r="D199" s="8"/>
      <c r="E199" s="9"/>
      <c r="F199" s="8">
        <v>6</v>
      </c>
    </row>
    <row r="200" spans="1:6" x14ac:dyDescent="0.3">
      <c r="A200" s="10" t="s">
        <v>7870</v>
      </c>
      <c r="B200" s="9">
        <v>1</v>
      </c>
      <c r="C200" s="9"/>
      <c r="D200" s="8"/>
      <c r="E200" s="9"/>
      <c r="F200" s="8">
        <v>1</v>
      </c>
    </row>
    <row r="201" spans="1:6" x14ac:dyDescent="0.3">
      <c r="A201" s="10" t="s">
        <v>7871</v>
      </c>
      <c r="B201" s="9">
        <v>3</v>
      </c>
      <c r="C201" s="9">
        <v>1</v>
      </c>
      <c r="D201" s="8"/>
      <c r="E201" s="9"/>
      <c r="F201" s="8">
        <v>4</v>
      </c>
    </row>
    <row r="202" spans="1:6" x14ac:dyDescent="0.3">
      <c r="A202" s="10" t="s">
        <v>7872</v>
      </c>
      <c r="B202" s="9"/>
      <c r="C202" s="9">
        <v>1</v>
      </c>
      <c r="D202" s="8"/>
      <c r="E202" s="9"/>
      <c r="F202" s="8">
        <v>1</v>
      </c>
    </row>
    <row r="203" spans="1:6" x14ac:dyDescent="0.3">
      <c r="A203" s="6" t="s">
        <v>6848</v>
      </c>
      <c r="B203" s="9">
        <v>1</v>
      </c>
      <c r="C203" s="9"/>
      <c r="D203" s="8"/>
      <c r="E203" s="9"/>
      <c r="F203" s="8">
        <v>1</v>
      </c>
    </row>
    <row r="204" spans="1:6" x14ac:dyDescent="0.3">
      <c r="A204" s="10" t="s">
        <v>7875</v>
      </c>
      <c r="B204" s="9">
        <v>1</v>
      </c>
      <c r="C204" s="9"/>
      <c r="D204" s="8"/>
      <c r="E204" s="9"/>
      <c r="F204" s="8">
        <v>1</v>
      </c>
    </row>
    <row r="205" spans="1:6" x14ac:dyDescent="0.3">
      <c r="A205" s="6" t="s">
        <v>4859</v>
      </c>
      <c r="B205" s="9">
        <v>11</v>
      </c>
      <c r="C205" s="9">
        <v>3</v>
      </c>
      <c r="D205" s="8">
        <v>1</v>
      </c>
      <c r="E205" s="9">
        <v>5</v>
      </c>
      <c r="F205" s="8">
        <v>20</v>
      </c>
    </row>
    <row r="206" spans="1:6" x14ac:dyDescent="0.3">
      <c r="A206" s="10" t="s">
        <v>7867</v>
      </c>
      <c r="B206" s="9">
        <v>2</v>
      </c>
      <c r="C206" s="9">
        <v>1</v>
      </c>
      <c r="D206" s="8"/>
      <c r="E206" s="9">
        <v>1</v>
      </c>
      <c r="F206" s="8">
        <v>4</v>
      </c>
    </row>
    <row r="207" spans="1:6" x14ac:dyDescent="0.3">
      <c r="A207" s="10" t="s">
        <v>7868</v>
      </c>
      <c r="B207" s="9">
        <v>1</v>
      </c>
      <c r="C207" s="9">
        <v>1</v>
      </c>
      <c r="D207" s="8">
        <v>1</v>
      </c>
      <c r="E207" s="9">
        <v>1</v>
      </c>
      <c r="F207" s="8">
        <v>4</v>
      </c>
    </row>
    <row r="208" spans="1:6" x14ac:dyDescent="0.3">
      <c r="A208" s="10" t="s">
        <v>6697</v>
      </c>
      <c r="B208" s="9">
        <v>7</v>
      </c>
      <c r="C208" s="9">
        <v>1</v>
      </c>
      <c r="D208" s="8"/>
      <c r="E208" s="9">
        <v>3</v>
      </c>
      <c r="F208" s="8">
        <v>11</v>
      </c>
    </row>
    <row r="209" spans="1:6" x14ac:dyDescent="0.3">
      <c r="A209" s="10" t="s">
        <v>7869</v>
      </c>
      <c r="B209" s="9">
        <v>1</v>
      </c>
      <c r="C209" s="9"/>
      <c r="D209" s="8"/>
      <c r="E209" s="9"/>
      <c r="F209" s="8">
        <v>1</v>
      </c>
    </row>
    <row r="210" spans="1:6" x14ac:dyDescent="0.3">
      <c r="A210" s="6" t="s">
        <v>3809</v>
      </c>
      <c r="B210" s="9">
        <v>1</v>
      </c>
      <c r="C210" s="9">
        <v>1</v>
      </c>
      <c r="D210" s="8"/>
      <c r="E210" s="9">
        <v>1</v>
      </c>
      <c r="F210" s="8">
        <v>3</v>
      </c>
    </row>
    <row r="211" spans="1:6" x14ac:dyDescent="0.3">
      <c r="A211" s="10" t="s">
        <v>7866</v>
      </c>
      <c r="B211" s="9">
        <v>1</v>
      </c>
      <c r="C211" s="9">
        <v>1</v>
      </c>
      <c r="D211" s="8"/>
      <c r="E211" s="9">
        <v>1</v>
      </c>
      <c r="F211" s="8">
        <v>3</v>
      </c>
    </row>
    <row r="212" spans="1:6" x14ac:dyDescent="0.3">
      <c r="A212" s="6" t="s">
        <v>4852</v>
      </c>
      <c r="B212" s="9">
        <v>7</v>
      </c>
      <c r="C212" s="9">
        <v>6</v>
      </c>
      <c r="D212" s="8">
        <v>2</v>
      </c>
      <c r="E212" s="9">
        <v>5</v>
      </c>
      <c r="F212" s="8">
        <v>20</v>
      </c>
    </row>
    <row r="213" spans="1:6" x14ac:dyDescent="0.3">
      <c r="A213" s="10" t="s">
        <v>7865</v>
      </c>
      <c r="B213" s="9">
        <v>3</v>
      </c>
      <c r="C213" s="9">
        <v>3</v>
      </c>
      <c r="D213" s="8"/>
      <c r="E213" s="9">
        <v>4</v>
      </c>
      <c r="F213" s="8">
        <v>10</v>
      </c>
    </row>
    <row r="214" spans="1:6" x14ac:dyDescent="0.3">
      <c r="A214" s="10" t="s">
        <v>7866</v>
      </c>
      <c r="B214" s="9">
        <v>2</v>
      </c>
      <c r="C214" s="9">
        <v>3</v>
      </c>
      <c r="D214" s="8">
        <v>1</v>
      </c>
      <c r="E214" s="9">
        <v>1</v>
      </c>
      <c r="F214" s="8">
        <v>7</v>
      </c>
    </row>
    <row r="215" spans="1:6" x14ac:dyDescent="0.3">
      <c r="A215" s="10" t="s">
        <v>7867</v>
      </c>
      <c r="B215" s="9">
        <v>2</v>
      </c>
      <c r="C215" s="9"/>
      <c r="D215" s="8">
        <v>1</v>
      </c>
      <c r="E215" s="9"/>
      <c r="F215" s="8">
        <v>3</v>
      </c>
    </row>
    <row r="216" spans="1:6" x14ac:dyDescent="0.3">
      <c r="A216" s="6" t="s">
        <v>5337</v>
      </c>
      <c r="B216" s="9">
        <v>2</v>
      </c>
      <c r="C216" s="9">
        <v>2</v>
      </c>
      <c r="D216" s="8"/>
      <c r="E216" s="9">
        <v>2</v>
      </c>
      <c r="F216" s="8">
        <v>6</v>
      </c>
    </row>
    <row r="217" spans="1:6" x14ac:dyDescent="0.3">
      <c r="A217" s="10" t="s">
        <v>7870</v>
      </c>
      <c r="B217" s="9">
        <v>1</v>
      </c>
      <c r="C217" s="9"/>
      <c r="D217" s="8"/>
      <c r="E217" s="9">
        <v>2</v>
      </c>
      <c r="F217" s="8">
        <v>3</v>
      </c>
    </row>
    <row r="218" spans="1:6" x14ac:dyDescent="0.3">
      <c r="A218" s="10" t="s">
        <v>7871</v>
      </c>
      <c r="B218" s="9">
        <v>1</v>
      </c>
      <c r="C218" s="9">
        <v>2</v>
      </c>
      <c r="D218" s="8"/>
      <c r="E218" s="9"/>
      <c r="F218" s="8">
        <v>3</v>
      </c>
    </row>
    <row r="219" spans="1:6" x14ac:dyDescent="0.3">
      <c r="A219" s="6" t="s">
        <v>6686</v>
      </c>
      <c r="B219" s="9">
        <v>8</v>
      </c>
      <c r="C219" s="9"/>
      <c r="D219" s="8"/>
      <c r="E219" s="9">
        <v>1</v>
      </c>
      <c r="F219" s="8">
        <v>9</v>
      </c>
    </row>
    <row r="220" spans="1:6" x14ac:dyDescent="0.3">
      <c r="A220" s="10" t="s">
        <v>7869</v>
      </c>
      <c r="B220" s="9">
        <v>3</v>
      </c>
      <c r="C220" s="9"/>
      <c r="D220" s="8"/>
      <c r="E220" s="9"/>
      <c r="F220" s="8">
        <v>3</v>
      </c>
    </row>
    <row r="221" spans="1:6" x14ac:dyDescent="0.3">
      <c r="A221" s="10" t="s">
        <v>7870</v>
      </c>
      <c r="B221" s="9">
        <v>5</v>
      </c>
      <c r="C221" s="9"/>
      <c r="D221" s="8"/>
      <c r="E221" s="9">
        <v>1</v>
      </c>
      <c r="F221" s="8">
        <v>6</v>
      </c>
    </row>
    <row r="222" spans="1:6" x14ac:dyDescent="0.3">
      <c r="A222" s="6" t="s">
        <v>6124</v>
      </c>
      <c r="B222" s="9">
        <v>1</v>
      </c>
      <c r="C222" s="9">
        <v>1</v>
      </c>
      <c r="D222" s="8"/>
      <c r="E222" s="9"/>
      <c r="F222" s="8">
        <v>2</v>
      </c>
    </row>
    <row r="223" spans="1:6" x14ac:dyDescent="0.3">
      <c r="A223" s="10" t="s">
        <v>7872</v>
      </c>
      <c r="B223" s="9">
        <v>1</v>
      </c>
      <c r="C223" s="9">
        <v>1</v>
      </c>
      <c r="D223" s="8"/>
      <c r="E223" s="9"/>
      <c r="F223" s="8">
        <v>2</v>
      </c>
    </row>
    <row r="224" spans="1:6" x14ac:dyDescent="0.3">
      <c r="A224" s="5">
        <v>13</v>
      </c>
      <c r="B224" s="9">
        <v>62</v>
      </c>
      <c r="C224" s="9">
        <v>52</v>
      </c>
      <c r="D224" s="8">
        <v>3</v>
      </c>
      <c r="E224" s="9">
        <v>11</v>
      </c>
      <c r="F224" s="8">
        <v>128</v>
      </c>
    </row>
    <row r="225" spans="1:6" x14ac:dyDescent="0.3">
      <c r="A225" s="6" t="s">
        <v>5432</v>
      </c>
      <c r="B225" s="9"/>
      <c r="C225" s="9">
        <v>2</v>
      </c>
      <c r="D225" s="8"/>
      <c r="E225" s="9"/>
      <c r="F225" s="8">
        <v>2</v>
      </c>
    </row>
    <row r="226" spans="1:6" x14ac:dyDescent="0.3">
      <c r="A226" s="10" t="s">
        <v>7870</v>
      </c>
      <c r="B226" s="9"/>
      <c r="C226" s="9">
        <v>2</v>
      </c>
      <c r="D226" s="8"/>
      <c r="E226" s="9"/>
      <c r="F226" s="8">
        <v>2</v>
      </c>
    </row>
    <row r="227" spans="1:6" x14ac:dyDescent="0.3">
      <c r="A227" s="6" t="s">
        <v>5064</v>
      </c>
      <c r="B227" s="9">
        <v>3</v>
      </c>
      <c r="C227" s="9">
        <v>1</v>
      </c>
      <c r="D227" s="8"/>
      <c r="E227" s="9"/>
      <c r="F227" s="8">
        <v>4</v>
      </c>
    </row>
    <row r="228" spans="1:6" x14ac:dyDescent="0.3">
      <c r="A228" s="10" t="s">
        <v>7869</v>
      </c>
      <c r="B228" s="9">
        <v>3</v>
      </c>
      <c r="C228" s="9">
        <v>1</v>
      </c>
      <c r="D228" s="8"/>
      <c r="E228" s="9"/>
      <c r="F228" s="8">
        <v>4</v>
      </c>
    </row>
    <row r="229" spans="1:6" x14ac:dyDescent="0.3">
      <c r="A229" s="6" t="s">
        <v>6887</v>
      </c>
      <c r="B229" s="9">
        <v>18</v>
      </c>
      <c r="C229" s="9">
        <v>22</v>
      </c>
      <c r="D229" s="8"/>
      <c r="E229" s="9">
        <v>2</v>
      </c>
      <c r="F229" s="8">
        <v>42</v>
      </c>
    </row>
    <row r="230" spans="1:6" x14ac:dyDescent="0.3">
      <c r="A230" s="10" t="s">
        <v>7873</v>
      </c>
      <c r="B230" s="9">
        <v>10</v>
      </c>
      <c r="C230" s="9">
        <v>8</v>
      </c>
      <c r="D230" s="8"/>
      <c r="E230" s="9">
        <v>2</v>
      </c>
      <c r="F230" s="8">
        <v>20</v>
      </c>
    </row>
    <row r="231" spans="1:6" x14ac:dyDescent="0.3">
      <c r="A231" s="10" t="s">
        <v>7874</v>
      </c>
      <c r="B231" s="9">
        <v>3</v>
      </c>
      <c r="C231" s="9"/>
      <c r="D231" s="8"/>
      <c r="E231" s="9"/>
      <c r="F231" s="8">
        <v>3</v>
      </c>
    </row>
    <row r="232" spans="1:6" x14ac:dyDescent="0.3">
      <c r="A232" s="10" t="s">
        <v>7876</v>
      </c>
      <c r="B232" s="9">
        <v>5</v>
      </c>
      <c r="C232" s="9">
        <v>14</v>
      </c>
      <c r="D232" s="8"/>
      <c r="E232" s="9"/>
      <c r="F232" s="8">
        <v>19</v>
      </c>
    </row>
    <row r="233" spans="1:6" x14ac:dyDescent="0.3">
      <c r="A233" s="6" t="s">
        <v>6848</v>
      </c>
      <c r="B233" s="9">
        <v>10</v>
      </c>
      <c r="C233" s="9">
        <v>8</v>
      </c>
      <c r="D233" s="8">
        <v>2</v>
      </c>
      <c r="E233" s="9">
        <v>2</v>
      </c>
      <c r="F233" s="8">
        <v>22</v>
      </c>
    </row>
    <row r="234" spans="1:6" x14ac:dyDescent="0.3">
      <c r="A234" s="10" t="s">
        <v>7874</v>
      </c>
      <c r="B234" s="9">
        <v>4</v>
      </c>
      <c r="C234" s="9">
        <v>1</v>
      </c>
      <c r="D234" s="8"/>
      <c r="E234" s="9"/>
      <c r="F234" s="8">
        <v>5</v>
      </c>
    </row>
    <row r="235" spans="1:6" x14ac:dyDescent="0.3">
      <c r="A235" s="10" t="s">
        <v>7875</v>
      </c>
      <c r="B235" s="9">
        <v>6</v>
      </c>
      <c r="C235" s="9">
        <v>7</v>
      </c>
      <c r="D235" s="8">
        <v>2</v>
      </c>
      <c r="E235" s="9">
        <v>2</v>
      </c>
      <c r="F235" s="8">
        <v>17</v>
      </c>
    </row>
    <row r="236" spans="1:6" x14ac:dyDescent="0.3">
      <c r="A236" s="6" t="s">
        <v>6683</v>
      </c>
      <c r="B236" s="9">
        <v>4</v>
      </c>
      <c r="C236" s="9">
        <v>1</v>
      </c>
      <c r="D236" s="8"/>
      <c r="E236" s="9">
        <v>3</v>
      </c>
      <c r="F236" s="8">
        <v>8</v>
      </c>
    </row>
    <row r="237" spans="1:6" x14ac:dyDescent="0.3">
      <c r="A237" s="10" t="s">
        <v>7869</v>
      </c>
      <c r="B237" s="9">
        <v>1</v>
      </c>
      <c r="C237" s="9"/>
      <c r="D237" s="8"/>
      <c r="E237" s="9"/>
      <c r="F237" s="8">
        <v>1</v>
      </c>
    </row>
    <row r="238" spans="1:6" x14ac:dyDescent="0.3">
      <c r="A238" s="10" t="s">
        <v>7871</v>
      </c>
      <c r="B238" s="9">
        <v>1</v>
      </c>
      <c r="C238" s="9"/>
      <c r="D238" s="8"/>
      <c r="E238" s="9">
        <v>1</v>
      </c>
      <c r="F238" s="8">
        <v>2</v>
      </c>
    </row>
    <row r="239" spans="1:6" x14ac:dyDescent="0.3">
      <c r="A239" s="10" t="s">
        <v>7872</v>
      </c>
      <c r="B239" s="9">
        <v>2</v>
      </c>
      <c r="C239" s="9">
        <v>1</v>
      </c>
      <c r="D239" s="8"/>
      <c r="E239" s="9">
        <v>2</v>
      </c>
      <c r="F239" s="8">
        <v>5</v>
      </c>
    </row>
    <row r="240" spans="1:6" x14ac:dyDescent="0.3">
      <c r="A240" s="6" t="s">
        <v>7730</v>
      </c>
      <c r="B240" s="9">
        <v>1</v>
      </c>
      <c r="C240" s="9"/>
      <c r="D240" s="8"/>
      <c r="E240" s="9"/>
      <c r="F240" s="8">
        <v>1</v>
      </c>
    </row>
    <row r="241" spans="1:6" x14ac:dyDescent="0.3">
      <c r="A241" s="10" t="s">
        <v>7876</v>
      </c>
      <c r="B241" s="9">
        <v>1</v>
      </c>
      <c r="C241" s="9"/>
      <c r="D241" s="8"/>
      <c r="E241" s="9"/>
      <c r="F241" s="8">
        <v>1</v>
      </c>
    </row>
    <row r="242" spans="1:6" x14ac:dyDescent="0.3">
      <c r="A242" s="6" t="s">
        <v>4846</v>
      </c>
      <c r="B242" s="9">
        <v>2</v>
      </c>
      <c r="C242" s="9">
        <v>1</v>
      </c>
      <c r="D242" s="8"/>
      <c r="E242" s="9"/>
      <c r="F242" s="8">
        <v>3</v>
      </c>
    </row>
    <row r="243" spans="1:6" x14ac:dyDescent="0.3">
      <c r="A243" s="10" t="s">
        <v>6697</v>
      </c>
      <c r="B243" s="9">
        <v>2</v>
      </c>
      <c r="C243" s="9">
        <v>1</v>
      </c>
      <c r="D243" s="8"/>
      <c r="E243" s="9"/>
      <c r="F243" s="8">
        <v>3</v>
      </c>
    </row>
    <row r="244" spans="1:6" x14ac:dyDescent="0.3">
      <c r="A244" s="6" t="s">
        <v>7201</v>
      </c>
      <c r="B244" s="9"/>
      <c r="C244" s="9">
        <v>2</v>
      </c>
      <c r="D244" s="8"/>
      <c r="E244" s="9"/>
      <c r="F244" s="8">
        <v>2</v>
      </c>
    </row>
    <row r="245" spans="1:6" x14ac:dyDescent="0.3">
      <c r="A245" s="10" t="s">
        <v>7875</v>
      </c>
      <c r="B245" s="9"/>
      <c r="C245" s="9">
        <v>2</v>
      </c>
      <c r="D245" s="8"/>
      <c r="E245" s="9"/>
      <c r="F245" s="8">
        <v>2</v>
      </c>
    </row>
    <row r="246" spans="1:6" x14ac:dyDescent="0.3">
      <c r="A246" s="6" t="s">
        <v>6842</v>
      </c>
      <c r="B246" s="9">
        <v>4</v>
      </c>
      <c r="C246" s="9">
        <v>7</v>
      </c>
      <c r="D246" s="8"/>
      <c r="E246" s="9"/>
      <c r="F246" s="8">
        <v>11</v>
      </c>
    </row>
    <row r="247" spans="1:6" x14ac:dyDescent="0.3">
      <c r="A247" s="10" t="s">
        <v>7874</v>
      </c>
      <c r="B247" s="9">
        <v>4</v>
      </c>
      <c r="C247" s="9">
        <v>7</v>
      </c>
      <c r="D247" s="8"/>
      <c r="E247" s="9"/>
      <c r="F247" s="8">
        <v>11</v>
      </c>
    </row>
    <row r="248" spans="1:6" x14ac:dyDescent="0.3">
      <c r="A248" s="6" t="s">
        <v>7890</v>
      </c>
      <c r="B248" s="9"/>
      <c r="C248" s="9">
        <v>2</v>
      </c>
      <c r="D248" s="8"/>
      <c r="E248" s="9"/>
      <c r="F248" s="8">
        <v>2</v>
      </c>
    </row>
    <row r="249" spans="1:6" x14ac:dyDescent="0.3">
      <c r="A249" s="10" t="s">
        <v>7874</v>
      </c>
      <c r="B249" s="9"/>
      <c r="C249" s="9">
        <v>2</v>
      </c>
      <c r="D249" s="8"/>
      <c r="E249" s="9"/>
      <c r="F249" s="8">
        <v>2</v>
      </c>
    </row>
    <row r="250" spans="1:6" x14ac:dyDescent="0.3">
      <c r="A250" s="6" t="s">
        <v>4858</v>
      </c>
      <c r="B250" s="9">
        <v>10</v>
      </c>
      <c r="C250" s="9">
        <v>3</v>
      </c>
      <c r="D250" s="8"/>
      <c r="E250" s="9">
        <v>1</v>
      </c>
      <c r="F250" s="8">
        <v>14</v>
      </c>
    </row>
    <row r="251" spans="1:6" x14ac:dyDescent="0.3">
      <c r="A251" s="10" t="s">
        <v>6697</v>
      </c>
      <c r="B251" s="9">
        <v>1</v>
      </c>
      <c r="C251" s="9"/>
      <c r="D251" s="8"/>
      <c r="E251" s="9"/>
      <c r="F251" s="8">
        <v>1</v>
      </c>
    </row>
    <row r="252" spans="1:6" x14ac:dyDescent="0.3">
      <c r="A252" s="10" t="s">
        <v>7870</v>
      </c>
      <c r="B252" s="9">
        <v>3</v>
      </c>
      <c r="C252" s="9">
        <v>2</v>
      </c>
      <c r="D252" s="8"/>
      <c r="E252" s="9"/>
      <c r="F252" s="8">
        <v>5</v>
      </c>
    </row>
    <row r="253" spans="1:6" x14ac:dyDescent="0.3">
      <c r="A253" s="10" t="s">
        <v>7871</v>
      </c>
      <c r="B253" s="9">
        <v>4</v>
      </c>
      <c r="C253" s="9">
        <v>1</v>
      </c>
      <c r="D253" s="8"/>
      <c r="E253" s="9"/>
      <c r="F253" s="8">
        <v>5</v>
      </c>
    </row>
    <row r="254" spans="1:6" x14ac:dyDescent="0.3">
      <c r="A254" s="10" t="s">
        <v>7872</v>
      </c>
      <c r="B254" s="9">
        <v>2</v>
      </c>
      <c r="C254" s="9"/>
      <c r="D254" s="8"/>
      <c r="E254" s="9">
        <v>1</v>
      </c>
      <c r="F254" s="8">
        <v>3</v>
      </c>
    </row>
    <row r="255" spans="1:6" x14ac:dyDescent="0.3">
      <c r="A255" s="6" t="s">
        <v>4437</v>
      </c>
      <c r="B255" s="9">
        <v>6</v>
      </c>
      <c r="C255" s="9">
        <v>2</v>
      </c>
      <c r="D255" s="8">
        <v>1</v>
      </c>
      <c r="E255" s="9">
        <v>2</v>
      </c>
      <c r="F255" s="8">
        <v>11</v>
      </c>
    </row>
    <row r="256" spans="1:6" x14ac:dyDescent="0.3">
      <c r="A256" s="10" t="s">
        <v>7868</v>
      </c>
      <c r="B256" s="9">
        <v>4</v>
      </c>
      <c r="C256" s="9">
        <v>1</v>
      </c>
      <c r="D256" s="8">
        <v>1</v>
      </c>
      <c r="E256" s="9">
        <v>1</v>
      </c>
      <c r="F256" s="8">
        <v>7</v>
      </c>
    </row>
    <row r="257" spans="1:6" x14ac:dyDescent="0.3">
      <c r="A257" s="10" t="s">
        <v>6697</v>
      </c>
      <c r="B257" s="9">
        <v>2</v>
      </c>
      <c r="C257" s="9">
        <v>1</v>
      </c>
      <c r="D257" s="8"/>
      <c r="E257" s="9">
        <v>1</v>
      </c>
      <c r="F257" s="8">
        <v>4</v>
      </c>
    </row>
    <row r="258" spans="1:6" x14ac:dyDescent="0.3">
      <c r="A258" s="6" t="s">
        <v>6693</v>
      </c>
      <c r="B258" s="9">
        <v>1</v>
      </c>
      <c r="C258" s="9"/>
      <c r="D258" s="8"/>
      <c r="E258" s="9"/>
      <c r="F258" s="8">
        <v>1</v>
      </c>
    </row>
    <row r="259" spans="1:6" x14ac:dyDescent="0.3">
      <c r="A259" s="10" t="s">
        <v>7869</v>
      </c>
      <c r="B259" s="9">
        <v>1</v>
      </c>
      <c r="C259" s="9"/>
      <c r="D259" s="8"/>
      <c r="E259" s="9"/>
      <c r="F259" s="8">
        <v>1</v>
      </c>
    </row>
    <row r="260" spans="1:6" x14ac:dyDescent="0.3">
      <c r="A260" s="6" t="s">
        <v>6694</v>
      </c>
      <c r="B260" s="9">
        <v>2</v>
      </c>
      <c r="C260" s="9"/>
      <c r="D260" s="8"/>
      <c r="E260" s="9"/>
      <c r="F260" s="8">
        <v>2</v>
      </c>
    </row>
    <row r="261" spans="1:6" x14ac:dyDescent="0.3">
      <c r="A261" s="10" t="s">
        <v>7871</v>
      </c>
      <c r="B261" s="9">
        <v>1</v>
      </c>
      <c r="C261" s="9"/>
      <c r="D261" s="8"/>
      <c r="E261" s="9"/>
      <c r="F261" s="8">
        <v>1</v>
      </c>
    </row>
    <row r="262" spans="1:6" x14ac:dyDescent="0.3">
      <c r="A262" s="10" t="s">
        <v>7872</v>
      </c>
      <c r="B262" s="9">
        <v>1</v>
      </c>
      <c r="C262" s="9"/>
      <c r="D262" s="8"/>
      <c r="E262" s="9"/>
      <c r="F262" s="8">
        <v>1</v>
      </c>
    </row>
    <row r="263" spans="1:6" x14ac:dyDescent="0.3">
      <c r="A263" s="6" t="s">
        <v>6695</v>
      </c>
      <c r="B263" s="9">
        <v>1</v>
      </c>
      <c r="C263" s="9">
        <v>1</v>
      </c>
      <c r="D263" s="8"/>
      <c r="E263" s="9">
        <v>1</v>
      </c>
      <c r="F263" s="8">
        <v>3</v>
      </c>
    </row>
    <row r="264" spans="1:6" x14ac:dyDescent="0.3">
      <c r="A264" s="10" t="s">
        <v>7869</v>
      </c>
      <c r="B264" s="9"/>
      <c r="C264" s="9">
        <v>1</v>
      </c>
      <c r="D264" s="8"/>
      <c r="E264" s="9">
        <v>1</v>
      </c>
      <c r="F264" s="8">
        <v>2</v>
      </c>
    </row>
    <row r="265" spans="1:6" x14ac:dyDescent="0.3">
      <c r="A265" s="10" t="s">
        <v>7870</v>
      </c>
      <c r="B265" s="9">
        <v>1</v>
      </c>
      <c r="C265" s="9"/>
      <c r="D265" s="8"/>
      <c r="E265" s="9"/>
      <c r="F265" s="8">
        <v>1</v>
      </c>
    </row>
    <row r="266" spans="1:6" x14ac:dyDescent="0.3">
      <c r="A266" s="5">
        <v>14</v>
      </c>
      <c r="B266" s="9">
        <v>139</v>
      </c>
      <c r="C266" s="9">
        <v>69</v>
      </c>
      <c r="D266" s="8">
        <v>5</v>
      </c>
      <c r="E266" s="9">
        <v>22</v>
      </c>
      <c r="F266" s="8">
        <v>235</v>
      </c>
    </row>
    <row r="267" spans="1:6" x14ac:dyDescent="0.3">
      <c r="A267" s="6" t="s">
        <v>2745</v>
      </c>
      <c r="B267" s="9"/>
      <c r="C267" s="9"/>
      <c r="D267" s="8"/>
      <c r="E267" s="9">
        <v>1</v>
      </c>
      <c r="F267" s="8">
        <v>1</v>
      </c>
    </row>
    <row r="268" spans="1:6" x14ac:dyDescent="0.3">
      <c r="A268" s="10" t="s">
        <v>7880</v>
      </c>
      <c r="B268" s="9"/>
      <c r="C268" s="9"/>
      <c r="D268" s="8"/>
      <c r="E268" s="9">
        <v>1</v>
      </c>
      <c r="F268" s="8">
        <v>1</v>
      </c>
    </row>
    <row r="269" spans="1:6" x14ac:dyDescent="0.3">
      <c r="A269" s="6" t="s">
        <v>1979</v>
      </c>
      <c r="B269" s="9">
        <v>14</v>
      </c>
      <c r="C269" s="9">
        <v>11</v>
      </c>
      <c r="D269" s="8"/>
      <c r="E269" s="9">
        <v>1</v>
      </c>
      <c r="F269" s="8">
        <v>26</v>
      </c>
    </row>
    <row r="270" spans="1:6" x14ac:dyDescent="0.3">
      <c r="A270" s="10" t="s">
        <v>7882</v>
      </c>
      <c r="B270" s="9">
        <v>4</v>
      </c>
      <c r="C270" s="9">
        <v>2</v>
      </c>
      <c r="D270" s="8"/>
      <c r="E270" s="9"/>
      <c r="F270" s="8">
        <v>6</v>
      </c>
    </row>
    <row r="271" spans="1:6" x14ac:dyDescent="0.3">
      <c r="A271" s="10" t="s">
        <v>7880</v>
      </c>
      <c r="B271" s="9">
        <v>4</v>
      </c>
      <c r="C271" s="9">
        <v>2</v>
      </c>
      <c r="D271" s="8"/>
      <c r="E271" s="9"/>
      <c r="F271" s="8">
        <v>6</v>
      </c>
    </row>
    <row r="272" spans="1:6" x14ac:dyDescent="0.3">
      <c r="A272" s="10" t="s">
        <v>7879</v>
      </c>
      <c r="B272" s="9">
        <v>6</v>
      </c>
      <c r="C272" s="9">
        <v>7</v>
      </c>
      <c r="D272" s="8"/>
      <c r="E272" s="9">
        <v>1</v>
      </c>
      <c r="F272" s="8">
        <v>14</v>
      </c>
    </row>
    <row r="273" spans="1:6" x14ac:dyDescent="0.3">
      <c r="A273" s="6" t="s">
        <v>2741</v>
      </c>
      <c r="B273" s="9">
        <v>3</v>
      </c>
      <c r="C273" s="9">
        <v>2</v>
      </c>
      <c r="D273" s="8"/>
      <c r="E273" s="9">
        <v>1</v>
      </c>
      <c r="F273" s="8">
        <v>6</v>
      </c>
    </row>
    <row r="274" spans="1:6" x14ac:dyDescent="0.3">
      <c r="A274" s="10" t="s">
        <v>7881</v>
      </c>
      <c r="B274" s="9"/>
      <c r="C274" s="9">
        <v>1</v>
      </c>
      <c r="D274" s="8"/>
      <c r="E274" s="9"/>
      <c r="F274" s="8">
        <v>1</v>
      </c>
    </row>
    <row r="275" spans="1:6" x14ac:dyDescent="0.3">
      <c r="A275" s="10" t="s">
        <v>7879</v>
      </c>
      <c r="B275" s="9">
        <v>1</v>
      </c>
      <c r="C275" s="9"/>
      <c r="D275" s="8"/>
      <c r="E275" s="9">
        <v>1</v>
      </c>
      <c r="F275" s="8">
        <v>2</v>
      </c>
    </row>
    <row r="276" spans="1:6" x14ac:dyDescent="0.3">
      <c r="A276" s="10" t="s">
        <v>7885</v>
      </c>
      <c r="B276" s="9">
        <v>2</v>
      </c>
      <c r="C276" s="9">
        <v>1</v>
      </c>
      <c r="D276" s="8"/>
      <c r="E276" s="9"/>
      <c r="F276" s="8">
        <v>3</v>
      </c>
    </row>
    <row r="277" spans="1:6" x14ac:dyDescent="0.3">
      <c r="A277" s="6" t="s">
        <v>2740</v>
      </c>
      <c r="B277" s="9">
        <v>50</v>
      </c>
      <c r="C277" s="9">
        <v>20</v>
      </c>
      <c r="D277" s="8">
        <v>3</v>
      </c>
      <c r="E277" s="9">
        <v>7</v>
      </c>
      <c r="F277" s="8">
        <v>80</v>
      </c>
    </row>
    <row r="278" spans="1:6" x14ac:dyDescent="0.3">
      <c r="A278" s="10" t="s">
        <v>7881</v>
      </c>
      <c r="B278" s="9">
        <v>8</v>
      </c>
      <c r="C278" s="9">
        <v>5</v>
      </c>
      <c r="D278" s="8"/>
      <c r="E278" s="9">
        <v>1</v>
      </c>
      <c r="F278" s="8">
        <v>14</v>
      </c>
    </row>
    <row r="279" spans="1:6" x14ac:dyDescent="0.3">
      <c r="A279" s="10" t="s">
        <v>7882</v>
      </c>
      <c r="B279" s="9">
        <v>12</v>
      </c>
      <c r="C279" s="9">
        <v>1</v>
      </c>
      <c r="D279" s="8"/>
      <c r="E279" s="9">
        <v>2</v>
      </c>
      <c r="F279" s="8">
        <v>15</v>
      </c>
    </row>
    <row r="280" spans="1:6" x14ac:dyDescent="0.3">
      <c r="A280" s="10" t="s">
        <v>7880</v>
      </c>
      <c r="B280" s="9">
        <v>6</v>
      </c>
      <c r="C280" s="9">
        <v>7</v>
      </c>
      <c r="D280" s="8">
        <v>1</v>
      </c>
      <c r="E280" s="9">
        <v>1</v>
      </c>
      <c r="F280" s="8">
        <v>15</v>
      </c>
    </row>
    <row r="281" spans="1:6" x14ac:dyDescent="0.3">
      <c r="A281" s="10" t="s">
        <v>7878</v>
      </c>
      <c r="B281" s="9">
        <v>8</v>
      </c>
      <c r="C281" s="9">
        <v>4</v>
      </c>
      <c r="D281" s="8">
        <v>1</v>
      </c>
      <c r="E281" s="9">
        <v>3</v>
      </c>
      <c r="F281" s="8">
        <v>16</v>
      </c>
    </row>
    <row r="282" spans="1:6" x14ac:dyDescent="0.3">
      <c r="A282" s="10" t="s">
        <v>7879</v>
      </c>
      <c r="B282" s="9">
        <v>9</v>
      </c>
      <c r="C282" s="9">
        <v>3</v>
      </c>
      <c r="D282" s="8">
        <v>1</v>
      </c>
      <c r="E282" s="9"/>
      <c r="F282" s="8">
        <v>13</v>
      </c>
    </row>
    <row r="283" spans="1:6" x14ac:dyDescent="0.3">
      <c r="A283" s="10" t="s">
        <v>7886</v>
      </c>
      <c r="B283" s="9">
        <v>7</v>
      </c>
      <c r="C283" s="9"/>
      <c r="D283" s="8"/>
      <c r="E283" s="9"/>
      <c r="F283" s="8">
        <v>7</v>
      </c>
    </row>
    <row r="284" spans="1:6" x14ac:dyDescent="0.3">
      <c r="A284" s="6" t="s">
        <v>4850</v>
      </c>
      <c r="B284" s="9">
        <v>1</v>
      </c>
      <c r="C284" s="9"/>
      <c r="D284" s="8"/>
      <c r="E284" s="9">
        <v>1</v>
      </c>
      <c r="F284" s="8">
        <v>2</v>
      </c>
    </row>
    <row r="285" spans="1:6" x14ac:dyDescent="0.3">
      <c r="A285" s="10" t="s">
        <v>7885</v>
      </c>
      <c r="B285" s="9">
        <v>1</v>
      </c>
      <c r="C285" s="9"/>
      <c r="D285" s="8"/>
      <c r="E285" s="9">
        <v>1</v>
      </c>
      <c r="F285" s="8">
        <v>2</v>
      </c>
    </row>
    <row r="286" spans="1:6" x14ac:dyDescent="0.3">
      <c r="A286" s="6" t="s">
        <v>4853</v>
      </c>
      <c r="B286" s="9">
        <v>22</v>
      </c>
      <c r="C286" s="9">
        <v>13</v>
      </c>
      <c r="D286" s="8">
        <v>2</v>
      </c>
      <c r="E286" s="9">
        <v>5</v>
      </c>
      <c r="F286" s="8">
        <v>42</v>
      </c>
    </row>
    <row r="287" spans="1:6" x14ac:dyDescent="0.3">
      <c r="A287" s="10" t="s">
        <v>7887</v>
      </c>
      <c r="B287" s="9">
        <v>16</v>
      </c>
      <c r="C287" s="9">
        <v>9</v>
      </c>
      <c r="D287" s="8">
        <v>2</v>
      </c>
      <c r="E287" s="9">
        <v>2</v>
      </c>
      <c r="F287" s="8">
        <v>29</v>
      </c>
    </row>
    <row r="288" spans="1:6" x14ac:dyDescent="0.3">
      <c r="A288" s="10" t="s">
        <v>7888</v>
      </c>
      <c r="B288" s="9">
        <v>6</v>
      </c>
      <c r="C288" s="9">
        <v>4</v>
      </c>
      <c r="D288" s="8"/>
      <c r="E288" s="9">
        <v>3</v>
      </c>
      <c r="F288" s="8">
        <v>13</v>
      </c>
    </row>
    <row r="289" spans="1:6" x14ac:dyDescent="0.3">
      <c r="A289" s="6" t="s">
        <v>1197</v>
      </c>
      <c r="B289" s="9">
        <v>49</v>
      </c>
      <c r="C289" s="9">
        <v>23</v>
      </c>
      <c r="D289" s="8"/>
      <c r="E289" s="9">
        <v>6</v>
      </c>
      <c r="F289" s="8">
        <v>78</v>
      </c>
    </row>
    <row r="290" spans="1:6" x14ac:dyDescent="0.3">
      <c r="A290" s="10" t="s">
        <v>7887</v>
      </c>
      <c r="B290" s="9">
        <v>1</v>
      </c>
      <c r="C290" s="9"/>
      <c r="D290" s="8"/>
      <c r="E290" s="9"/>
      <c r="F290" s="8">
        <v>1</v>
      </c>
    </row>
    <row r="291" spans="1:6" x14ac:dyDescent="0.3">
      <c r="A291" s="10" t="s">
        <v>7888</v>
      </c>
      <c r="B291" s="9">
        <v>11</v>
      </c>
      <c r="C291" s="9">
        <v>3</v>
      </c>
      <c r="D291" s="8"/>
      <c r="E291" s="9"/>
      <c r="F291" s="8">
        <v>14</v>
      </c>
    </row>
    <row r="292" spans="1:6" x14ac:dyDescent="0.3">
      <c r="A292" s="10" t="s">
        <v>7885</v>
      </c>
      <c r="B292" s="9">
        <v>12</v>
      </c>
      <c r="C292" s="9">
        <v>10</v>
      </c>
      <c r="D292" s="8"/>
      <c r="E292" s="9">
        <v>2</v>
      </c>
      <c r="F292" s="8">
        <v>24</v>
      </c>
    </row>
    <row r="293" spans="1:6" x14ac:dyDescent="0.3">
      <c r="A293" s="10" t="s">
        <v>7886</v>
      </c>
      <c r="B293" s="9">
        <v>9</v>
      </c>
      <c r="C293" s="9">
        <v>5</v>
      </c>
      <c r="D293" s="8"/>
      <c r="E293" s="9">
        <v>2</v>
      </c>
      <c r="F293" s="8">
        <v>16</v>
      </c>
    </row>
    <row r="294" spans="1:6" x14ac:dyDescent="0.3">
      <c r="A294" s="10" t="s">
        <v>7883</v>
      </c>
      <c r="B294" s="9">
        <v>9</v>
      </c>
      <c r="C294" s="9">
        <v>4</v>
      </c>
      <c r="D294" s="8"/>
      <c r="E294" s="9">
        <v>2</v>
      </c>
      <c r="F294" s="8">
        <v>15</v>
      </c>
    </row>
    <row r="295" spans="1:6" x14ac:dyDescent="0.3">
      <c r="A295" s="10" t="s">
        <v>7884</v>
      </c>
      <c r="B295" s="9">
        <v>7</v>
      </c>
      <c r="C295" s="9">
        <v>1</v>
      </c>
      <c r="D295" s="8"/>
      <c r="E295" s="9"/>
      <c r="F295" s="8">
        <v>8</v>
      </c>
    </row>
    <row r="296" spans="1:6" x14ac:dyDescent="0.3">
      <c r="A296" s="5">
        <v>15</v>
      </c>
      <c r="B296" s="9">
        <v>154</v>
      </c>
      <c r="C296" s="9">
        <v>52</v>
      </c>
      <c r="D296" s="8">
        <v>6</v>
      </c>
      <c r="E296" s="9">
        <v>45</v>
      </c>
      <c r="F296" s="8">
        <v>257</v>
      </c>
    </row>
    <row r="297" spans="1:6" x14ac:dyDescent="0.3">
      <c r="A297" s="6" t="s">
        <v>1633</v>
      </c>
      <c r="B297" s="9">
        <v>54</v>
      </c>
      <c r="C297" s="9">
        <v>15</v>
      </c>
      <c r="D297" s="8"/>
      <c r="E297" s="9">
        <v>12</v>
      </c>
      <c r="F297" s="8">
        <v>81</v>
      </c>
    </row>
    <row r="298" spans="1:6" x14ac:dyDescent="0.3">
      <c r="A298" s="10" t="s">
        <v>7880</v>
      </c>
      <c r="B298" s="9">
        <v>9</v>
      </c>
      <c r="C298" s="9">
        <v>2</v>
      </c>
      <c r="D298" s="8"/>
      <c r="E298" s="9">
        <v>3</v>
      </c>
      <c r="F298" s="8">
        <v>14</v>
      </c>
    </row>
    <row r="299" spans="1:6" x14ac:dyDescent="0.3">
      <c r="A299" s="10" t="s">
        <v>7878</v>
      </c>
      <c r="B299" s="9">
        <v>2</v>
      </c>
      <c r="C299" s="9">
        <v>5</v>
      </c>
      <c r="D299" s="8"/>
      <c r="E299" s="9">
        <v>1</v>
      </c>
      <c r="F299" s="8">
        <v>8</v>
      </c>
    </row>
    <row r="300" spans="1:6" x14ac:dyDescent="0.3">
      <c r="A300" s="10" t="s">
        <v>7879</v>
      </c>
      <c r="B300" s="9">
        <v>10</v>
      </c>
      <c r="C300" s="9"/>
      <c r="D300" s="8"/>
      <c r="E300" s="9">
        <v>4</v>
      </c>
      <c r="F300" s="8">
        <v>14</v>
      </c>
    </row>
    <row r="301" spans="1:6" x14ac:dyDescent="0.3">
      <c r="A301" s="10" t="s">
        <v>7887</v>
      </c>
      <c r="B301" s="9">
        <v>17</v>
      </c>
      <c r="C301" s="9">
        <v>4</v>
      </c>
      <c r="D301" s="8"/>
      <c r="E301" s="9">
        <v>2</v>
      </c>
      <c r="F301" s="8">
        <v>23</v>
      </c>
    </row>
    <row r="302" spans="1:6" x14ac:dyDescent="0.3">
      <c r="A302" s="10" t="s">
        <v>7888</v>
      </c>
      <c r="B302" s="9">
        <v>12</v>
      </c>
      <c r="C302" s="9">
        <v>3</v>
      </c>
      <c r="D302" s="8"/>
      <c r="E302" s="9"/>
      <c r="F302" s="8">
        <v>15</v>
      </c>
    </row>
    <row r="303" spans="1:6" x14ac:dyDescent="0.3">
      <c r="A303" s="10" t="s">
        <v>7885</v>
      </c>
      <c r="B303" s="9">
        <v>4</v>
      </c>
      <c r="C303" s="9">
        <v>1</v>
      </c>
      <c r="D303" s="8"/>
      <c r="E303" s="9">
        <v>2</v>
      </c>
      <c r="F303" s="8">
        <v>7</v>
      </c>
    </row>
    <row r="304" spans="1:6" x14ac:dyDescent="0.3">
      <c r="A304" s="6" t="s">
        <v>4847</v>
      </c>
      <c r="B304" s="9">
        <v>7</v>
      </c>
      <c r="C304" s="9">
        <v>1</v>
      </c>
      <c r="D304" s="8"/>
      <c r="E304" s="9"/>
      <c r="F304" s="8">
        <v>8</v>
      </c>
    </row>
    <row r="305" spans="1:6" x14ac:dyDescent="0.3">
      <c r="A305" s="10" t="s">
        <v>7885</v>
      </c>
      <c r="B305" s="9">
        <v>6</v>
      </c>
      <c r="C305" s="9">
        <v>1</v>
      </c>
      <c r="D305" s="8"/>
      <c r="E305" s="9"/>
      <c r="F305" s="8">
        <v>7</v>
      </c>
    </row>
    <row r="306" spans="1:6" x14ac:dyDescent="0.3">
      <c r="A306" s="10" t="s">
        <v>7886</v>
      </c>
      <c r="B306" s="9">
        <v>1</v>
      </c>
      <c r="C306" s="9"/>
      <c r="D306" s="8"/>
      <c r="E306" s="9"/>
      <c r="F306" s="8">
        <v>1</v>
      </c>
    </row>
    <row r="307" spans="1:6" x14ac:dyDescent="0.3">
      <c r="A307" s="6" t="s">
        <v>736</v>
      </c>
      <c r="B307" s="9">
        <v>29</v>
      </c>
      <c r="C307" s="9">
        <v>14</v>
      </c>
      <c r="D307" s="8">
        <v>1</v>
      </c>
      <c r="E307" s="9">
        <v>10</v>
      </c>
      <c r="F307" s="8">
        <v>54</v>
      </c>
    </row>
    <row r="308" spans="1:6" x14ac:dyDescent="0.3">
      <c r="A308" s="10" t="s">
        <v>7887</v>
      </c>
      <c r="B308" s="9">
        <v>1</v>
      </c>
      <c r="C308" s="9">
        <v>2</v>
      </c>
      <c r="D308" s="8"/>
      <c r="E308" s="9"/>
      <c r="F308" s="8">
        <v>3</v>
      </c>
    </row>
    <row r="309" spans="1:6" x14ac:dyDescent="0.3">
      <c r="A309" s="10" t="s">
        <v>7888</v>
      </c>
      <c r="B309" s="9">
        <v>2</v>
      </c>
      <c r="C309" s="9"/>
      <c r="D309" s="8"/>
      <c r="E309" s="9"/>
      <c r="F309" s="8">
        <v>2</v>
      </c>
    </row>
    <row r="310" spans="1:6" x14ac:dyDescent="0.3">
      <c r="A310" s="10" t="s">
        <v>7885</v>
      </c>
      <c r="B310" s="9">
        <v>4</v>
      </c>
      <c r="C310" s="9">
        <v>1</v>
      </c>
      <c r="D310" s="8"/>
      <c r="E310" s="9">
        <v>1</v>
      </c>
      <c r="F310" s="8">
        <v>6</v>
      </c>
    </row>
    <row r="311" spans="1:6" x14ac:dyDescent="0.3">
      <c r="A311" s="10" t="s">
        <v>7886</v>
      </c>
      <c r="B311" s="9">
        <v>10</v>
      </c>
      <c r="C311" s="9">
        <v>1</v>
      </c>
      <c r="D311" s="8">
        <v>1</v>
      </c>
      <c r="E311" s="9">
        <v>3</v>
      </c>
      <c r="F311" s="8">
        <v>15</v>
      </c>
    </row>
    <row r="312" spans="1:6" x14ac:dyDescent="0.3">
      <c r="A312" s="10" t="s">
        <v>7883</v>
      </c>
      <c r="B312" s="9">
        <v>5</v>
      </c>
      <c r="C312" s="9">
        <v>4</v>
      </c>
      <c r="D312" s="8"/>
      <c r="E312" s="9">
        <v>5</v>
      </c>
      <c r="F312" s="8">
        <v>14</v>
      </c>
    </row>
    <row r="313" spans="1:6" x14ac:dyDescent="0.3">
      <c r="A313" s="10" t="s">
        <v>7884</v>
      </c>
      <c r="B313" s="9">
        <v>1</v>
      </c>
      <c r="C313" s="9">
        <v>1</v>
      </c>
      <c r="D313" s="8"/>
      <c r="E313" s="9"/>
      <c r="F313" s="8">
        <v>2</v>
      </c>
    </row>
    <row r="314" spans="1:6" x14ac:dyDescent="0.3">
      <c r="A314" s="10" t="s">
        <v>7877</v>
      </c>
      <c r="B314" s="9">
        <v>6</v>
      </c>
      <c r="C314" s="9">
        <v>5</v>
      </c>
      <c r="D314" s="8"/>
      <c r="E314" s="9">
        <v>1</v>
      </c>
      <c r="F314" s="8">
        <v>12</v>
      </c>
    </row>
    <row r="315" spans="1:6" x14ac:dyDescent="0.3">
      <c r="A315" s="6" t="s">
        <v>929</v>
      </c>
      <c r="B315" s="9">
        <v>18</v>
      </c>
      <c r="C315" s="9">
        <v>3</v>
      </c>
      <c r="D315" s="8">
        <v>2</v>
      </c>
      <c r="E315" s="9">
        <v>2</v>
      </c>
      <c r="F315" s="8">
        <v>25</v>
      </c>
    </row>
    <row r="316" spans="1:6" x14ac:dyDescent="0.3">
      <c r="A316" s="10" t="s">
        <v>7888</v>
      </c>
      <c r="B316" s="9">
        <v>2</v>
      </c>
      <c r="C316" s="9">
        <v>1</v>
      </c>
      <c r="D316" s="8"/>
      <c r="E316" s="9"/>
      <c r="F316" s="8">
        <v>3</v>
      </c>
    </row>
    <row r="317" spans="1:6" x14ac:dyDescent="0.3">
      <c r="A317" s="10" t="s">
        <v>7885</v>
      </c>
      <c r="B317" s="9">
        <v>5</v>
      </c>
      <c r="C317" s="9">
        <v>2</v>
      </c>
      <c r="D317" s="8">
        <v>1</v>
      </c>
      <c r="E317" s="9"/>
      <c r="F317" s="8">
        <v>8</v>
      </c>
    </row>
    <row r="318" spans="1:6" x14ac:dyDescent="0.3">
      <c r="A318" s="10" t="s">
        <v>7886</v>
      </c>
      <c r="B318" s="9">
        <v>5</v>
      </c>
      <c r="C318" s="9"/>
      <c r="D318" s="8">
        <v>1</v>
      </c>
      <c r="E318" s="9">
        <v>1</v>
      </c>
      <c r="F318" s="8">
        <v>7</v>
      </c>
    </row>
    <row r="319" spans="1:6" x14ac:dyDescent="0.3">
      <c r="A319" s="10" t="s">
        <v>7883</v>
      </c>
      <c r="B319" s="9">
        <v>6</v>
      </c>
      <c r="C319" s="9"/>
      <c r="D319" s="8"/>
      <c r="E319" s="9">
        <v>1</v>
      </c>
      <c r="F319" s="8">
        <v>7</v>
      </c>
    </row>
    <row r="320" spans="1:6" x14ac:dyDescent="0.3">
      <c r="A320" s="6" t="s">
        <v>2744</v>
      </c>
      <c r="B320" s="9">
        <v>11</v>
      </c>
      <c r="C320" s="9">
        <v>5</v>
      </c>
      <c r="D320" s="8"/>
      <c r="E320" s="9">
        <v>3</v>
      </c>
      <c r="F320" s="8">
        <v>19</v>
      </c>
    </row>
    <row r="321" spans="1:6" x14ac:dyDescent="0.3">
      <c r="A321" s="10" t="s">
        <v>7880</v>
      </c>
      <c r="B321" s="9">
        <v>6</v>
      </c>
      <c r="C321" s="9">
        <v>5</v>
      </c>
      <c r="D321" s="8"/>
      <c r="E321" s="9">
        <v>1</v>
      </c>
      <c r="F321" s="8">
        <v>12</v>
      </c>
    </row>
    <row r="322" spans="1:6" x14ac:dyDescent="0.3">
      <c r="A322" s="10" t="s">
        <v>7884</v>
      </c>
      <c r="B322" s="9">
        <v>5</v>
      </c>
      <c r="C322" s="9"/>
      <c r="D322" s="8"/>
      <c r="E322" s="9">
        <v>2</v>
      </c>
      <c r="F322" s="8">
        <v>7</v>
      </c>
    </row>
    <row r="323" spans="1:6" x14ac:dyDescent="0.3">
      <c r="A323" s="6" t="s">
        <v>2736</v>
      </c>
      <c r="B323" s="9">
        <v>30</v>
      </c>
      <c r="C323" s="9">
        <v>7</v>
      </c>
      <c r="D323" s="8">
        <v>3</v>
      </c>
      <c r="E323" s="9">
        <v>18</v>
      </c>
      <c r="F323" s="8">
        <v>58</v>
      </c>
    </row>
    <row r="324" spans="1:6" x14ac:dyDescent="0.3">
      <c r="A324" s="10" t="s">
        <v>7881</v>
      </c>
      <c r="B324" s="9">
        <v>13</v>
      </c>
      <c r="C324" s="9">
        <v>1</v>
      </c>
      <c r="D324" s="8"/>
      <c r="E324" s="9">
        <v>11</v>
      </c>
      <c r="F324" s="8">
        <v>25</v>
      </c>
    </row>
    <row r="325" spans="1:6" x14ac:dyDescent="0.3">
      <c r="A325" s="10" t="s">
        <v>7882</v>
      </c>
      <c r="B325" s="9">
        <v>11</v>
      </c>
      <c r="C325" s="9">
        <v>4</v>
      </c>
      <c r="D325" s="8">
        <v>2</v>
      </c>
      <c r="E325" s="9">
        <v>4</v>
      </c>
      <c r="F325" s="8">
        <v>21</v>
      </c>
    </row>
    <row r="326" spans="1:6" x14ac:dyDescent="0.3">
      <c r="A326" s="10" t="s">
        <v>7880</v>
      </c>
      <c r="B326" s="9">
        <v>6</v>
      </c>
      <c r="C326" s="9">
        <v>2</v>
      </c>
      <c r="D326" s="8">
        <v>1</v>
      </c>
      <c r="E326" s="9">
        <v>3</v>
      </c>
      <c r="F326" s="8">
        <v>12</v>
      </c>
    </row>
    <row r="327" spans="1:6" x14ac:dyDescent="0.3">
      <c r="A327" s="6" t="s">
        <v>1431</v>
      </c>
      <c r="B327" s="9">
        <v>5</v>
      </c>
      <c r="C327" s="9">
        <v>7</v>
      </c>
      <c r="D327" s="8"/>
      <c r="E327" s="9"/>
      <c r="F327" s="8">
        <v>12</v>
      </c>
    </row>
    <row r="328" spans="1:6" x14ac:dyDescent="0.3">
      <c r="A328" s="10" t="s">
        <v>7887</v>
      </c>
      <c r="B328" s="9"/>
      <c r="C328" s="9">
        <v>1</v>
      </c>
      <c r="D328" s="8"/>
      <c r="E328" s="9"/>
      <c r="F328" s="8">
        <v>1</v>
      </c>
    </row>
    <row r="329" spans="1:6" x14ac:dyDescent="0.3">
      <c r="A329" s="10" t="s">
        <v>7888</v>
      </c>
      <c r="B329" s="9">
        <v>4</v>
      </c>
      <c r="C329" s="9">
        <v>6</v>
      </c>
      <c r="D329" s="8"/>
      <c r="E329" s="9"/>
      <c r="F329" s="8">
        <v>10</v>
      </c>
    </row>
    <row r="330" spans="1:6" x14ac:dyDescent="0.3">
      <c r="A330" s="10" t="s">
        <v>7885</v>
      </c>
      <c r="B330" s="9">
        <v>1</v>
      </c>
      <c r="C330" s="9"/>
      <c r="D330" s="8"/>
      <c r="E330" s="9"/>
      <c r="F330" s="8">
        <v>1</v>
      </c>
    </row>
    <row r="331" spans="1:6" x14ac:dyDescent="0.3">
      <c r="A331" s="5">
        <v>16</v>
      </c>
      <c r="B331" s="9">
        <v>30</v>
      </c>
      <c r="C331" s="9">
        <v>12</v>
      </c>
      <c r="D331" s="8">
        <v>1</v>
      </c>
      <c r="E331" s="9">
        <v>28</v>
      </c>
      <c r="F331" s="8">
        <v>71</v>
      </c>
    </row>
    <row r="332" spans="1:6" x14ac:dyDescent="0.3">
      <c r="A332" s="6" t="s">
        <v>6362</v>
      </c>
      <c r="B332" s="9">
        <v>13</v>
      </c>
      <c r="C332" s="9">
        <v>6</v>
      </c>
      <c r="D332" s="8"/>
      <c r="E332" s="9">
        <v>20</v>
      </c>
      <c r="F332" s="8">
        <v>39</v>
      </c>
    </row>
    <row r="333" spans="1:6" x14ac:dyDescent="0.3">
      <c r="A333" s="10" t="s">
        <v>7873</v>
      </c>
      <c r="B333" s="9">
        <v>1</v>
      </c>
      <c r="C333" s="9">
        <v>1</v>
      </c>
      <c r="D333" s="8"/>
      <c r="E333" s="9"/>
      <c r="F333" s="8">
        <v>2</v>
      </c>
    </row>
    <row r="334" spans="1:6" x14ac:dyDescent="0.3">
      <c r="A334" s="10" t="s">
        <v>7874</v>
      </c>
      <c r="B334" s="9">
        <v>6</v>
      </c>
      <c r="C334" s="9">
        <v>4</v>
      </c>
      <c r="D334" s="8"/>
      <c r="E334" s="9">
        <v>7</v>
      </c>
      <c r="F334" s="8">
        <v>17</v>
      </c>
    </row>
    <row r="335" spans="1:6" x14ac:dyDescent="0.3">
      <c r="A335" s="10" t="s">
        <v>7875</v>
      </c>
      <c r="B335" s="9">
        <v>5</v>
      </c>
      <c r="C335" s="9">
        <v>1</v>
      </c>
      <c r="D335" s="8"/>
      <c r="E335" s="9">
        <v>12</v>
      </c>
      <c r="F335" s="8">
        <v>18</v>
      </c>
    </row>
    <row r="336" spans="1:6" x14ac:dyDescent="0.3">
      <c r="A336" s="10" t="s">
        <v>7876</v>
      </c>
      <c r="B336" s="9">
        <v>1</v>
      </c>
      <c r="C336" s="9"/>
      <c r="D336" s="8"/>
      <c r="E336" s="9">
        <v>1</v>
      </c>
      <c r="F336" s="8">
        <v>2</v>
      </c>
    </row>
    <row r="337" spans="1:6" x14ac:dyDescent="0.3">
      <c r="A337" s="6" t="s">
        <v>7547</v>
      </c>
      <c r="B337" s="9">
        <v>9</v>
      </c>
      <c r="C337" s="9">
        <v>3</v>
      </c>
      <c r="D337" s="8">
        <v>1</v>
      </c>
      <c r="E337" s="9">
        <v>3</v>
      </c>
      <c r="F337" s="8">
        <v>16</v>
      </c>
    </row>
    <row r="338" spans="1:6" x14ac:dyDescent="0.3">
      <c r="A338" s="10" t="s">
        <v>7876</v>
      </c>
      <c r="B338" s="9">
        <v>9</v>
      </c>
      <c r="C338" s="9">
        <v>3</v>
      </c>
      <c r="D338" s="8">
        <v>1</v>
      </c>
      <c r="E338" s="9">
        <v>3</v>
      </c>
      <c r="F338" s="8">
        <v>16</v>
      </c>
    </row>
    <row r="339" spans="1:6" x14ac:dyDescent="0.3">
      <c r="A339" s="6" t="s">
        <v>6347</v>
      </c>
      <c r="B339" s="9">
        <v>8</v>
      </c>
      <c r="C339" s="9">
        <v>3</v>
      </c>
      <c r="D339" s="8"/>
      <c r="E339" s="9">
        <v>5</v>
      </c>
      <c r="F339" s="8">
        <v>16</v>
      </c>
    </row>
    <row r="340" spans="1:6" x14ac:dyDescent="0.3">
      <c r="A340" s="10" t="s">
        <v>7873</v>
      </c>
      <c r="B340" s="9">
        <v>8</v>
      </c>
      <c r="C340" s="9">
        <v>3</v>
      </c>
      <c r="D340" s="8"/>
      <c r="E340" s="9">
        <v>5</v>
      </c>
      <c r="F340" s="8">
        <v>16</v>
      </c>
    </row>
    <row r="341" spans="1:6" x14ac:dyDescent="0.3">
      <c r="A341" s="5">
        <v>20</v>
      </c>
      <c r="B341" s="9">
        <v>27</v>
      </c>
      <c r="C341" s="9">
        <v>20</v>
      </c>
      <c r="D341" s="8">
        <v>1</v>
      </c>
      <c r="E341" s="9">
        <v>25</v>
      </c>
      <c r="F341" s="8">
        <v>73</v>
      </c>
    </row>
    <row r="342" spans="1:6" x14ac:dyDescent="0.3">
      <c r="A342" s="6" t="s">
        <v>6271</v>
      </c>
      <c r="B342" s="9">
        <v>6</v>
      </c>
      <c r="C342" s="9">
        <v>5</v>
      </c>
      <c r="D342" s="8"/>
      <c r="E342" s="9">
        <v>1</v>
      </c>
      <c r="F342" s="8">
        <v>12</v>
      </c>
    </row>
    <row r="343" spans="1:6" x14ac:dyDescent="0.3">
      <c r="A343" s="10" t="s">
        <v>7873</v>
      </c>
      <c r="B343" s="9">
        <v>6</v>
      </c>
      <c r="C343" s="9">
        <v>5</v>
      </c>
      <c r="D343" s="8"/>
      <c r="E343" s="9">
        <v>1</v>
      </c>
      <c r="F343" s="8">
        <v>12</v>
      </c>
    </row>
    <row r="344" spans="1:6" x14ac:dyDescent="0.3">
      <c r="A344" s="6" t="s">
        <v>7404</v>
      </c>
      <c r="B344" s="9">
        <v>1</v>
      </c>
      <c r="C344" s="9"/>
      <c r="D344" s="8"/>
      <c r="E344" s="9"/>
      <c r="F344" s="8">
        <v>1</v>
      </c>
    </row>
    <row r="345" spans="1:6" x14ac:dyDescent="0.3">
      <c r="A345" s="10" t="s">
        <v>7875</v>
      </c>
      <c r="B345" s="9">
        <v>1</v>
      </c>
      <c r="C345" s="9"/>
      <c r="D345" s="8"/>
      <c r="E345" s="9"/>
      <c r="F345" s="8">
        <v>1</v>
      </c>
    </row>
    <row r="346" spans="1:6" x14ac:dyDescent="0.3">
      <c r="A346" s="6" t="s">
        <v>6567</v>
      </c>
      <c r="B346" s="9">
        <v>9</v>
      </c>
      <c r="C346" s="9">
        <v>6</v>
      </c>
      <c r="D346" s="8"/>
      <c r="E346" s="9">
        <v>16</v>
      </c>
      <c r="F346" s="8">
        <v>31</v>
      </c>
    </row>
    <row r="347" spans="1:6" x14ac:dyDescent="0.3">
      <c r="A347" s="10" t="s">
        <v>7873</v>
      </c>
      <c r="B347" s="9">
        <v>2</v>
      </c>
      <c r="C347" s="9">
        <v>2</v>
      </c>
      <c r="D347" s="8"/>
      <c r="E347" s="9">
        <v>2</v>
      </c>
      <c r="F347" s="8">
        <v>6</v>
      </c>
    </row>
    <row r="348" spans="1:6" x14ac:dyDescent="0.3">
      <c r="A348" s="10" t="s">
        <v>7874</v>
      </c>
      <c r="B348" s="9">
        <v>5</v>
      </c>
      <c r="C348" s="9">
        <v>2</v>
      </c>
      <c r="D348" s="8"/>
      <c r="E348" s="9">
        <v>6</v>
      </c>
      <c r="F348" s="8">
        <v>13</v>
      </c>
    </row>
    <row r="349" spans="1:6" x14ac:dyDescent="0.3">
      <c r="A349" s="10" t="s">
        <v>7875</v>
      </c>
      <c r="B349" s="9">
        <v>2</v>
      </c>
      <c r="C349" s="9">
        <v>2</v>
      </c>
      <c r="D349" s="8"/>
      <c r="E349" s="9">
        <v>8</v>
      </c>
      <c r="F349" s="8">
        <v>12</v>
      </c>
    </row>
    <row r="350" spans="1:6" x14ac:dyDescent="0.3">
      <c r="A350" s="6" t="s">
        <v>7520</v>
      </c>
      <c r="B350" s="9">
        <v>6</v>
      </c>
      <c r="C350" s="9">
        <v>2</v>
      </c>
      <c r="D350" s="8">
        <v>1</v>
      </c>
      <c r="E350" s="9">
        <v>1</v>
      </c>
      <c r="F350" s="8">
        <v>10</v>
      </c>
    </row>
    <row r="351" spans="1:6" x14ac:dyDescent="0.3">
      <c r="A351" s="10" t="s">
        <v>7876</v>
      </c>
      <c r="B351" s="9">
        <v>6</v>
      </c>
      <c r="C351" s="9">
        <v>2</v>
      </c>
      <c r="D351" s="8">
        <v>1</v>
      </c>
      <c r="E351" s="9">
        <v>1</v>
      </c>
      <c r="F351" s="8">
        <v>10</v>
      </c>
    </row>
    <row r="352" spans="1:6" x14ac:dyDescent="0.3">
      <c r="A352" s="6" t="s">
        <v>7553</v>
      </c>
      <c r="B352" s="9"/>
      <c r="C352" s="9">
        <v>1</v>
      </c>
      <c r="D352" s="8"/>
      <c r="E352" s="9">
        <v>2</v>
      </c>
      <c r="F352" s="8">
        <v>3</v>
      </c>
    </row>
    <row r="353" spans="1:6" x14ac:dyDescent="0.3">
      <c r="A353" s="10" t="s">
        <v>7876</v>
      </c>
      <c r="B353" s="9"/>
      <c r="C353" s="9">
        <v>1</v>
      </c>
      <c r="D353" s="8"/>
      <c r="E353" s="9">
        <v>2</v>
      </c>
      <c r="F353" s="8">
        <v>3</v>
      </c>
    </row>
    <row r="354" spans="1:6" x14ac:dyDescent="0.3">
      <c r="A354" s="6" t="s">
        <v>6958</v>
      </c>
      <c r="B354" s="9">
        <v>2</v>
      </c>
      <c r="C354" s="9">
        <v>1</v>
      </c>
      <c r="D354" s="8"/>
      <c r="E354" s="9">
        <v>3</v>
      </c>
      <c r="F354" s="8">
        <v>6</v>
      </c>
    </row>
    <row r="355" spans="1:6" x14ac:dyDescent="0.3">
      <c r="A355" s="10" t="s">
        <v>7874</v>
      </c>
      <c r="B355" s="9"/>
      <c r="C355" s="9"/>
      <c r="D355" s="8"/>
      <c r="E355" s="9">
        <v>1</v>
      </c>
      <c r="F355" s="8">
        <v>1</v>
      </c>
    </row>
    <row r="356" spans="1:6" x14ac:dyDescent="0.3">
      <c r="A356" s="10" t="s">
        <v>7875</v>
      </c>
      <c r="B356" s="9">
        <v>2</v>
      </c>
      <c r="C356" s="9">
        <v>1</v>
      </c>
      <c r="D356" s="8"/>
      <c r="E356" s="9">
        <v>2</v>
      </c>
      <c r="F356" s="8">
        <v>5</v>
      </c>
    </row>
    <row r="357" spans="1:6" x14ac:dyDescent="0.3">
      <c r="A357" s="6" t="s">
        <v>6979</v>
      </c>
      <c r="B357" s="9">
        <v>1</v>
      </c>
      <c r="C357" s="9"/>
      <c r="D357" s="8"/>
      <c r="E357" s="9"/>
      <c r="F357" s="8">
        <v>1</v>
      </c>
    </row>
    <row r="358" spans="1:6" x14ac:dyDescent="0.3">
      <c r="A358" s="10" t="s">
        <v>7874</v>
      </c>
      <c r="B358" s="9">
        <v>1</v>
      </c>
      <c r="C358" s="9"/>
      <c r="D358" s="8"/>
      <c r="E358" s="9"/>
      <c r="F358" s="8">
        <v>1</v>
      </c>
    </row>
    <row r="359" spans="1:6" x14ac:dyDescent="0.3">
      <c r="A359" s="6" t="s">
        <v>7426</v>
      </c>
      <c r="B359" s="9">
        <v>1</v>
      </c>
      <c r="C359" s="9"/>
      <c r="D359" s="8"/>
      <c r="E359" s="9"/>
      <c r="F359" s="8">
        <v>1</v>
      </c>
    </row>
    <row r="360" spans="1:6" x14ac:dyDescent="0.3">
      <c r="A360" s="10" t="s">
        <v>7875</v>
      </c>
      <c r="B360" s="9">
        <v>1</v>
      </c>
      <c r="C360" s="9"/>
      <c r="D360" s="8"/>
      <c r="E360" s="9"/>
      <c r="F360" s="8">
        <v>1</v>
      </c>
    </row>
    <row r="361" spans="1:6" x14ac:dyDescent="0.3">
      <c r="A361" s="6" t="s">
        <v>7001</v>
      </c>
      <c r="B361" s="9"/>
      <c r="C361" s="9">
        <v>1</v>
      </c>
      <c r="D361" s="8"/>
      <c r="E361" s="9"/>
      <c r="F361" s="8">
        <v>1</v>
      </c>
    </row>
    <row r="362" spans="1:6" x14ac:dyDescent="0.3">
      <c r="A362" s="10" t="s">
        <v>7874</v>
      </c>
      <c r="B362" s="9"/>
      <c r="C362" s="9">
        <v>1</v>
      </c>
      <c r="D362" s="8"/>
      <c r="E362" s="9"/>
      <c r="F362" s="8">
        <v>1</v>
      </c>
    </row>
    <row r="363" spans="1:6" x14ac:dyDescent="0.3">
      <c r="A363" s="6" t="s">
        <v>7547</v>
      </c>
      <c r="B363" s="9"/>
      <c r="C363" s="9">
        <v>4</v>
      </c>
      <c r="D363" s="8"/>
      <c r="E363" s="9">
        <v>2</v>
      </c>
      <c r="F363" s="8">
        <v>6</v>
      </c>
    </row>
    <row r="364" spans="1:6" x14ac:dyDescent="0.3">
      <c r="A364" s="10" t="s">
        <v>7876</v>
      </c>
      <c r="B364" s="9"/>
      <c r="C364" s="9">
        <v>4</v>
      </c>
      <c r="D364" s="8"/>
      <c r="E364" s="9">
        <v>2</v>
      </c>
      <c r="F364" s="8">
        <v>6</v>
      </c>
    </row>
    <row r="365" spans="1:6" x14ac:dyDescent="0.3">
      <c r="A365" s="6" t="s">
        <v>6952</v>
      </c>
      <c r="B365" s="9">
        <v>1</v>
      </c>
      <c r="C365" s="9"/>
      <c r="D365" s="8"/>
      <c r="E365" s="9"/>
      <c r="F365" s="8">
        <v>1</v>
      </c>
    </row>
    <row r="366" spans="1:6" x14ac:dyDescent="0.3">
      <c r="A366" s="10" t="s">
        <v>7874</v>
      </c>
      <c r="B366" s="9">
        <v>1</v>
      </c>
      <c r="C366" s="9"/>
      <c r="D366" s="8"/>
      <c r="E366" s="9"/>
      <c r="F366" s="8">
        <v>1</v>
      </c>
    </row>
    <row r="367" spans="1:6" x14ac:dyDescent="0.3">
      <c r="A367" s="5" t="s">
        <v>3443</v>
      </c>
      <c r="B367" s="9">
        <v>839</v>
      </c>
      <c r="C367" s="9">
        <v>368</v>
      </c>
      <c r="D367" s="8">
        <v>36</v>
      </c>
      <c r="E367" s="9">
        <v>286</v>
      </c>
      <c r="F367" s="8">
        <v>1529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F992D-FD99-49D5-9F10-F5C0ABE12ECC}">
  <dimension ref="A1:BS1717"/>
  <sheetViews>
    <sheetView zoomScale="70" zoomScaleNormal="70" workbookViewId="0">
      <pane ySplit="1" topLeftCell="A1437" activePane="bottomLeft" state="frozen"/>
      <selection pane="bottomLeft" activeCell="I1" sqref="I1"/>
    </sheetView>
  </sheetViews>
  <sheetFormatPr baseColWidth="10" defaultRowHeight="14.4" x14ac:dyDescent="0.3"/>
  <cols>
    <col min="1" max="1" width="36.109375" bestFit="1" customWidth="1"/>
    <col min="2" max="2" width="17.44140625" customWidth="1"/>
    <col min="3" max="3" width="18.44140625" customWidth="1"/>
    <col min="4" max="4" width="30.6640625" bestFit="1" customWidth="1"/>
    <col min="5" max="5" width="18.6640625" bestFit="1" customWidth="1"/>
    <col min="6" max="6" width="20.21875" bestFit="1" customWidth="1"/>
    <col min="7" max="7" width="28.44140625" bestFit="1" customWidth="1"/>
    <col min="8" max="8" width="12.33203125" customWidth="1"/>
    <col min="9" max="9" width="22.77734375" customWidth="1"/>
    <col min="10" max="10" width="30.6640625" customWidth="1"/>
    <col min="11" max="11" width="24.88671875" customWidth="1"/>
    <col min="12" max="12" width="26.44140625" customWidth="1"/>
    <col min="13" max="13" width="30.33203125" customWidth="1"/>
    <col min="14" max="14" width="35.5546875" customWidth="1"/>
    <col min="15" max="15" width="34.109375" customWidth="1"/>
    <col min="16" max="16" width="32.21875" customWidth="1"/>
    <col min="17" max="17" width="51.5546875" bestFit="1" customWidth="1"/>
    <col min="18" max="18" width="34.33203125" bestFit="1" customWidth="1"/>
    <col min="19" max="19" width="53.21875" bestFit="1" customWidth="1"/>
    <col min="20" max="20" width="20.77734375" bestFit="1" customWidth="1"/>
    <col min="21" max="21" width="32.6640625" bestFit="1" customWidth="1"/>
    <col min="22" max="22" width="22.6640625" bestFit="1" customWidth="1"/>
    <col min="23" max="23" width="15.21875" bestFit="1" customWidth="1"/>
    <col min="24" max="24" width="22.5546875" bestFit="1" customWidth="1"/>
    <col min="25" max="26" width="22.44140625" bestFit="1" customWidth="1"/>
    <col min="27" max="27" width="23.77734375" bestFit="1" customWidth="1"/>
    <col min="28" max="28" width="18.6640625" bestFit="1" customWidth="1"/>
    <col min="29" max="29" width="21.5546875" bestFit="1" customWidth="1"/>
    <col min="30" max="30" width="21.6640625" bestFit="1" customWidth="1"/>
    <col min="31" max="31" width="23" bestFit="1" customWidth="1"/>
    <col min="32" max="32" width="20.109375" bestFit="1" customWidth="1"/>
    <col min="33" max="33" width="21" bestFit="1" customWidth="1"/>
    <col min="34" max="34" width="21.44140625" bestFit="1" customWidth="1"/>
    <col min="35" max="35" width="22.44140625" bestFit="1" customWidth="1"/>
    <col min="36" max="36" width="21.5546875" bestFit="1" customWidth="1"/>
    <col min="37" max="37" width="21" bestFit="1" customWidth="1"/>
    <col min="38" max="39" width="21.44140625" bestFit="1" customWidth="1"/>
    <col min="40" max="40" width="22" bestFit="1" customWidth="1"/>
    <col min="41" max="43" width="23" bestFit="1" customWidth="1"/>
    <col min="44" max="44" width="21.77734375" bestFit="1" customWidth="1"/>
    <col min="45" max="47" width="22.33203125" bestFit="1" customWidth="1"/>
    <col min="48" max="48" width="21.109375" bestFit="1" customWidth="1"/>
    <col min="49" max="51" width="22.21875" bestFit="1" customWidth="1"/>
    <col min="52" max="52" width="21.5546875" bestFit="1" customWidth="1"/>
    <col min="53" max="55" width="21.21875" bestFit="1" customWidth="1"/>
    <col min="56" max="56" width="19" bestFit="1" customWidth="1"/>
    <col min="57" max="57" width="21.77734375" bestFit="1" customWidth="1"/>
    <col min="58" max="58" width="21.88671875" bestFit="1" customWidth="1"/>
    <col min="59" max="59" width="23.21875" bestFit="1" customWidth="1"/>
    <col min="60" max="60" width="32.44140625" customWidth="1"/>
    <col min="61" max="61" width="34.6640625" customWidth="1"/>
    <col min="62" max="62" width="32.6640625" customWidth="1"/>
    <col min="63" max="63" width="20.6640625" bestFit="1" customWidth="1"/>
    <col min="64" max="64" width="13.6640625" bestFit="1" customWidth="1"/>
    <col min="65" max="65" width="18.5546875" bestFit="1" customWidth="1"/>
    <col min="66" max="66" width="20.6640625" bestFit="1" customWidth="1"/>
    <col min="67" max="67" width="14.109375" bestFit="1" customWidth="1"/>
    <col min="68" max="68" width="21.21875" customWidth="1"/>
    <col min="69" max="69" width="33.109375" customWidth="1"/>
    <col min="70" max="70" width="34.109375" customWidth="1"/>
    <col min="71" max="71" width="21.44140625" customWidth="1"/>
  </cols>
  <sheetData>
    <row r="1" spans="1:7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3441</v>
      </c>
    </row>
    <row r="2" spans="1:71" x14ac:dyDescent="0.3">
      <c r="A2" t="s">
        <v>2141</v>
      </c>
      <c r="B2" s="1">
        <v>46037.495729166665</v>
      </c>
      <c r="C2" s="1">
        <v>46037.684282407405</v>
      </c>
      <c r="D2" t="s">
        <v>2142</v>
      </c>
      <c r="E2" s="2">
        <v>46037</v>
      </c>
      <c r="F2" s="3">
        <v>0.48958333333333331</v>
      </c>
      <c r="G2" t="s">
        <v>2729</v>
      </c>
      <c r="H2">
        <v>15</v>
      </c>
      <c r="I2" t="s">
        <v>2736</v>
      </c>
      <c r="J2" t="s">
        <v>2142</v>
      </c>
      <c r="K2">
        <v>3413136</v>
      </c>
      <c r="L2">
        <v>-76486897</v>
      </c>
      <c r="M2">
        <v>8</v>
      </c>
      <c r="N2">
        <v>377386</v>
      </c>
      <c r="O2">
        <v>334818</v>
      </c>
      <c r="P2" t="s">
        <v>73</v>
      </c>
      <c r="Q2" t="s">
        <v>96</v>
      </c>
      <c r="R2" t="s">
        <v>557</v>
      </c>
      <c r="S2" t="s">
        <v>2748</v>
      </c>
      <c r="T2" t="s">
        <v>118</v>
      </c>
      <c r="U2" t="s">
        <v>82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">
        <v>0</v>
      </c>
      <c r="BL2" t="s">
        <v>79</v>
      </c>
      <c r="BM2">
        <v>0</v>
      </c>
      <c r="BN2">
        <v>0</v>
      </c>
      <c r="BO2" t="s">
        <v>341</v>
      </c>
      <c r="BP2" t="s">
        <v>2749</v>
      </c>
      <c r="BQ2" t="s">
        <v>79</v>
      </c>
      <c r="BR2" t="s">
        <v>82</v>
      </c>
    </row>
    <row r="3" spans="1:71" x14ac:dyDescent="0.3">
      <c r="A3" t="s">
        <v>2143</v>
      </c>
      <c r="B3" s="1">
        <v>46037.489618055559</v>
      </c>
      <c r="C3" s="1">
        <v>46037.684270833335</v>
      </c>
      <c r="D3" t="s">
        <v>2144</v>
      </c>
      <c r="E3" s="2">
        <v>46037</v>
      </c>
      <c r="F3" s="3">
        <v>0.48333333333333334</v>
      </c>
      <c r="G3" t="s">
        <v>2729</v>
      </c>
      <c r="H3">
        <v>15</v>
      </c>
      <c r="I3" t="s">
        <v>2736</v>
      </c>
      <c r="J3" t="s">
        <v>2144</v>
      </c>
      <c r="K3">
        <v>3413234</v>
      </c>
      <c r="L3">
        <v>-76486293</v>
      </c>
      <c r="M3">
        <v>11</v>
      </c>
      <c r="N3">
        <v>377396</v>
      </c>
      <c r="O3">
        <v>334885</v>
      </c>
      <c r="P3" t="s">
        <v>73</v>
      </c>
      <c r="Q3" t="s">
        <v>85</v>
      </c>
      <c r="R3" t="s">
        <v>86</v>
      </c>
      <c r="S3" t="s">
        <v>2750</v>
      </c>
      <c r="T3" t="s">
        <v>77</v>
      </c>
      <c r="U3" t="s">
        <v>2751</v>
      </c>
      <c r="V3">
        <v>3136062501</v>
      </c>
      <c r="W3">
        <v>60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1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1</v>
      </c>
      <c r="BE3">
        <v>0</v>
      </c>
      <c r="BF3">
        <v>0</v>
      </c>
      <c r="BG3">
        <v>0</v>
      </c>
      <c r="BH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">
        <v>0</v>
      </c>
      <c r="BL3" t="s">
        <v>79</v>
      </c>
      <c r="BM3">
        <v>0</v>
      </c>
      <c r="BN3">
        <v>0</v>
      </c>
      <c r="BO3" t="s">
        <v>80</v>
      </c>
      <c r="BP3" t="s">
        <v>2749</v>
      </c>
      <c r="BQ3" t="s">
        <v>79</v>
      </c>
      <c r="BR3" t="s">
        <v>82</v>
      </c>
    </row>
    <row r="4" spans="1:71" x14ac:dyDescent="0.3">
      <c r="A4" t="s">
        <v>2145</v>
      </c>
      <c r="B4" s="1">
        <v>46037.47997685185</v>
      </c>
      <c r="C4" s="1">
        <v>46037.684247685182</v>
      </c>
      <c r="D4" t="s">
        <v>2146</v>
      </c>
      <c r="E4" s="2">
        <v>46037</v>
      </c>
      <c r="F4" s="3">
        <v>0.47847222222222224</v>
      </c>
      <c r="G4" t="s">
        <v>2729</v>
      </c>
      <c r="H4">
        <v>15</v>
      </c>
      <c r="I4" t="s">
        <v>2736</v>
      </c>
      <c r="J4" t="s">
        <v>2146</v>
      </c>
      <c r="K4">
        <v>3414109</v>
      </c>
      <c r="L4">
        <v>-76485326</v>
      </c>
      <c r="M4">
        <v>7</v>
      </c>
      <c r="N4">
        <v>377493</v>
      </c>
      <c r="O4">
        <v>334993</v>
      </c>
      <c r="P4" t="s">
        <v>73</v>
      </c>
      <c r="Q4" t="s">
        <v>74</v>
      </c>
      <c r="R4" t="s">
        <v>75</v>
      </c>
      <c r="S4" t="s">
        <v>2752</v>
      </c>
      <c r="T4" t="s">
        <v>118</v>
      </c>
      <c r="U4" t="s">
        <v>82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">
        <v>0</v>
      </c>
      <c r="BL4" t="s">
        <v>79</v>
      </c>
      <c r="BM4">
        <v>0</v>
      </c>
      <c r="BN4">
        <v>0</v>
      </c>
      <c r="BO4" t="s">
        <v>1781</v>
      </c>
      <c r="BP4" t="s">
        <v>2749</v>
      </c>
      <c r="BQ4" t="s">
        <v>79</v>
      </c>
      <c r="BR4" t="s">
        <v>82</v>
      </c>
    </row>
    <row r="5" spans="1:71" x14ac:dyDescent="0.3">
      <c r="A5" t="s">
        <v>2147</v>
      </c>
      <c r="B5" s="1">
        <v>46037.453275462962</v>
      </c>
      <c r="C5" s="1">
        <v>46037.684224537035</v>
      </c>
      <c r="D5" t="s">
        <v>2148</v>
      </c>
      <c r="E5" s="2">
        <v>46037</v>
      </c>
      <c r="F5" s="3">
        <v>0.44791666666666669</v>
      </c>
      <c r="G5" t="s">
        <v>2729</v>
      </c>
      <c r="H5">
        <v>15</v>
      </c>
      <c r="I5" t="s">
        <v>2736</v>
      </c>
      <c r="J5" t="s">
        <v>2148</v>
      </c>
      <c r="K5">
        <v>341567</v>
      </c>
      <c r="L5">
        <v>-76486492</v>
      </c>
      <c r="M5">
        <v>8</v>
      </c>
      <c r="N5">
        <v>377666</v>
      </c>
      <c r="O5">
        <v>334864</v>
      </c>
      <c r="P5" t="s">
        <v>73</v>
      </c>
      <c r="Q5" t="s">
        <v>74</v>
      </c>
      <c r="R5" t="s">
        <v>102</v>
      </c>
      <c r="S5" t="s">
        <v>2753</v>
      </c>
      <c r="T5" t="s">
        <v>118</v>
      </c>
      <c r="U5" t="s">
        <v>82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">
        <v>0</v>
      </c>
      <c r="BL5" t="s">
        <v>79</v>
      </c>
      <c r="BM5">
        <v>0</v>
      </c>
      <c r="BN5">
        <v>0</v>
      </c>
      <c r="BO5" t="s">
        <v>119</v>
      </c>
      <c r="BP5" t="s">
        <v>2749</v>
      </c>
      <c r="BQ5" t="s">
        <v>79</v>
      </c>
      <c r="BR5" t="s">
        <v>82</v>
      </c>
    </row>
    <row r="6" spans="1:71" x14ac:dyDescent="0.3">
      <c r="A6" t="s">
        <v>2149</v>
      </c>
      <c r="B6" s="1">
        <v>46037.439872685187</v>
      </c>
      <c r="C6" s="1">
        <v>46037.684178240743</v>
      </c>
      <c r="D6" t="s">
        <v>2150</v>
      </c>
      <c r="E6" s="2">
        <v>46037</v>
      </c>
      <c r="F6" s="3">
        <v>0.43541666666666667</v>
      </c>
      <c r="G6" t="s">
        <v>2729</v>
      </c>
      <c r="H6">
        <v>15</v>
      </c>
      <c r="I6" t="s">
        <v>2736</v>
      </c>
      <c r="J6" t="s">
        <v>2150</v>
      </c>
      <c r="K6">
        <v>3415502</v>
      </c>
      <c r="L6">
        <v>-76486641</v>
      </c>
      <c r="M6">
        <v>36</v>
      </c>
      <c r="N6">
        <v>377647</v>
      </c>
      <c r="O6">
        <v>334847</v>
      </c>
      <c r="P6" t="s">
        <v>73</v>
      </c>
      <c r="Q6" t="s">
        <v>85</v>
      </c>
      <c r="R6" t="s">
        <v>86</v>
      </c>
      <c r="S6" t="s">
        <v>2754</v>
      </c>
      <c r="T6" t="s">
        <v>77</v>
      </c>
      <c r="U6" t="s">
        <v>2755</v>
      </c>
      <c r="V6">
        <v>3223992828</v>
      </c>
      <c r="W6">
        <v>70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1</v>
      </c>
      <c r="BE6">
        <v>0</v>
      </c>
      <c r="BF6">
        <v>0</v>
      </c>
      <c r="BG6">
        <v>0</v>
      </c>
      <c r="BH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">
        <v>0</v>
      </c>
      <c r="BL6" t="s">
        <v>79</v>
      </c>
      <c r="BM6">
        <v>0</v>
      </c>
      <c r="BN6">
        <v>0</v>
      </c>
      <c r="BO6" t="s">
        <v>80</v>
      </c>
      <c r="BP6" t="s">
        <v>2749</v>
      </c>
      <c r="BQ6" t="s">
        <v>79</v>
      </c>
      <c r="BR6" t="s">
        <v>82</v>
      </c>
    </row>
    <row r="7" spans="1:71" x14ac:dyDescent="0.3">
      <c r="A7" t="s">
        <v>2151</v>
      </c>
      <c r="B7" s="1">
        <v>46037.423784722225</v>
      </c>
      <c r="C7" s="1">
        <v>46037.68414351852</v>
      </c>
      <c r="D7" t="s">
        <v>2152</v>
      </c>
      <c r="E7" s="2">
        <v>46037</v>
      </c>
      <c r="F7" s="3">
        <v>0.42152777777777778</v>
      </c>
      <c r="G7" t="s">
        <v>2729</v>
      </c>
      <c r="H7">
        <v>15</v>
      </c>
      <c r="I7" t="s">
        <v>2736</v>
      </c>
      <c r="J7" t="s">
        <v>2152</v>
      </c>
      <c r="K7">
        <v>3416121</v>
      </c>
      <c r="L7">
        <v>-76487485</v>
      </c>
      <c r="M7">
        <v>10</v>
      </c>
      <c r="N7">
        <v>377716</v>
      </c>
      <c r="O7">
        <v>334753</v>
      </c>
      <c r="P7" t="s">
        <v>73</v>
      </c>
      <c r="Q7" t="s">
        <v>96</v>
      </c>
      <c r="R7" t="s">
        <v>97</v>
      </c>
      <c r="S7" t="s">
        <v>2756</v>
      </c>
      <c r="T7" t="s">
        <v>77</v>
      </c>
      <c r="U7" t="s">
        <v>2757</v>
      </c>
      <c r="V7">
        <v>3156845346</v>
      </c>
      <c r="W7">
        <v>1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">
        <v>0</v>
      </c>
      <c r="BL7" t="s">
        <v>79</v>
      </c>
      <c r="BM7">
        <v>0</v>
      </c>
      <c r="BN7">
        <v>0</v>
      </c>
      <c r="BO7" t="s">
        <v>80</v>
      </c>
      <c r="BP7" t="s">
        <v>118</v>
      </c>
      <c r="BQ7" t="s">
        <v>79</v>
      </c>
      <c r="BR7" t="s">
        <v>82</v>
      </c>
    </row>
    <row r="8" spans="1:71" x14ac:dyDescent="0.3">
      <c r="A8" t="s">
        <v>2153</v>
      </c>
      <c r="B8" s="1">
        <v>46037.405243055553</v>
      </c>
      <c r="C8" s="1">
        <v>46037.684120370373</v>
      </c>
      <c r="D8" t="s">
        <v>2154</v>
      </c>
      <c r="E8" s="2">
        <v>46037</v>
      </c>
      <c r="F8" s="3">
        <v>0.40069444444444446</v>
      </c>
      <c r="G8" t="s">
        <v>2729</v>
      </c>
      <c r="H8">
        <v>15</v>
      </c>
      <c r="I8" t="s">
        <v>2736</v>
      </c>
      <c r="J8" t="s">
        <v>2154</v>
      </c>
      <c r="K8">
        <v>3416872</v>
      </c>
      <c r="L8">
        <v>-76486449</v>
      </c>
      <c r="M8">
        <v>26</v>
      </c>
      <c r="N8">
        <v>377799</v>
      </c>
      <c r="O8">
        <v>334868</v>
      </c>
      <c r="P8" t="s">
        <v>73</v>
      </c>
      <c r="Q8" t="s">
        <v>85</v>
      </c>
      <c r="R8" t="s">
        <v>86</v>
      </c>
      <c r="S8" t="s">
        <v>2758</v>
      </c>
      <c r="T8" t="s">
        <v>77</v>
      </c>
      <c r="U8" t="s">
        <v>2759</v>
      </c>
      <c r="V8">
        <v>3185678996</v>
      </c>
      <c r="W8">
        <v>130</v>
      </c>
      <c r="X8">
        <v>0</v>
      </c>
      <c r="Y8">
        <v>0</v>
      </c>
      <c r="Z8">
        <v>0</v>
      </c>
      <c r="AA8">
        <v>0</v>
      </c>
      <c r="AB8">
        <v>1</v>
      </c>
      <c r="AC8">
        <v>1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2</v>
      </c>
      <c r="BE8">
        <v>3</v>
      </c>
      <c r="BF8">
        <v>0</v>
      </c>
      <c r="BG8">
        <v>0</v>
      </c>
      <c r="BH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">
        <v>0</v>
      </c>
      <c r="BL8" t="s">
        <v>79</v>
      </c>
      <c r="BM8">
        <v>0</v>
      </c>
      <c r="BN8">
        <v>0</v>
      </c>
      <c r="BO8" t="s">
        <v>80</v>
      </c>
      <c r="BP8" t="s">
        <v>2749</v>
      </c>
      <c r="BQ8" t="s">
        <v>79</v>
      </c>
      <c r="BR8" t="s">
        <v>82</v>
      </c>
    </row>
    <row r="9" spans="1:71" x14ac:dyDescent="0.3">
      <c r="A9" t="s">
        <v>2155</v>
      </c>
      <c r="B9" s="1">
        <v>46037.381793981483</v>
      </c>
      <c r="C9" s="1">
        <v>46037.68409722222</v>
      </c>
      <c r="D9" t="s">
        <v>2156</v>
      </c>
      <c r="E9" s="2">
        <v>46037</v>
      </c>
      <c r="F9" s="3">
        <v>0.3659722222222222</v>
      </c>
      <c r="G9" t="s">
        <v>2729</v>
      </c>
      <c r="H9">
        <v>15</v>
      </c>
      <c r="I9" t="s">
        <v>2736</v>
      </c>
      <c r="J9" t="s">
        <v>2156</v>
      </c>
      <c r="K9">
        <v>3417723</v>
      </c>
      <c r="L9">
        <v>-76485976</v>
      </c>
      <c r="M9">
        <v>10</v>
      </c>
      <c r="N9">
        <v>377893</v>
      </c>
      <c r="O9">
        <v>334921</v>
      </c>
      <c r="P9" t="s">
        <v>73</v>
      </c>
      <c r="Q9" t="s">
        <v>85</v>
      </c>
      <c r="R9" t="s">
        <v>458</v>
      </c>
      <c r="S9" t="s">
        <v>2760</v>
      </c>
      <c r="T9" t="s">
        <v>77</v>
      </c>
      <c r="U9" t="s">
        <v>2761</v>
      </c>
      <c r="V9">
        <v>3183591918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">
        <v>0</v>
      </c>
      <c r="BL9" t="s">
        <v>79</v>
      </c>
      <c r="BM9">
        <v>0</v>
      </c>
      <c r="BN9">
        <v>0</v>
      </c>
      <c r="BO9" t="s">
        <v>80</v>
      </c>
      <c r="BP9" t="s">
        <v>2762</v>
      </c>
      <c r="BQ9" t="s">
        <v>79</v>
      </c>
      <c r="BR9" t="s">
        <v>82</v>
      </c>
    </row>
    <row r="10" spans="1:71" x14ac:dyDescent="0.3">
      <c r="A10" t="s">
        <v>2157</v>
      </c>
      <c r="B10" s="1">
        <v>46037.42696759259</v>
      </c>
      <c r="C10" s="1">
        <v>46037.536377314813</v>
      </c>
      <c r="D10" t="s">
        <v>2158</v>
      </c>
      <c r="E10" s="2">
        <v>46037</v>
      </c>
      <c r="F10" s="3">
        <v>0.42222222222222222</v>
      </c>
      <c r="G10" t="s">
        <v>2730</v>
      </c>
      <c r="H10">
        <v>6</v>
      </c>
      <c r="I10" t="s">
        <v>2737</v>
      </c>
      <c r="J10" t="s">
        <v>2158</v>
      </c>
      <c r="P10" t="s">
        <v>82</v>
      </c>
      <c r="Q10" t="s">
        <v>85</v>
      </c>
      <c r="R10" t="s">
        <v>116</v>
      </c>
      <c r="S10" t="s">
        <v>2763</v>
      </c>
      <c r="T10" t="s">
        <v>118</v>
      </c>
      <c r="U10" t="s">
        <v>82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">
        <v>0</v>
      </c>
      <c r="BL10" t="s">
        <v>79</v>
      </c>
      <c r="BM10">
        <v>0</v>
      </c>
      <c r="BN10">
        <v>0</v>
      </c>
      <c r="BO10" t="s">
        <v>119</v>
      </c>
      <c r="BP10" t="s">
        <v>2764</v>
      </c>
      <c r="BQ10" t="s">
        <v>79</v>
      </c>
      <c r="BR10" t="s">
        <v>2765</v>
      </c>
    </row>
    <row r="11" spans="1:71" x14ac:dyDescent="0.3">
      <c r="A11" t="s">
        <v>2159</v>
      </c>
      <c r="B11" s="1">
        <v>46037.463738425926</v>
      </c>
      <c r="C11" s="1">
        <v>46037.536319444444</v>
      </c>
      <c r="D11" t="s">
        <v>2160</v>
      </c>
      <c r="E11" s="2">
        <v>46037</v>
      </c>
      <c r="F11" s="3">
        <v>0.45833333333333331</v>
      </c>
      <c r="G11" t="s">
        <v>2730</v>
      </c>
      <c r="H11">
        <v>6</v>
      </c>
      <c r="I11" t="s">
        <v>2737</v>
      </c>
      <c r="J11" t="s">
        <v>2160</v>
      </c>
      <c r="P11" t="s">
        <v>82</v>
      </c>
      <c r="Q11" t="s">
        <v>85</v>
      </c>
      <c r="R11" t="s">
        <v>116</v>
      </c>
      <c r="S11" t="s">
        <v>2766</v>
      </c>
      <c r="T11" t="s">
        <v>77</v>
      </c>
      <c r="U11" t="s">
        <v>2767</v>
      </c>
      <c r="V11">
        <v>3137743189</v>
      </c>
      <c r="W11">
        <v>50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2</v>
      </c>
      <c r="BE11">
        <v>2</v>
      </c>
      <c r="BF11">
        <v>0</v>
      </c>
      <c r="BG11">
        <v>0</v>
      </c>
      <c r="BH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">
        <v>0</v>
      </c>
      <c r="BL11" t="s">
        <v>79</v>
      </c>
      <c r="BM11">
        <v>0</v>
      </c>
      <c r="BN11">
        <v>0</v>
      </c>
      <c r="BO11" t="s">
        <v>80</v>
      </c>
      <c r="BP11" t="s">
        <v>2768</v>
      </c>
      <c r="BQ11" t="s">
        <v>79</v>
      </c>
      <c r="BR11" t="s">
        <v>2769</v>
      </c>
    </row>
    <row r="12" spans="1:71" x14ac:dyDescent="0.3">
      <c r="A12" t="s">
        <v>2161</v>
      </c>
      <c r="B12" s="1">
        <v>46037.444618055553</v>
      </c>
      <c r="C12" s="1">
        <v>46037.536261574074</v>
      </c>
      <c r="D12" t="s">
        <v>2162</v>
      </c>
      <c r="E12" s="2">
        <v>46037</v>
      </c>
      <c r="F12" s="3">
        <v>0.43888888888888888</v>
      </c>
      <c r="G12" t="s">
        <v>2730</v>
      </c>
      <c r="H12">
        <v>6</v>
      </c>
      <c r="I12" t="s">
        <v>2737</v>
      </c>
      <c r="J12" t="s">
        <v>2162</v>
      </c>
      <c r="P12" t="s">
        <v>82</v>
      </c>
      <c r="Q12" t="s">
        <v>96</v>
      </c>
      <c r="R12" t="s">
        <v>97</v>
      </c>
      <c r="S12" t="s">
        <v>2770</v>
      </c>
      <c r="T12" t="s">
        <v>77</v>
      </c>
      <c r="U12" t="s">
        <v>2771</v>
      </c>
      <c r="V12">
        <v>3225229872</v>
      </c>
      <c r="W12">
        <v>4</v>
      </c>
      <c r="X12">
        <v>0</v>
      </c>
      <c r="Y12">
        <v>0</v>
      </c>
      <c r="Z12">
        <v>0</v>
      </c>
      <c r="AA12">
        <v>0</v>
      </c>
      <c r="AB12">
        <v>1</v>
      </c>
      <c r="AC12">
        <v>3</v>
      </c>
      <c r="AD12">
        <v>0</v>
      </c>
      <c r="AE12">
        <v>0</v>
      </c>
      <c r="AF12">
        <v>3</v>
      </c>
      <c r="AG12">
        <v>3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1</v>
      </c>
      <c r="BE12">
        <v>1</v>
      </c>
      <c r="BF12">
        <v>0</v>
      </c>
      <c r="BG12">
        <v>0</v>
      </c>
      <c r="BH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">
        <v>0</v>
      </c>
      <c r="BL12" t="s">
        <v>79</v>
      </c>
      <c r="BM12">
        <v>0</v>
      </c>
      <c r="BN12">
        <v>0</v>
      </c>
      <c r="BO12" t="s">
        <v>80</v>
      </c>
      <c r="BP12" t="s">
        <v>2768</v>
      </c>
      <c r="BQ12" t="s">
        <v>79</v>
      </c>
      <c r="BR12" t="s">
        <v>82</v>
      </c>
    </row>
    <row r="13" spans="1:71" x14ac:dyDescent="0.3">
      <c r="A13" t="s">
        <v>2163</v>
      </c>
      <c r="B13" s="1">
        <v>46037.436666666668</v>
      </c>
      <c r="C13" s="1">
        <v>46037.536203703705</v>
      </c>
      <c r="D13" t="s">
        <v>2164</v>
      </c>
      <c r="E13" s="2">
        <v>46037</v>
      </c>
      <c r="F13" s="3">
        <v>0.43125000000000002</v>
      </c>
      <c r="G13" t="s">
        <v>2730</v>
      </c>
      <c r="H13">
        <v>6</v>
      </c>
      <c r="I13" t="s">
        <v>2737</v>
      </c>
      <c r="J13" t="s">
        <v>2164</v>
      </c>
      <c r="P13" t="s">
        <v>82</v>
      </c>
      <c r="Q13" t="s">
        <v>96</v>
      </c>
      <c r="R13" t="s">
        <v>97</v>
      </c>
      <c r="S13" t="s">
        <v>2772</v>
      </c>
      <c r="T13" t="s">
        <v>77</v>
      </c>
      <c r="U13" t="s">
        <v>2773</v>
      </c>
      <c r="V13">
        <v>0</v>
      </c>
      <c r="W13">
        <v>2</v>
      </c>
      <c r="X13">
        <v>0</v>
      </c>
      <c r="Y13">
        <v>0</v>
      </c>
      <c r="Z13">
        <v>0</v>
      </c>
      <c r="AA13">
        <v>0</v>
      </c>
      <c r="AB13">
        <v>1</v>
      </c>
      <c r="AC13">
        <v>1</v>
      </c>
      <c r="AD13">
        <v>0</v>
      </c>
      <c r="AE13">
        <v>0</v>
      </c>
      <c r="AF13">
        <v>5</v>
      </c>
      <c r="AG13">
        <v>5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1</v>
      </c>
      <c r="BE13">
        <v>1</v>
      </c>
      <c r="BF13">
        <v>0</v>
      </c>
      <c r="BG13">
        <v>0</v>
      </c>
      <c r="BH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">
        <v>0</v>
      </c>
      <c r="BL13" t="s">
        <v>79</v>
      </c>
      <c r="BM13">
        <v>0</v>
      </c>
      <c r="BN13">
        <v>0</v>
      </c>
      <c r="BO13" t="s">
        <v>80</v>
      </c>
      <c r="BP13" t="s">
        <v>2768</v>
      </c>
      <c r="BQ13" t="s">
        <v>79</v>
      </c>
      <c r="BR13" t="s">
        <v>2774</v>
      </c>
    </row>
    <row r="14" spans="1:71" x14ac:dyDescent="0.3">
      <c r="A14" t="s">
        <v>2165</v>
      </c>
      <c r="B14" s="1">
        <v>46037.394108796296</v>
      </c>
      <c r="C14" s="1">
        <v>46037.536134259259</v>
      </c>
      <c r="D14" t="s">
        <v>2166</v>
      </c>
      <c r="E14" s="2">
        <v>46037</v>
      </c>
      <c r="F14" s="3">
        <v>0.38958333333333334</v>
      </c>
      <c r="G14" t="s">
        <v>2730</v>
      </c>
      <c r="H14">
        <v>6</v>
      </c>
      <c r="I14" t="s">
        <v>2737</v>
      </c>
      <c r="J14" t="s">
        <v>2166</v>
      </c>
      <c r="P14" t="s">
        <v>82</v>
      </c>
      <c r="Q14" t="s">
        <v>85</v>
      </c>
      <c r="R14" t="s">
        <v>86</v>
      </c>
      <c r="S14" t="s">
        <v>2775</v>
      </c>
      <c r="T14" t="s">
        <v>77</v>
      </c>
      <c r="U14" t="s">
        <v>2776</v>
      </c>
      <c r="V14">
        <v>3136557434</v>
      </c>
      <c r="W14">
        <v>3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2</v>
      </c>
      <c r="BE14">
        <v>2</v>
      </c>
      <c r="BF14">
        <v>0</v>
      </c>
      <c r="BG14">
        <v>0</v>
      </c>
      <c r="BH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">
        <v>0</v>
      </c>
      <c r="BL14" t="s">
        <v>79</v>
      </c>
      <c r="BM14">
        <v>0</v>
      </c>
      <c r="BN14">
        <v>0</v>
      </c>
      <c r="BO14" t="s">
        <v>80</v>
      </c>
      <c r="BP14" t="s">
        <v>2768</v>
      </c>
      <c r="BQ14" t="s">
        <v>79</v>
      </c>
      <c r="BR14" t="s">
        <v>2777</v>
      </c>
    </row>
    <row r="15" spans="1:71" x14ac:dyDescent="0.3">
      <c r="A15" t="s">
        <v>2167</v>
      </c>
      <c r="B15" s="1">
        <v>46037.40289351852</v>
      </c>
      <c r="C15" s="1">
        <v>46037.536076388889</v>
      </c>
      <c r="D15" t="s">
        <v>2168</v>
      </c>
      <c r="E15" s="2">
        <v>46037</v>
      </c>
      <c r="F15" s="3">
        <v>0.39930555555555558</v>
      </c>
      <c r="G15" t="s">
        <v>2730</v>
      </c>
      <c r="H15">
        <v>6</v>
      </c>
      <c r="I15" t="s">
        <v>2737</v>
      </c>
      <c r="J15" t="s">
        <v>2168</v>
      </c>
      <c r="P15" t="s">
        <v>82</v>
      </c>
      <c r="Q15" t="s">
        <v>85</v>
      </c>
      <c r="R15" t="s">
        <v>116</v>
      </c>
      <c r="S15" t="s">
        <v>2778</v>
      </c>
      <c r="T15" t="s">
        <v>118</v>
      </c>
      <c r="U15" t="s">
        <v>82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">
        <v>0</v>
      </c>
      <c r="BL15" t="s">
        <v>79</v>
      </c>
      <c r="BM15">
        <v>0</v>
      </c>
      <c r="BN15">
        <v>0</v>
      </c>
      <c r="BO15" t="s">
        <v>119</v>
      </c>
      <c r="BP15" t="s">
        <v>118</v>
      </c>
      <c r="BQ15" t="s">
        <v>79</v>
      </c>
      <c r="BR15" t="s">
        <v>2779</v>
      </c>
    </row>
    <row r="16" spans="1:71" x14ac:dyDescent="0.3">
      <c r="A16" t="s">
        <v>2169</v>
      </c>
      <c r="B16" s="1">
        <v>46037.376539351855</v>
      </c>
      <c r="C16" s="1">
        <v>46037.53601851852</v>
      </c>
      <c r="D16" t="s">
        <v>2170</v>
      </c>
      <c r="E16" s="2">
        <v>46037</v>
      </c>
      <c r="F16" s="3">
        <v>0.36944444444444446</v>
      </c>
      <c r="G16" t="s">
        <v>2730</v>
      </c>
      <c r="H16">
        <v>6</v>
      </c>
      <c r="I16" t="s">
        <v>2737</v>
      </c>
      <c r="J16" t="s">
        <v>2170</v>
      </c>
      <c r="P16" t="s">
        <v>82</v>
      </c>
      <c r="Q16" t="s">
        <v>74</v>
      </c>
      <c r="R16" t="s">
        <v>91</v>
      </c>
      <c r="S16" t="s">
        <v>2780</v>
      </c>
      <c r="T16" t="s">
        <v>77</v>
      </c>
      <c r="U16" t="s">
        <v>2781</v>
      </c>
      <c r="V16">
        <v>3166874842</v>
      </c>
      <c r="W16">
        <v>80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</v>
      </c>
      <c r="AK16">
        <v>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2</v>
      </c>
      <c r="BE16">
        <v>2</v>
      </c>
      <c r="BF16">
        <v>0</v>
      </c>
      <c r="BG16">
        <v>0</v>
      </c>
      <c r="BH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">
        <v>0</v>
      </c>
      <c r="BL16" t="s">
        <v>79</v>
      </c>
      <c r="BM16">
        <v>0</v>
      </c>
      <c r="BN16">
        <v>0</v>
      </c>
      <c r="BO16" t="s">
        <v>80</v>
      </c>
      <c r="BP16" t="s">
        <v>2768</v>
      </c>
      <c r="BQ16" t="s">
        <v>79</v>
      </c>
      <c r="BR16" t="s">
        <v>82</v>
      </c>
    </row>
    <row r="17" spans="1:70" x14ac:dyDescent="0.3">
      <c r="A17" t="s">
        <v>2171</v>
      </c>
      <c r="B17" s="1">
        <v>46037.472916666666</v>
      </c>
      <c r="C17" s="1">
        <v>46037.531875000001</v>
      </c>
      <c r="D17" t="s">
        <v>2172</v>
      </c>
      <c r="E17" s="2">
        <v>46037</v>
      </c>
      <c r="F17" s="3">
        <v>0.47152777777777777</v>
      </c>
      <c r="G17" t="s">
        <v>2731</v>
      </c>
      <c r="H17">
        <v>15</v>
      </c>
      <c r="I17" t="s">
        <v>2736</v>
      </c>
      <c r="J17" t="s">
        <v>2172</v>
      </c>
      <c r="K17">
        <v>3416341</v>
      </c>
      <c r="L17">
        <v>-76488064</v>
      </c>
      <c r="M17">
        <v>4</v>
      </c>
      <c r="N17">
        <v>377740</v>
      </c>
      <c r="O17">
        <v>334689</v>
      </c>
      <c r="P17" t="s">
        <v>73</v>
      </c>
      <c r="Q17" t="s">
        <v>74</v>
      </c>
      <c r="R17" t="s">
        <v>167</v>
      </c>
      <c r="S17" t="s">
        <v>2782</v>
      </c>
      <c r="T17" t="s">
        <v>118</v>
      </c>
      <c r="U17" t="s">
        <v>82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">
        <v>0</v>
      </c>
      <c r="BL17" t="s">
        <v>79</v>
      </c>
      <c r="BM17">
        <v>0</v>
      </c>
      <c r="BN17">
        <v>0</v>
      </c>
      <c r="BO17" t="s">
        <v>119</v>
      </c>
      <c r="BP17" t="s">
        <v>118</v>
      </c>
      <c r="BQ17" t="s">
        <v>79</v>
      </c>
      <c r="BR17" t="s">
        <v>82</v>
      </c>
    </row>
    <row r="18" spans="1:70" x14ac:dyDescent="0.3">
      <c r="A18" t="s">
        <v>2173</v>
      </c>
      <c r="B18" s="1">
        <v>46037.467060185183</v>
      </c>
      <c r="C18" s="1">
        <v>46037.531851851854</v>
      </c>
      <c r="D18" t="s">
        <v>2174</v>
      </c>
      <c r="E18" s="2">
        <v>46037</v>
      </c>
      <c r="F18" s="3">
        <v>0.46319444444444446</v>
      </c>
      <c r="G18" t="s">
        <v>2731</v>
      </c>
      <c r="H18">
        <v>15</v>
      </c>
      <c r="I18" t="s">
        <v>2736</v>
      </c>
      <c r="J18" t="s">
        <v>2174</v>
      </c>
      <c r="K18">
        <v>3416736</v>
      </c>
      <c r="L18">
        <v>-76488569</v>
      </c>
      <c r="M18">
        <v>4</v>
      </c>
      <c r="N18">
        <v>377784</v>
      </c>
      <c r="O18">
        <v>334633</v>
      </c>
      <c r="P18" t="s">
        <v>73</v>
      </c>
      <c r="Q18" t="s">
        <v>85</v>
      </c>
      <c r="R18" t="s">
        <v>86</v>
      </c>
      <c r="S18" t="s">
        <v>2783</v>
      </c>
      <c r="T18" t="s">
        <v>77</v>
      </c>
      <c r="U18" t="s">
        <v>2784</v>
      </c>
      <c r="V18">
        <v>3154303963</v>
      </c>
      <c r="W18">
        <v>4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2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8">
        <v>0</v>
      </c>
      <c r="BL18" t="s">
        <v>79</v>
      </c>
      <c r="BM18">
        <v>0</v>
      </c>
      <c r="BN18">
        <v>0</v>
      </c>
      <c r="BO18" t="s">
        <v>80</v>
      </c>
      <c r="BP18" t="s">
        <v>2768</v>
      </c>
      <c r="BQ18" t="s">
        <v>79</v>
      </c>
      <c r="BR18" t="s">
        <v>82</v>
      </c>
    </row>
    <row r="19" spans="1:70" x14ac:dyDescent="0.3">
      <c r="A19" t="s">
        <v>2175</v>
      </c>
      <c r="B19" s="1">
        <v>46037.404652777775</v>
      </c>
      <c r="C19" s="1">
        <v>46037.531828703701</v>
      </c>
      <c r="D19" t="s">
        <v>2176</v>
      </c>
      <c r="E19" s="2">
        <v>46037</v>
      </c>
      <c r="F19" s="3">
        <v>0.40138888888888891</v>
      </c>
      <c r="G19" t="s">
        <v>2731</v>
      </c>
      <c r="H19">
        <v>15</v>
      </c>
      <c r="I19" t="s">
        <v>2736</v>
      </c>
      <c r="J19" t="s">
        <v>2176</v>
      </c>
      <c r="K19">
        <v>3418873</v>
      </c>
      <c r="L19">
        <v>-76487536</v>
      </c>
      <c r="M19">
        <v>4</v>
      </c>
      <c r="N19">
        <v>378020</v>
      </c>
      <c r="O19">
        <v>334748</v>
      </c>
      <c r="P19" t="s">
        <v>73</v>
      </c>
      <c r="Q19" t="s">
        <v>96</v>
      </c>
      <c r="R19" t="s">
        <v>123</v>
      </c>
      <c r="S19" t="s">
        <v>2785</v>
      </c>
      <c r="T19" t="s">
        <v>77</v>
      </c>
      <c r="U19" t="s">
        <v>2786</v>
      </c>
      <c r="V19">
        <v>3107383969</v>
      </c>
      <c r="W19">
        <v>6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4</v>
      </c>
      <c r="AG19">
        <v>4</v>
      </c>
      <c r="AH19">
        <v>0</v>
      </c>
      <c r="AI19">
        <v>0</v>
      </c>
      <c r="AJ19">
        <v>1</v>
      </c>
      <c r="AK19">
        <v>1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9">
        <v>0</v>
      </c>
      <c r="BL19" t="s">
        <v>79</v>
      </c>
      <c r="BM19">
        <v>0</v>
      </c>
      <c r="BN19">
        <v>0</v>
      </c>
      <c r="BO19" t="s">
        <v>80</v>
      </c>
      <c r="BP19" t="s">
        <v>2768</v>
      </c>
      <c r="BQ19" t="s">
        <v>79</v>
      </c>
      <c r="BR19" t="s">
        <v>82</v>
      </c>
    </row>
    <row r="20" spans="1:70" x14ac:dyDescent="0.3">
      <c r="A20" t="s">
        <v>2177</v>
      </c>
      <c r="B20" s="1">
        <v>46037.411168981482</v>
      </c>
      <c r="C20" s="1">
        <v>46037.531805555554</v>
      </c>
      <c r="D20" t="s">
        <v>2178</v>
      </c>
      <c r="E20" s="2">
        <v>46037</v>
      </c>
      <c r="F20" s="3">
        <v>0.40902777777777777</v>
      </c>
      <c r="G20" t="s">
        <v>2731</v>
      </c>
      <c r="H20">
        <v>15</v>
      </c>
      <c r="I20" t="s">
        <v>2736</v>
      </c>
      <c r="J20" t="s">
        <v>2178</v>
      </c>
      <c r="K20">
        <v>3419132</v>
      </c>
      <c r="L20">
        <v>-76488811</v>
      </c>
      <c r="M20">
        <v>4</v>
      </c>
      <c r="N20">
        <v>378049</v>
      </c>
      <c r="O20">
        <v>334606</v>
      </c>
      <c r="P20" t="s">
        <v>73</v>
      </c>
      <c r="Q20" t="s">
        <v>85</v>
      </c>
      <c r="R20" t="s">
        <v>116</v>
      </c>
      <c r="S20" t="s">
        <v>2787</v>
      </c>
      <c r="T20" t="s">
        <v>118</v>
      </c>
      <c r="U20" t="s">
        <v>82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0">
        <v>0</v>
      </c>
      <c r="BL20" t="s">
        <v>79</v>
      </c>
      <c r="BM20">
        <v>0</v>
      </c>
      <c r="BN20">
        <v>0</v>
      </c>
      <c r="BO20" t="s">
        <v>119</v>
      </c>
      <c r="BP20" t="s">
        <v>2788</v>
      </c>
      <c r="BQ20" t="s">
        <v>79</v>
      </c>
      <c r="BR20" t="s">
        <v>82</v>
      </c>
    </row>
    <row r="21" spans="1:70" x14ac:dyDescent="0.3">
      <c r="A21" t="s">
        <v>2179</v>
      </c>
      <c r="B21" s="1">
        <v>46037.392638888887</v>
      </c>
      <c r="C21" s="1">
        <v>46037.531782407408</v>
      </c>
      <c r="D21" t="s">
        <v>2180</v>
      </c>
      <c r="E21" s="2">
        <v>46037</v>
      </c>
      <c r="F21" s="3">
        <v>0.39027777777777778</v>
      </c>
      <c r="G21" t="s">
        <v>2731</v>
      </c>
      <c r="H21">
        <v>15</v>
      </c>
      <c r="I21" t="s">
        <v>2736</v>
      </c>
      <c r="J21" t="s">
        <v>2180</v>
      </c>
      <c r="K21">
        <v>3418235</v>
      </c>
      <c r="L21">
        <v>-76486784</v>
      </c>
      <c r="M21">
        <v>4</v>
      </c>
      <c r="N21">
        <v>377949</v>
      </c>
      <c r="O21">
        <v>334832</v>
      </c>
      <c r="P21" t="s">
        <v>73</v>
      </c>
      <c r="Q21" t="s">
        <v>85</v>
      </c>
      <c r="R21" t="s">
        <v>142</v>
      </c>
      <c r="S21" t="s">
        <v>2789</v>
      </c>
      <c r="T21" t="s">
        <v>118</v>
      </c>
      <c r="U21" t="s">
        <v>82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1">
        <v>0</v>
      </c>
      <c r="BL21" t="s">
        <v>79</v>
      </c>
      <c r="BM21">
        <v>0</v>
      </c>
      <c r="BN21">
        <v>0</v>
      </c>
      <c r="BO21" t="s">
        <v>341</v>
      </c>
      <c r="BP21" t="s">
        <v>118</v>
      </c>
      <c r="BQ21" t="s">
        <v>79</v>
      </c>
      <c r="BR21" t="s">
        <v>82</v>
      </c>
    </row>
    <row r="22" spans="1:70" x14ac:dyDescent="0.3">
      <c r="A22" t="s">
        <v>2181</v>
      </c>
      <c r="B22" s="1">
        <v>46037.383483796293</v>
      </c>
      <c r="C22" s="1">
        <v>46037.531759259262</v>
      </c>
      <c r="D22" t="s">
        <v>2182</v>
      </c>
      <c r="E22" s="2">
        <v>46037</v>
      </c>
      <c r="F22" s="3">
        <v>0.38055555555555554</v>
      </c>
      <c r="G22" t="s">
        <v>2731</v>
      </c>
      <c r="H22">
        <v>15</v>
      </c>
      <c r="I22" t="s">
        <v>2736</v>
      </c>
      <c r="J22" t="s">
        <v>2182</v>
      </c>
      <c r="K22">
        <v>3417764</v>
      </c>
      <c r="L22">
        <v>-76487014</v>
      </c>
      <c r="M22">
        <v>4</v>
      </c>
      <c r="N22">
        <v>377897</v>
      </c>
      <c r="O22">
        <v>334806</v>
      </c>
      <c r="P22" t="s">
        <v>73</v>
      </c>
      <c r="Q22" t="s">
        <v>85</v>
      </c>
      <c r="R22" t="s">
        <v>142</v>
      </c>
      <c r="S22" t="s">
        <v>2790</v>
      </c>
      <c r="T22" t="s">
        <v>77</v>
      </c>
      <c r="U22" t="s">
        <v>2790</v>
      </c>
      <c r="V22">
        <v>3014862026</v>
      </c>
      <c r="W22">
        <v>3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2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3</v>
      </c>
      <c r="AW22">
        <v>3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2">
        <v>0</v>
      </c>
      <c r="BL22" t="s">
        <v>79</v>
      </c>
      <c r="BM22">
        <v>0</v>
      </c>
      <c r="BN22">
        <v>0</v>
      </c>
      <c r="BO22" t="s">
        <v>80</v>
      </c>
      <c r="BP22" t="s">
        <v>2768</v>
      </c>
      <c r="BQ22" t="s">
        <v>79</v>
      </c>
      <c r="BR22" t="s">
        <v>82</v>
      </c>
    </row>
    <row r="23" spans="1:70" x14ac:dyDescent="0.3">
      <c r="A23" t="s">
        <v>2183</v>
      </c>
      <c r="B23" s="1">
        <v>46037.378900462965</v>
      </c>
      <c r="C23" s="1">
        <v>46037.531736111108</v>
      </c>
      <c r="D23" t="s">
        <v>2184</v>
      </c>
      <c r="E23" s="2">
        <v>46037</v>
      </c>
      <c r="F23" s="3">
        <v>0.37708333333333333</v>
      </c>
      <c r="G23" t="s">
        <v>2731</v>
      </c>
      <c r="H23">
        <v>15</v>
      </c>
      <c r="I23" t="s">
        <v>2736</v>
      </c>
      <c r="J23" t="s">
        <v>2184</v>
      </c>
      <c r="K23">
        <v>3416979</v>
      </c>
      <c r="L23">
        <v>-76486979</v>
      </c>
      <c r="M23">
        <v>4</v>
      </c>
      <c r="N23">
        <v>377811</v>
      </c>
      <c r="O23">
        <v>334810</v>
      </c>
      <c r="P23" t="s">
        <v>73</v>
      </c>
      <c r="Q23" t="s">
        <v>96</v>
      </c>
      <c r="R23" t="s">
        <v>123</v>
      </c>
      <c r="S23" t="s">
        <v>2791</v>
      </c>
      <c r="T23" t="s">
        <v>77</v>
      </c>
      <c r="U23" t="s">
        <v>2792</v>
      </c>
      <c r="V23">
        <v>0</v>
      </c>
      <c r="W23">
        <v>4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1</v>
      </c>
      <c r="AK23">
        <v>1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3">
        <v>0</v>
      </c>
      <c r="BL23" t="s">
        <v>79</v>
      </c>
      <c r="BM23">
        <v>0</v>
      </c>
      <c r="BN23">
        <v>0</v>
      </c>
      <c r="BO23" t="s">
        <v>80</v>
      </c>
      <c r="BP23" t="s">
        <v>2768</v>
      </c>
      <c r="BQ23" t="s">
        <v>79</v>
      </c>
      <c r="BR23" t="s">
        <v>82</v>
      </c>
    </row>
    <row r="24" spans="1:70" x14ac:dyDescent="0.3">
      <c r="A24" t="s">
        <v>2185</v>
      </c>
      <c r="B24" s="1">
        <v>46037.372789351852</v>
      </c>
      <c r="C24" s="1">
        <v>46037.531712962962</v>
      </c>
      <c r="D24" t="s">
        <v>2186</v>
      </c>
      <c r="E24" s="2">
        <v>46037</v>
      </c>
      <c r="F24" s="3">
        <v>0.3659722222222222</v>
      </c>
      <c r="G24" t="s">
        <v>2731</v>
      </c>
      <c r="H24">
        <v>15</v>
      </c>
      <c r="I24" t="s">
        <v>2736</v>
      </c>
      <c r="J24" t="s">
        <v>2186</v>
      </c>
      <c r="K24">
        <v>3417222</v>
      </c>
      <c r="L24">
        <v>-76486728</v>
      </c>
      <c r="M24">
        <v>5</v>
      </c>
      <c r="N24">
        <v>377837</v>
      </c>
      <c r="O24">
        <v>334838</v>
      </c>
      <c r="P24" t="s">
        <v>73</v>
      </c>
      <c r="Q24" t="s">
        <v>96</v>
      </c>
      <c r="R24" t="s">
        <v>123</v>
      </c>
      <c r="S24" t="s">
        <v>2793</v>
      </c>
      <c r="T24" t="s">
        <v>77</v>
      </c>
      <c r="U24" t="s">
        <v>2794</v>
      </c>
      <c r="V24">
        <v>3225630348</v>
      </c>
      <c r="W24">
        <v>2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2</v>
      </c>
      <c r="AG24">
        <v>2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4">
        <v>0</v>
      </c>
      <c r="BL24" t="s">
        <v>79</v>
      </c>
      <c r="BM24">
        <v>0</v>
      </c>
      <c r="BN24">
        <v>0</v>
      </c>
      <c r="BO24" t="s">
        <v>80</v>
      </c>
      <c r="BP24" t="s">
        <v>2768</v>
      </c>
      <c r="BQ24" t="s">
        <v>79</v>
      </c>
      <c r="BR24" t="s">
        <v>82</v>
      </c>
    </row>
    <row r="25" spans="1:70" x14ac:dyDescent="0.3">
      <c r="A25" t="s">
        <v>2187</v>
      </c>
      <c r="B25" s="1">
        <v>46037.458506944444</v>
      </c>
      <c r="C25" s="1">
        <v>46037.510300925926</v>
      </c>
      <c r="D25" t="s">
        <v>2188</v>
      </c>
      <c r="E25" s="2">
        <v>46037</v>
      </c>
      <c r="F25" s="3">
        <v>0.45347222222222222</v>
      </c>
      <c r="G25" t="s">
        <v>2732</v>
      </c>
      <c r="H25">
        <v>15</v>
      </c>
      <c r="I25" t="s">
        <v>2736</v>
      </c>
      <c r="J25" t="s">
        <v>2188</v>
      </c>
      <c r="K25">
        <v>341703</v>
      </c>
      <c r="L25">
        <v>-76488701</v>
      </c>
      <c r="M25">
        <v>3</v>
      </c>
      <c r="N25">
        <v>377817</v>
      </c>
      <c r="O25">
        <v>334618</v>
      </c>
      <c r="P25" t="s">
        <v>73</v>
      </c>
      <c r="Q25" t="s">
        <v>85</v>
      </c>
      <c r="R25" t="s">
        <v>86</v>
      </c>
      <c r="S25" t="s">
        <v>2795</v>
      </c>
      <c r="T25" t="s">
        <v>77</v>
      </c>
      <c r="U25" t="s">
        <v>2796</v>
      </c>
      <c r="V25">
        <v>3160462163</v>
      </c>
      <c r="W25">
        <v>114</v>
      </c>
      <c r="X25">
        <v>0</v>
      </c>
      <c r="Y25">
        <v>0</v>
      </c>
      <c r="Z25">
        <v>0</v>
      </c>
      <c r="AA25">
        <v>0</v>
      </c>
      <c r="AB25">
        <v>1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2</v>
      </c>
      <c r="BE25">
        <v>2</v>
      </c>
      <c r="BF25">
        <v>0</v>
      </c>
      <c r="BG25">
        <v>0</v>
      </c>
      <c r="BH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5">
        <v>0</v>
      </c>
      <c r="BL25" t="s">
        <v>79</v>
      </c>
      <c r="BM25">
        <v>0</v>
      </c>
      <c r="BN25">
        <v>0</v>
      </c>
      <c r="BO25" t="s">
        <v>80</v>
      </c>
      <c r="BP25" t="s">
        <v>2797</v>
      </c>
      <c r="BQ25" t="s">
        <v>2798</v>
      </c>
      <c r="BR25" t="s">
        <v>82</v>
      </c>
    </row>
    <row r="26" spans="1:70" x14ac:dyDescent="0.3">
      <c r="A26" t="s">
        <v>2189</v>
      </c>
      <c r="B26" s="1">
        <v>46037.450300925928</v>
      </c>
      <c r="C26" s="1">
        <v>46037.510243055556</v>
      </c>
      <c r="D26" t="s">
        <v>2190</v>
      </c>
      <c r="E26" s="2">
        <v>46037</v>
      </c>
      <c r="F26" s="3">
        <v>0.44583333333333336</v>
      </c>
      <c r="G26" t="s">
        <v>2732</v>
      </c>
      <c r="H26">
        <v>15</v>
      </c>
      <c r="I26" t="s">
        <v>2736</v>
      </c>
      <c r="J26" t="s">
        <v>2190</v>
      </c>
      <c r="K26">
        <v>3417478</v>
      </c>
      <c r="L26">
        <v>-76488321</v>
      </c>
      <c r="M26">
        <v>3</v>
      </c>
      <c r="N26">
        <v>377866</v>
      </c>
      <c r="O26">
        <v>334661</v>
      </c>
      <c r="P26" t="s">
        <v>73</v>
      </c>
      <c r="Q26" t="s">
        <v>74</v>
      </c>
      <c r="R26" t="s">
        <v>91</v>
      </c>
      <c r="S26" t="s">
        <v>2799</v>
      </c>
      <c r="T26" t="s">
        <v>77</v>
      </c>
      <c r="U26" t="s">
        <v>2800</v>
      </c>
      <c r="V26">
        <v>3126437428</v>
      </c>
      <c r="W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5</v>
      </c>
      <c r="BE26">
        <v>5</v>
      </c>
      <c r="BF26">
        <v>0</v>
      </c>
      <c r="BG26">
        <v>0</v>
      </c>
      <c r="BH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6">
        <v>0</v>
      </c>
      <c r="BL26" t="s">
        <v>79</v>
      </c>
      <c r="BM26">
        <v>0</v>
      </c>
      <c r="BN26">
        <v>0</v>
      </c>
      <c r="BO26" t="s">
        <v>80</v>
      </c>
      <c r="BP26" t="s">
        <v>2801</v>
      </c>
      <c r="BQ26" t="s">
        <v>2802</v>
      </c>
      <c r="BR26" t="s">
        <v>82</v>
      </c>
    </row>
    <row r="27" spans="1:70" x14ac:dyDescent="0.3">
      <c r="A27" t="s">
        <v>2191</v>
      </c>
      <c r="B27" s="1">
        <v>46037.415763888886</v>
      </c>
      <c r="C27" s="1">
        <v>46037.510185185187</v>
      </c>
      <c r="D27" t="s">
        <v>2192</v>
      </c>
      <c r="E27" s="2">
        <v>46037</v>
      </c>
      <c r="F27" s="3">
        <v>0.41319444444444442</v>
      </c>
      <c r="G27" t="s">
        <v>2732</v>
      </c>
      <c r="H27">
        <v>15</v>
      </c>
      <c r="I27" t="s">
        <v>2736</v>
      </c>
      <c r="J27" t="s">
        <v>2192</v>
      </c>
      <c r="K27">
        <v>3418643</v>
      </c>
      <c r="L27">
        <v>-76489585</v>
      </c>
      <c r="M27">
        <v>2</v>
      </c>
      <c r="N27">
        <v>377995</v>
      </c>
      <c r="O27">
        <v>334520</v>
      </c>
      <c r="P27" t="s">
        <v>73</v>
      </c>
      <c r="Q27" t="s">
        <v>96</v>
      </c>
      <c r="R27" t="s">
        <v>557</v>
      </c>
      <c r="S27" t="s">
        <v>2803</v>
      </c>
      <c r="T27" t="s">
        <v>77</v>
      </c>
      <c r="U27" t="s">
        <v>2804</v>
      </c>
      <c r="V27">
        <v>0</v>
      </c>
      <c r="W27">
        <v>3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</v>
      </c>
      <c r="AK27">
        <v>2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1</v>
      </c>
      <c r="BE27">
        <v>0</v>
      </c>
      <c r="BF27">
        <v>0</v>
      </c>
      <c r="BG27">
        <v>0</v>
      </c>
      <c r="BH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7">
        <v>0</v>
      </c>
      <c r="BL27" t="s">
        <v>79</v>
      </c>
      <c r="BM27">
        <v>0</v>
      </c>
      <c r="BN27">
        <v>0</v>
      </c>
      <c r="BO27" t="s">
        <v>80</v>
      </c>
      <c r="BP27" t="s">
        <v>2805</v>
      </c>
      <c r="BQ27" t="s">
        <v>79</v>
      </c>
      <c r="BR27" t="s">
        <v>82</v>
      </c>
    </row>
    <row r="28" spans="1:70" x14ac:dyDescent="0.3">
      <c r="A28" t="s">
        <v>2193</v>
      </c>
      <c r="B28" s="1">
        <v>46037.395381944443</v>
      </c>
      <c r="C28" s="1">
        <v>46037.510127314818</v>
      </c>
      <c r="D28" t="s">
        <v>2194</v>
      </c>
      <c r="E28" s="2">
        <v>46037</v>
      </c>
      <c r="F28" s="3">
        <v>0.39097222222222222</v>
      </c>
      <c r="G28" t="s">
        <v>2732</v>
      </c>
      <c r="H28">
        <v>15</v>
      </c>
      <c r="I28" t="s">
        <v>2736</v>
      </c>
      <c r="J28" t="s">
        <v>2194</v>
      </c>
      <c r="K28">
        <v>3418226</v>
      </c>
      <c r="L28">
        <v>-76486855</v>
      </c>
      <c r="M28">
        <v>5</v>
      </c>
      <c r="N28">
        <v>377948</v>
      </c>
      <c r="O28">
        <v>334824</v>
      </c>
      <c r="P28" t="s">
        <v>73</v>
      </c>
      <c r="Q28" t="s">
        <v>96</v>
      </c>
      <c r="R28" t="s">
        <v>123</v>
      </c>
      <c r="S28" t="s">
        <v>2806</v>
      </c>
      <c r="T28" t="s">
        <v>77</v>
      </c>
      <c r="U28" t="s">
        <v>2807</v>
      </c>
      <c r="V28">
        <v>3165110912</v>
      </c>
      <c r="W28">
        <v>4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1</v>
      </c>
      <c r="BE28">
        <v>1</v>
      </c>
      <c r="BF28">
        <v>0</v>
      </c>
      <c r="BG28">
        <v>0</v>
      </c>
      <c r="BH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8">
        <v>0</v>
      </c>
      <c r="BL28" t="s">
        <v>79</v>
      </c>
      <c r="BM28">
        <v>0</v>
      </c>
      <c r="BN28">
        <v>0</v>
      </c>
      <c r="BO28" t="s">
        <v>80</v>
      </c>
      <c r="BP28" t="s">
        <v>2808</v>
      </c>
      <c r="BQ28" t="s">
        <v>2809</v>
      </c>
      <c r="BR28" t="s">
        <v>2810</v>
      </c>
    </row>
    <row r="29" spans="1:70" x14ac:dyDescent="0.3">
      <c r="A29" t="s">
        <v>2195</v>
      </c>
      <c r="B29" s="1">
        <v>46037.389699074076</v>
      </c>
      <c r="C29" s="1">
        <v>46037.510069444441</v>
      </c>
      <c r="D29" t="s">
        <v>2196</v>
      </c>
      <c r="E29" s="2">
        <v>46037</v>
      </c>
      <c r="F29" s="3">
        <v>0.38750000000000001</v>
      </c>
      <c r="G29" t="s">
        <v>2732</v>
      </c>
      <c r="H29">
        <v>15</v>
      </c>
      <c r="I29" t="s">
        <v>2736</v>
      </c>
      <c r="J29" t="s">
        <v>2196</v>
      </c>
      <c r="K29">
        <v>3417921</v>
      </c>
      <c r="L29">
        <v>-76486882</v>
      </c>
      <c r="M29">
        <v>3</v>
      </c>
      <c r="N29">
        <v>377915</v>
      </c>
      <c r="O29">
        <v>334821</v>
      </c>
      <c r="P29" t="s">
        <v>73</v>
      </c>
      <c r="Q29" t="s">
        <v>85</v>
      </c>
      <c r="R29" t="s">
        <v>116</v>
      </c>
      <c r="S29" t="s">
        <v>2811</v>
      </c>
      <c r="T29" t="s">
        <v>118</v>
      </c>
      <c r="U29" t="s">
        <v>82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9">
        <v>0</v>
      </c>
      <c r="BL29" t="s">
        <v>79</v>
      </c>
      <c r="BM29">
        <v>0</v>
      </c>
      <c r="BN29">
        <v>0</v>
      </c>
      <c r="BO29" t="s">
        <v>195</v>
      </c>
      <c r="BP29" t="s">
        <v>79</v>
      </c>
      <c r="BQ29" t="s">
        <v>79</v>
      </c>
      <c r="BR29" t="s">
        <v>82</v>
      </c>
    </row>
    <row r="30" spans="1:70" x14ac:dyDescent="0.3">
      <c r="A30" t="s">
        <v>2197</v>
      </c>
      <c r="B30" s="1">
        <v>46037.384027777778</v>
      </c>
      <c r="C30" s="1">
        <v>46037.510011574072</v>
      </c>
      <c r="D30" t="s">
        <v>2198</v>
      </c>
      <c r="E30" s="2">
        <v>46037</v>
      </c>
      <c r="F30" s="3">
        <v>0.37986111111111109</v>
      </c>
      <c r="G30" t="s">
        <v>2732</v>
      </c>
      <c r="H30">
        <v>15</v>
      </c>
      <c r="I30" t="s">
        <v>2736</v>
      </c>
      <c r="J30" t="s">
        <v>2198</v>
      </c>
      <c r="K30">
        <v>3417261</v>
      </c>
      <c r="L30">
        <v>-76487217</v>
      </c>
      <c r="M30">
        <v>3</v>
      </c>
      <c r="N30">
        <v>377842</v>
      </c>
      <c r="O30">
        <v>334783</v>
      </c>
      <c r="P30" t="s">
        <v>73</v>
      </c>
      <c r="Q30" t="s">
        <v>96</v>
      </c>
      <c r="R30" t="s">
        <v>123</v>
      </c>
      <c r="S30" t="s">
        <v>2812</v>
      </c>
      <c r="T30" t="s">
        <v>77</v>
      </c>
      <c r="U30" t="s">
        <v>2813</v>
      </c>
      <c r="V30">
        <v>3239398037</v>
      </c>
      <c r="W30">
        <v>3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4</v>
      </c>
      <c r="AG30">
        <v>4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1</v>
      </c>
      <c r="BE30">
        <v>1</v>
      </c>
      <c r="BF30">
        <v>0</v>
      </c>
      <c r="BG30">
        <v>0</v>
      </c>
      <c r="BH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0">
        <v>0</v>
      </c>
      <c r="BL30" t="s">
        <v>79</v>
      </c>
      <c r="BM30">
        <v>0</v>
      </c>
      <c r="BN30">
        <v>0</v>
      </c>
      <c r="BO30" t="s">
        <v>80</v>
      </c>
      <c r="BP30" t="s">
        <v>2814</v>
      </c>
      <c r="BQ30" t="s">
        <v>2815</v>
      </c>
      <c r="BR30" t="s">
        <v>82</v>
      </c>
    </row>
    <row r="31" spans="1:70" x14ac:dyDescent="0.3">
      <c r="A31" t="s">
        <v>2199</v>
      </c>
      <c r="B31" s="1">
        <v>46037.378622685188</v>
      </c>
      <c r="C31" s="1">
        <v>46037.509953703702</v>
      </c>
      <c r="D31" t="s">
        <v>2200</v>
      </c>
      <c r="E31" s="2">
        <v>46037</v>
      </c>
      <c r="F31" s="3">
        <v>0.37222222222222223</v>
      </c>
      <c r="G31" t="s">
        <v>2732</v>
      </c>
      <c r="H31">
        <v>15</v>
      </c>
      <c r="I31" t="s">
        <v>2736</v>
      </c>
      <c r="J31" t="s">
        <v>2200</v>
      </c>
      <c r="K31">
        <v>3417039</v>
      </c>
      <c r="L31">
        <v>-76486954</v>
      </c>
      <c r="M31">
        <v>2</v>
      </c>
      <c r="N31">
        <v>377817</v>
      </c>
      <c r="O31">
        <v>334812</v>
      </c>
      <c r="P31" t="s">
        <v>73</v>
      </c>
      <c r="Q31" t="s">
        <v>96</v>
      </c>
      <c r="R31" t="s">
        <v>123</v>
      </c>
      <c r="S31" t="s">
        <v>2816</v>
      </c>
      <c r="T31" t="s">
        <v>77</v>
      </c>
      <c r="U31" t="s">
        <v>2817</v>
      </c>
      <c r="V31">
        <v>3116222266</v>
      </c>
      <c r="W31">
        <v>3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4</v>
      </c>
      <c r="AG31">
        <v>4</v>
      </c>
      <c r="AH31">
        <v>0</v>
      </c>
      <c r="AI31">
        <v>0</v>
      </c>
      <c r="AJ31">
        <v>2</v>
      </c>
      <c r="AK31">
        <v>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1</v>
      </c>
      <c r="BE31">
        <v>1</v>
      </c>
      <c r="BF31">
        <v>0</v>
      </c>
      <c r="BG31">
        <v>0</v>
      </c>
      <c r="BH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1">
        <v>0</v>
      </c>
      <c r="BL31" t="s">
        <v>79</v>
      </c>
      <c r="BM31">
        <v>0</v>
      </c>
      <c r="BN31">
        <v>0</v>
      </c>
      <c r="BO31" t="s">
        <v>80</v>
      </c>
      <c r="BP31" t="s">
        <v>2818</v>
      </c>
      <c r="BQ31" t="s">
        <v>2819</v>
      </c>
      <c r="BR31" t="s">
        <v>82</v>
      </c>
    </row>
    <row r="32" spans="1:70" x14ac:dyDescent="0.3">
      <c r="A32" t="s">
        <v>2201</v>
      </c>
      <c r="B32" s="1">
        <v>46037.369571759256</v>
      </c>
      <c r="C32" s="1">
        <v>46037.509895833333</v>
      </c>
      <c r="D32" t="s">
        <v>2202</v>
      </c>
      <c r="E32" s="2">
        <v>46037</v>
      </c>
      <c r="F32" s="3">
        <v>0.3659722222222222</v>
      </c>
      <c r="G32" t="s">
        <v>2732</v>
      </c>
      <c r="H32">
        <v>15</v>
      </c>
      <c r="I32" t="s">
        <v>2736</v>
      </c>
      <c r="J32" t="s">
        <v>2202</v>
      </c>
      <c r="K32">
        <v>3417859</v>
      </c>
      <c r="L32">
        <v>-76486554</v>
      </c>
      <c r="M32">
        <v>2</v>
      </c>
      <c r="N32">
        <v>377908</v>
      </c>
      <c r="O32">
        <v>334857</v>
      </c>
      <c r="P32" t="s">
        <v>73</v>
      </c>
      <c r="Q32" t="s">
        <v>96</v>
      </c>
      <c r="R32" t="s">
        <v>123</v>
      </c>
      <c r="S32" t="s">
        <v>2820</v>
      </c>
      <c r="T32" t="s">
        <v>77</v>
      </c>
      <c r="U32" t="s">
        <v>2821</v>
      </c>
      <c r="V32">
        <v>3126874858</v>
      </c>
      <c r="W32">
        <v>2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6</v>
      </c>
      <c r="AG32">
        <v>6</v>
      </c>
      <c r="AH32">
        <v>0</v>
      </c>
      <c r="AI32">
        <v>0</v>
      </c>
      <c r="AJ32">
        <v>1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1</v>
      </c>
      <c r="BE32">
        <v>1</v>
      </c>
      <c r="BF32">
        <v>0</v>
      </c>
      <c r="BG32">
        <v>0</v>
      </c>
      <c r="BH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2">
        <v>0</v>
      </c>
      <c r="BL32" t="s">
        <v>79</v>
      </c>
      <c r="BM32">
        <v>0</v>
      </c>
      <c r="BN32">
        <v>0</v>
      </c>
      <c r="BO32" t="s">
        <v>80</v>
      </c>
      <c r="BP32" t="s">
        <v>2822</v>
      </c>
      <c r="BQ32" t="s">
        <v>79</v>
      </c>
      <c r="BR32" t="s">
        <v>2823</v>
      </c>
    </row>
    <row r="33" spans="1:70" x14ac:dyDescent="0.3">
      <c r="A33" t="s">
        <v>2203</v>
      </c>
      <c r="B33" s="1">
        <v>46037.504583333335</v>
      </c>
      <c r="C33" s="1">
        <v>46037.505127314813</v>
      </c>
      <c r="D33" t="s">
        <v>2204</v>
      </c>
      <c r="E33" s="2">
        <v>46037</v>
      </c>
      <c r="F33" s="3">
        <v>0.49027777777777776</v>
      </c>
      <c r="G33" t="s">
        <v>161</v>
      </c>
      <c r="H33">
        <v>15</v>
      </c>
      <c r="I33" t="s">
        <v>2736</v>
      </c>
      <c r="J33" t="s">
        <v>2204</v>
      </c>
      <c r="K33">
        <v>3413102</v>
      </c>
      <c r="L33">
        <v>-76486937</v>
      </c>
      <c r="M33">
        <v>2</v>
      </c>
      <c r="N33">
        <v>377382</v>
      </c>
      <c r="O33">
        <v>334814</v>
      </c>
      <c r="P33" t="s">
        <v>73</v>
      </c>
      <c r="Q33" t="s">
        <v>85</v>
      </c>
      <c r="R33" t="s">
        <v>188</v>
      </c>
      <c r="S33" t="s">
        <v>2824</v>
      </c>
      <c r="T33" t="s">
        <v>77</v>
      </c>
      <c r="U33" t="s">
        <v>2825</v>
      </c>
      <c r="V33">
        <v>3104587985</v>
      </c>
      <c r="W33">
        <v>15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4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1</v>
      </c>
      <c r="BE33">
        <v>0</v>
      </c>
      <c r="BF33">
        <v>0</v>
      </c>
      <c r="BG33">
        <v>0</v>
      </c>
      <c r="BH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3">
        <v>4</v>
      </c>
      <c r="BL33" t="s">
        <v>79</v>
      </c>
      <c r="BM33">
        <v>0</v>
      </c>
      <c r="BN33">
        <v>0</v>
      </c>
      <c r="BO33" t="s">
        <v>80</v>
      </c>
      <c r="BP33" t="s">
        <v>81</v>
      </c>
      <c r="BQ33" t="s">
        <v>79</v>
      </c>
      <c r="BR33" t="s">
        <v>82</v>
      </c>
    </row>
    <row r="34" spans="1:70" x14ac:dyDescent="0.3">
      <c r="A34" t="s">
        <v>2205</v>
      </c>
      <c r="B34" s="1">
        <v>46037.49046296296</v>
      </c>
      <c r="C34" s="1">
        <v>46037.505046296297</v>
      </c>
      <c r="D34" t="s">
        <v>2206</v>
      </c>
      <c r="E34" s="2">
        <v>46037</v>
      </c>
      <c r="F34" s="3">
        <v>0.48055555555555557</v>
      </c>
      <c r="G34" t="s">
        <v>161</v>
      </c>
      <c r="H34">
        <v>15</v>
      </c>
      <c r="I34" t="s">
        <v>2736</v>
      </c>
      <c r="J34" t="s">
        <v>2206</v>
      </c>
      <c r="K34">
        <v>3413277</v>
      </c>
      <c r="L34">
        <v>-76486338</v>
      </c>
      <c r="M34">
        <v>5</v>
      </c>
      <c r="N34">
        <v>377401</v>
      </c>
      <c r="O34">
        <v>334880</v>
      </c>
      <c r="P34" t="s">
        <v>73</v>
      </c>
      <c r="Q34" t="s">
        <v>85</v>
      </c>
      <c r="R34" t="s">
        <v>86</v>
      </c>
      <c r="S34" t="s">
        <v>2826</v>
      </c>
      <c r="T34" t="s">
        <v>77</v>
      </c>
      <c r="U34" t="s">
        <v>2827</v>
      </c>
      <c r="V34">
        <v>3105298908</v>
      </c>
      <c r="W34">
        <v>30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2</v>
      </c>
      <c r="BE34">
        <v>0</v>
      </c>
      <c r="BF34">
        <v>0</v>
      </c>
      <c r="BG34">
        <v>0</v>
      </c>
      <c r="BH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4">
        <v>0</v>
      </c>
      <c r="BL34" t="s">
        <v>79</v>
      </c>
      <c r="BM34">
        <v>0</v>
      </c>
      <c r="BN34">
        <v>0</v>
      </c>
      <c r="BO34" t="s">
        <v>80</v>
      </c>
      <c r="BP34" t="s">
        <v>164</v>
      </c>
      <c r="BQ34" t="s">
        <v>79</v>
      </c>
      <c r="BR34" t="s">
        <v>82</v>
      </c>
    </row>
    <row r="35" spans="1:70" x14ac:dyDescent="0.3">
      <c r="A35" t="s">
        <v>2207</v>
      </c>
      <c r="B35" s="1">
        <v>46037.480694444443</v>
      </c>
      <c r="C35" s="1">
        <v>46037.504988425928</v>
      </c>
      <c r="D35" t="s">
        <v>2208</v>
      </c>
      <c r="E35" s="2">
        <v>46037</v>
      </c>
      <c r="F35" s="3">
        <v>0.46805555555555556</v>
      </c>
      <c r="G35" t="s">
        <v>161</v>
      </c>
      <c r="H35">
        <v>15</v>
      </c>
      <c r="I35" t="s">
        <v>2736</v>
      </c>
      <c r="J35" t="s">
        <v>2208</v>
      </c>
      <c r="K35">
        <v>3414109</v>
      </c>
      <c r="L35">
        <v>-76485357</v>
      </c>
      <c r="M35">
        <v>5</v>
      </c>
      <c r="N35">
        <v>377493</v>
      </c>
      <c r="O35">
        <v>334989</v>
      </c>
      <c r="P35" t="s">
        <v>73</v>
      </c>
      <c r="Q35" t="s">
        <v>85</v>
      </c>
      <c r="R35" t="s">
        <v>86</v>
      </c>
      <c r="S35" t="s">
        <v>2828</v>
      </c>
      <c r="T35" t="s">
        <v>77</v>
      </c>
      <c r="U35" t="s">
        <v>2829</v>
      </c>
      <c r="V35">
        <v>3206780308</v>
      </c>
      <c r="W35">
        <v>70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2</v>
      </c>
      <c r="BE35">
        <v>0</v>
      </c>
      <c r="BF35">
        <v>0</v>
      </c>
      <c r="BG35">
        <v>0</v>
      </c>
      <c r="BH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5">
        <v>0</v>
      </c>
      <c r="BL35" t="s">
        <v>79</v>
      </c>
      <c r="BM35">
        <v>0</v>
      </c>
      <c r="BN35">
        <v>0</v>
      </c>
      <c r="BO35" t="s">
        <v>80</v>
      </c>
      <c r="BP35" t="s">
        <v>81</v>
      </c>
      <c r="BQ35" t="s">
        <v>79</v>
      </c>
      <c r="BR35" t="s">
        <v>82</v>
      </c>
    </row>
    <row r="36" spans="1:70" x14ac:dyDescent="0.3">
      <c r="A36" t="s">
        <v>2209</v>
      </c>
      <c r="B36" s="1">
        <v>46037.459386574075</v>
      </c>
      <c r="C36" s="1">
        <v>46037.504930555559</v>
      </c>
      <c r="D36" t="s">
        <v>2210</v>
      </c>
      <c r="E36" s="2">
        <v>46037</v>
      </c>
      <c r="F36" s="3">
        <v>0.45624999999999999</v>
      </c>
      <c r="G36" t="s">
        <v>161</v>
      </c>
      <c r="H36">
        <v>15</v>
      </c>
      <c r="I36" t="s">
        <v>2736</v>
      </c>
      <c r="J36" t="s">
        <v>2210</v>
      </c>
      <c r="K36">
        <v>3414898</v>
      </c>
      <c r="L36">
        <v>-76486473</v>
      </c>
      <c r="M36">
        <v>5</v>
      </c>
      <c r="N36">
        <v>377580</v>
      </c>
      <c r="O36">
        <v>334865</v>
      </c>
      <c r="P36" t="s">
        <v>73</v>
      </c>
      <c r="Q36" t="s">
        <v>85</v>
      </c>
      <c r="R36" t="s">
        <v>86</v>
      </c>
      <c r="S36" t="s">
        <v>2830</v>
      </c>
      <c r="T36" t="s">
        <v>77</v>
      </c>
      <c r="U36" t="s">
        <v>2831</v>
      </c>
      <c r="V36">
        <v>3136975491</v>
      </c>
      <c r="W36">
        <v>90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2</v>
      </c>
      <c r="BE36">
        <v>0</v>
      </c>
      <c r="BF36">
        <v>0</v>
      </c>
      <c r="BG36">
        <v>0</v>
      </c>
      <c r="BH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6">
        <v>0</v>
      </c>
      <c r="BL36" t="s">
        <v>79</v>
      </c>
      <c r="BM36">
        <v>0</v>
      </c>
      <c r="BN36">
        <v>0</v>
      </c>
      <c r="BO36" t="s">
        <v>80</v>
      </c>
      <c r="BP36" t="s">
        <v>81</v>
      </c>
      <c r="BQ36" t="s">
        <v>79</v>
      </c>
      <c r="BR36" t="s">
        <v>82</v>
      </c>
    </row>
    <row r="37" spans="1:70" x14ac:dyDescent="0.3">
      <c r="A37" t="s">
        <v>2211</v>
      </c>
      <c r="B37" s="1">
        <v>46037.446342592593</v>
      </c>
      <c r="C37" s="1">
        <v>46037.504872685182</v>
      </c>
      <c r="D37" t="s">
        <v>2212</v>
      </c>
      <c r="E37" s="2">
        <v>46037</v>
      </c>
      <c r="F37" s="3">
        <v>0.42986111111111114</v>
      </c>
      <c r="G37" t="s">
        <v>161</v>
      </c>
      <c r="H37">
        <v>15</v>
      </c>
      <c r="I37" t="s">
        <v>2736</v>
      </c>
      <c r="J37" t="s">
        <v>2212</v>
      </c>
      <c r="K37">
        <v>3414978</v>
      </c>
      <c r="L37">
        <v>-76486915</v>
      </c>
      <c r="M37">
        <v>4</v>
      </c>
      <c r="N37">
        <v>377589</v>
      </c>
      <c r="O37">
        <v>334816</v>
      </c>
      <c r="P37" t="s">
        <v>73</v>
      </c>
      <c r="Q37" t="s">
        <v>85</v>
      </c>
      <c r="R37" t="s">
        <v>116</v>
      </c>
      <c r="S37" t="s">
        <v>2832</v>
      </c>
      <c r="T37" t="s">
        <v>118</v>
      </c>
      <c r="U37" t="s">
        <v>82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7">
        <v>0</v>
      </c>
      <c r="BL37" t="s">
        <v>79</v>
      </c>
      <c r="BM37">
        <v>0</v>
      </c>
      <c r="BN37">
        <v>0</v>
      </c>
      <c r="BO37" t="s">
        <v>119</v>
      </c>
      <c r="BP37" t="s">
        <v>81</v>
      </c>
      <c r="BQ37" t="s">
        <v>79</v>
      </c>
      <c r="BR37" t="s">
        <v>82</v>
      </c>
    </row>
    <row r="38" spans="1:70" x14ac:dyDescent="0.3">
      <c r="A38" t="s">
        <v>2213</v>
      </c>
      <c r="B38" s="1">
        <v>46037.429826388892</v>
      </c>
      <c r="C38" s="1">
        <v>46037.504814814813</v>
      </c>
      <c r="D38" t="s">
        <v>2214</v>
      </c>
      <c r="E38" s="2">
        <v>46037</v>
      </c>
      <c r="F38" s="3">
        <v>0.42152777777777778</v>
      </c>
      <c r="G38" t="s">
        <v>161</v>
      </c>
      <c r="H38">
        <v>15</v>
      </c>
      <c r="I38" t="s">
        <v>2736</v>
      </c>
      <c r="J38" t="s">
        <v>2214</v>
      </c>
      <c r="K38">
        <v>3415448</v>
      </c>
      <c r="L38">
        <v>-76487942</v>
      </c>
      <c r="M38">
        <v>5</v>
      </c>
      <c r="N38">
        <v>377642</v>
      </c>
      <c r="O38">
        <v>334702</v>
      </c>
      <c r="P38" t="s">
        <v>73</v>
      </c>
      <c r="Q38" t="s">
        <v>96</v>
      </c>
      <c r="R38" t="s">
        <v>557</v>
      </c>
      <c r="S38" t="s">
        <v>2833</v>
      </c>
      <c r="T38" t="s">
        <v>77</v>
      </c>
      <c r="U38" t="s">
        <v>2834</v>
      </c>
      <c r="V38">
        <v>3243677665</v>
      </c>
      <c r="W38">
        <v>10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2</v>
      </c>
      <c r="BE38">
        <v>0</v>
      </c>
      <c r="BF38">
        <v>0</v>
      </c>
      <c r="BG38">
        <v>0</v>
      </c>
      <c r="BH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8">
        <v>0</v>
      </c>
      <c r="BL38" t="s">
        <v>79</v>
      </c>
      <c r="BM38">
        <v>0</v>
      </c>
      <c r="BN38">
        <v>0</v>
      </c>
      <c r="BO38" t="s">
        <v>80</v>
      </c>
      <c r="BP38" t="s">
        <v>81</v>
      </c>
      <c r="BQ38" t="s">
        <v>79</v>
      </c>
      <c r="BR38" t="s">
        <v>82</v>
      </c>
    </row>
    <row r="39" spans="1:70" x14ac:dyDescent="0.3">
      <c r="A39" t="s">
        <v>2215</v>
      </c>
      <c r="B39" s="1">
        <v>46037.415937500002</v>
      </c>
      <c r="C39" s="1">
        <v>46037.504756944443</v>
      </c>
      <c r="D39" t="s">
        <v>2216</v>
      </c>
      <c r="E39" s="2">
        <v>46037</v>
      </c>
      <c r="F39" s="3">
        <v>0.38472222222222224</v>
      </c>
      <c r="G39" t="s">
        <v>161</v>
      </c>
      <c r="H39">
        <v>15</v>
      </c>
      <c r="I39" t="s">
        <v>2736</v>
      </c>
      <c r="J39" t="s">
        <v>2216</v>
      </c>
      <c r="K39">
        <v>3416195</v>
      </c>
      <c r="L39">
        <v>-76487057</v>
      </c>
      <c r="M39">
        <v>4</v>
      </c>
      <c r="N39">
        <v>377724</v>
      </c>
      <c r="O39">
        <v>334801</v>
      </c>
      <c r="P39" t="s">
        <v>73</v>
      </c>
      <c r="Q39" t="s">
        <v>96</v>
      </c>
      <c r="R39" t="s">
        <v>123</v>
      </c>
      <c r="S39" t="s">
        <v>2835</v>
      </c>
      <c r="T39" t="s">
        <v>77</v>
      </c>
      <c r="U39" t="s">
        <v>2836</v>
      </c>
      <c r="V39">
        <v>3122078578</v>
      </c>
      <c r="W39">
        <v>30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2</v>
      </c>
      <c r="AG39">
        <v>2</v>
      </c>
      <c r="AH39">
        <v>1</v>
      </c>
      <c r="AI39">
        <v>0</v>
      </c>
      <c r="AJ39">
        <v>2</v>
      </c>
      <c r="AK39">
        <v>2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9">
        <v>2</v>
      </c>
      <c r="BL39" t="s">
        <v>79</v>
      </c>
      <c r="BM39">
        <v>0</v>
      </c>
      <c r="BN39">
        <v>0</v>
      </c>
      <c r="BO39" t="s">
        <v>195</v>
      </c>
      <c r="BP39" t="s">
        <v>81</v>
      </c>
      <c r="BQ39" t="s">
        <v>2837</v>
      </c>
      <c r="BR39" t="s">
        <v>2838</v>
      </c>
    </row>
    <row r="40" spans="1:70" x14ac:dyDescent="0.3">
      <c r="A40" t="s">
        <v>2217</v>
      </c>
      <c r="B40" s="1">
        <v>46037.38484953704</v>
      </c>
      <c r="C40" s="1">
        <v>46037.504699074074</v>
      </c>
      <c r="D40" t="s">
        <v>2218</v>
      </c>
      <c r="E40" s="2">
        <v>46037</v>
      </c>
      <c r="F40" s="3">
        <v>0.37916666666666665</v>
      </c>
      <c r="G40" t="s">
        <v>161</v>
      </c>
      <c r="H40">
        <v>15</v>
      </c>
      <c r="I40" t="s">
        <v>2736</v>
      </c>
      <c r="J40" t="s">
        <v>2218</v>
      </c>
      <c r="K40">
        <v>3416137</v>
      </c>
      <c r="L40">
        <v>-76487368</v>
      </c>
      <c r="M40">
        <v>5</v>
      </c>
      <c r="N40">
        <v>377718</v>
      </c>
      <c r="O40">
        <v>334766</v>
      </c>
      <c r="P40" t="s">
        <v>73</v>
      </c>
      <c r="Q40" t="s">
        <v>85</v>
      </c>
      <c r="R40" t="s">
        <v>86</v>
      </c>
      <c r="S40" t="s">
        <v>2839</v>
      </c>
      <c r="T40" t="s">
        <v>77</v>
      </c>
      <c r="U40" t="s">
        <v>2840</v>
      </c>
      <c r="V40">
        <v>3178662543</v>
      </c>
      <c r="W40">
        <v>50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</v>
      </c>
      <c r="AK40">
        <v>1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3</v>
      </c>
      <c r="BE40">
        <v>0</v>
      </c>
      <c r="BF40">
        <v>0</v>
      </c>
      <c r="BG40">
        <v>0</v>
      </c>
      <c r="BH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0">
        <v>0</v>
      </c>
      <c r="BL40" t="s">
        <v>79</v>
      </c>
      <c r="BM40">
        <v>0</v>
      </c>
      <c r="BN40">
        <v>0</v>
      </c>
      <c r="BO40" t="s">
        <v>80</v>
      </c>
      <c r="BP40" t="s">
        <v>164</v>
      </c>
      <c r="BQ40" t="s">
        <v>79</v>
      </c>
      <c r="BR40" t="s">
        <v>82</v>
      </c>
    </row>
    <row r="41" spans="1:70" x14ac:dyDescent="0.3">
      <c r="A41" t="s">
        <v>2219</v>
      </c>
      <c r="B41" s="1">
        <v>46037.473645833335</v>
      </c>
      <c r="C41" s="1">
        <v>46037.477638888886</v>
      </c>
      <c r="D41" t="s">
        <v>2220</v>
      </c>
      <c r="E41" s="2">
        <v>46037</v>
      </c>
      <c r="F41" s="3">
        <v>0.47152777777777777</v>
      </c>
      <c r="G41" t="s">
        <v>72</v>
      </c>
      <c r="H41">
        <v>6</v>
      </c>
      <c r="I41" t="s">
        <v>2738</v>
      </c>
      <c r="J41" t="s">
        <v>2220</v>
      </c>
      <c r="K41">
        <v>3479792</v>
      </c>
      <c r="L41">
        <v>-76482509</v>
      </c>
      <c r="M41">
        <v>3</v>
      </c>
      <c r="N41">
        <v>384755</v>
      </c>
      <c r="O41">
        <v>335317</v>
      </c>
      <c r="P41" t="s">
        <v>73</v>
      </c>
      <c r="Q41" t="s">
        <v>85</v>
      </c>
      <c r="R41" t="s">
        <v>86</v>
      </c>
      <c r="S41" t="s">
        <v>2841</v>
      </c>
      <c r="T41" t="s">
        <v>77</v>
      </c>
      <c r="U41" t="s">
        <v>2842</v>
      </c>
      <c r="V41">
        <v>0</v>
      </c>
      <c r="W41">
        <v>100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</v>
      </c>
      <c r="AK41">
        <v>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2</v>
      </c>
      <c r="BE41">
        <v>2</v>
      </c>
      <c r="BF41">
        <v>0</v>
      </c>
      <c r="BG41">
        <v>0</v>
      </c>
      <c r="BH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1">
        <v>0</v>
      </c>
      <c r="BL41" t="s">
        <v>79</v>
      </c>
      <c r="BM41">
        <v>0</v>
      </c>
      <c r="BN41">
        <v>0</v>
      </c>
      <c r="BO41" t="s">
        <v>80</v>
      </c>
      <c r="BP41" t="s">
        <v>81</v>
      </c>
      <c r="BQ41" t="s">
        <v>79</v>
      </c>
      <c r="BR41" t="s">
        <v>82</v>
      </c>
    </row>
    <row r="42" spans="1:70" x14ac:dyDescent="0.3">
      <c r="A42" t="s">
        <v>2221</v>
      </c>
      <c r="B42" s="1">
        <v>46037.469224537039</v>
      </c>
      <c r="C42" s="1">
        <v>46037.477581018517</v>
      </c>
      <c r="D42" t="s">
        <v>2222</v>
      </c>
      <c r="E42" s="2">
        <v>46037</v>
      </c>
      <c r="F42" s="3">
        <v>0.46805555555555556</v>
      </c>
      <c r="G42" t="s">
        <v>72</v>
      </c>
      <c r="H42">
        <v>6</v>
      </c>
      <c r="I42" t="s">
        <v>2738</v>
      </c>
      <c r="J42" t="s">
        <v>2222</v>
      </c>
      <c r="K42">
        <v>3479805</v>
      </c>
      <c r="L42">
        <v>-76482511</v>
      </c>
      <c r="M42">
        <v>2</v>
      </c>
      <c r="N42">
        <v>384757</v>
      </c>
      <c r="O42">
        <v>335317</v>
      </c>
      <c r="P42" t="s">
        <v>73</v>
      </c>
      <c r="Q42" t="s">
        <v>85</v>
      </c>
      <c r="R42" t="s">
        <v>116</v>
      </c>
      <c r="S42" t="s">
        <v>2843</v>
      </c>
      <c r="T42" t="s">
        <v>118</v>
      </c>
      <c r="U42" t="s">
        <v>82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2">
        <v>0</v>
      </c>
      <c r="BL42" t="s">
        <v>79</v>
      </c>
      <c r="BM42">
        <v>0</v>
      </c>
      <c r="BN42">
        <v>0</v>
      </c>
      <c r="BO42" t="s">
        <v>119</v>
      </c>
      <c r="BP42" t="s">
        <v>81</v>
      </c>
      <c r="BQ42" t="s">
        <v>79</v>
      </c>
      <c r="BR42" t="s">
        <v>82</v>
      </c>
    </row>
    <row r="43" spans="1:70" x14ac:dyDescent="0.3">
      <c r="A43" t="s">
        <v>2223</v>
      </c>
      <c r="B43" s="1">
        <v>46037.458738425928</v>
      </c>
      <c r="C43" s="1">
        <v>46037.477523148147</v>
      </c>
      <c r="D43" t="s">
        <v>2224</v>
      </c>
      <c r="E43" s="2">
        <v>46037</v>
      </c>
      <c r="F43" s="3">
        <v>0.45694444444444443</v>
      </c>
      <c r="G43" t="s">
        <v>72</v>
      </c>
      <c r="H43">
        <v>6</v>
      </c>
      <c r="I43" t="s">
        <v>2738</v>
      </c>
      <c r="J43" t="s">
        <v>2224</v>
      </c>
      <c r="K43">
        <v>3481409</v>
      </c>
      <c r="L43">
        <v>-76482368</v>
      </c>
      <c r="M43">
        <v>1</v>
      </c>
      <c r="N43">
        <v>384934</v>
      </c>
      <c r="O43">
        <v>335333</v>
      </c>
      <c r="P43" t="s">
        <v>73</v>
      </c>
      <c r="Q43" t="s">
        <v>74</v>
      </c>
      <c r="R43" t="s">
        <v>102</v>
      </c>
      <c r="S43" t="s">
        <v>2844</v>
      </c>
      <c r="T43" t="s">
        <v>77</v>
      </c>
      <c r="U43" t="s">
        <v>2845</v>
      </c>
      <c r="V43">
        <v>3504027072</v>
      </c>
      <c r="W43">
        <v>40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3</v>
      </c>
      <c r="BE43">
        <v>3</v>
      </c>
      <c r="BF43">
        <v>0</v>
      </c>
      <c r="BG43">
        <v>0</v>
      </c>
      <c r="BH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3">
        <v>0</v>
      </c>
      <c r="BL43" t="s">
        <v>79</v>
      </c>
      <c r="BM43">
        <v>0</v>
      </c>
      <c r="BN43">
        <v>0</v>
      </c>
      <c r="BO43" t="s">
        <v>80</v>
      </c>
      <c r="BP43" t="s">
        <v>81</v>
      </c>
      <c r="BQ43" t="s">
        <v>79</v>
      </c>
      <c r="BR43" t="s">
        <v>82</v>
      </c>
    </row>
    <row r="44" spans="1:70" x14ac:dyDescent="0.3">
      <c r="A44" t="s">
        <v>2225</v>
      </c>
      <c r="B44" s="1">
        <v>46037.45416666667</v>
      </c>
      <c r="C44" s="1">
        <v>46037.477465277778</v>
      </c>
      <c r="D44" t="s">
        <v>2226</v>
      </c>
      <c r="E44" s="2">
        <v>46037</v>
      </c>
      <c r="F44" s="3">
        <v>0.4465277777777778</v>
      </c>
      <c r="G44" t="s">
        <v>72</v>
      </c>
      <c r="H44">
        <v>6</v>
      </c>
      <c r="I44" t="s">
        <v>2738</v>
      </c>
      <c r="J44" t="s">
        <v>2226</v>
      </c>
      <c r="K44">
        <v>3481748</v>
      </c>
      <c r="L44">
        <v>-76483935</v>
      </c>
      <c r="M44">
        <v>1</v>
      </c>
      <c r="N44">
        <v>384972</v>
      </c>
      <c r="O44">
        <v>335159</v>
      </c>
      <c r="P44" t="s">
        <v>73</v>
      </c>
      <c r="Q44" t="s">
        <v>74</v>
      </c>
      <c r="R44" t="s">
        <v>75</v>
      </c>
      <c r="S44" t="s">
        <v>2846</v>
      </c>
      <c r="T44" t="s">
        <v>77</v>
      </c>
      <c r="U44" t="s">
        <v>2847</v>
      </c>
      <c r="V44">
        <v>3142811993</v>
      </c>
      <c r="W44">
        <v>250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4</v>
      </c>
      <c r="BE44">
        <v>4</v>
      </c>
      <c r="BF44">
        <v>0</v>
      </c>
      <c r="BG44">
        <v>0</v>
      </c>
      <c r="BH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4">
        <v>0</v>
      </c>
      <c r="BL44" t="s">
        <v>79</v>
      </c>
      <c r="BM44">
        <v>0</v>
      </c>
      <c r="BN44">
        <v>0</v>
      </c>
      <c r="BO44" t="s">
        <v>80</v>
      </c>
      <c r="BP44" t="s">
        <v>81</v>
      </c>
      <c r="BQ44" t="s">
        <v>79</v>
      </c>
      <c r="BR44" t="s">
        <v>82</v>
      </c>
    </row>
    <row r="45" spans="1:70" x14ac:dyDescent="0.3">
      <c r="A45" t="s">
        <v>2227</v>
      </c>
      <c r="B45" s="1">
        <v>46037.444849537038</v>
      </c>
      <c r="C45" s="1">
        <v>46037.477407407408</v>
      </c>
      <c r="D45" t="s">
        <v>2228</v>
      </c>
      <c r="E45" s="2">
        <v>46037</v>
      </c>
      <c r="F45" s="3">
        <v>0.44166666666666665</v>
      </c>
      <c r="G45" t="s">
        <v>72</v>
      </c>
      <c r="H45">
        <v>6</v>
      </c>
      <c r="I45" t="s">
        <v>2738</v>
      </c>
      <c r="J45" t="s">
        <v>2228</v>
      </c>
      <c r="K45">
        <v>3482038</v>
      </c>
      <c r="L45">
        <v>-76483522</v>
      </c>
      <c r="M45">
        <v>1</v>
      </c>
      <c r="N45">
        <v>385004</v>
      </c>
      <c r="O45">
        <v>335205</v>
      </c>
      <c r="P45" t="s">
        <v>73</v>
      </c>
      <c r="Q45" t="s">
        <v>85</v>
      </c>
      <c r="R45" t="s">
        <v>86</v>
      </c>
      <c r="S45" t="s">
        <v>2848</v>
      </c>
      <c r="T45" t="s">
        <v>77</v>
      </c>
      <c r="U45" t="s">
        <v>2849</v>
      </c>
      <c r="V45">
        <v>0</v>
      </c>
      <c r="W45">
        <v>10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15</v>
      </c>
      <c r="AG45">
        <v>15</v>
      </c>
      <c r="AH45">
        <v>8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2</v>
      </c>
      <c r="BA45">
        <v>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17</v>
      </c>
      <c r="BI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8</v>
      </c>
      <c r="BJ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5">
        <v>0</v>
      </c>
      <c r="BL45" t="s">
        <v>79</v>
      </c>
      <c r="BM45">
        <v>0</v>
      </c>
      <c r="BN45">
        <v>0</v>
      </c>
      <c r="BO45" t="s">
        <v>195</v>
      </c>
      <c r="BP45" t="s">
        <v>81</v>
      </c>
      <c r="BQ45" t="s">
        <v>2850</v>
      </c>
      <c r="BR45" t="s">
        <v>82</v>
      </c>
    </row>
    <row r="46" spans="1:70" x14ac:dyDescent="0.3">
      <c r="A46" t="s">
        <v>2229</v>
      </c>
      <c r="B46" s="1">
        <v>46037.438148148147</v>
      </c>
      <c r="C46" s="1">
        <v>46037.477337962962</v>
      </c>
      <c r="D46" t="s">
        <v>2230</v>
      </c>
      <c r="E46" s="2">
        <v>46037</v>
      </c>
      <c r="F46" s="3">
        <v>0.43611111111111112</v>
      </c>
      <c r="G46" t="s">
        <v>72</v>
      </c>
      <c r="H46">
        <v>6</v>
      </c>
      <c r="I46" t="s">
        <v>2739</v>
      </c>
      <c r="J46" t="s">
        <v>2230</v>
      </c>
      <c r="K46">
        <v>3482667</v>
      </c>
      <c r="L46">
        <v>-76483805</v>
      </c>
      <c r="M46">
        <v>3</v>
      </c>
      <c r="N46">
        <v>385073</v>
      </c>
      <c r="O46">
        <v>335174</v>
      </c>
      <c r="P46" t="s">
        <v>73</v>
      </c>
      <c r="Q46" t="s">
        <v>96</v>
      </c>
      <c r="R46" t="s">
        <v>97</v>
      </c>
      <c r="S46" t="s">
        <v>2851</v>
      </c>
      <c r="T46" t="s">
        <v>77</v>
      </c>
      <c r="U46" t="s">
        <v>2852</v>
      </c>
      <c r="V46">
        <v>3116478905</v>
      </c>
      <c r="W46">
        <v>8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1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1</v>
      </c>
      <c r="BE46">
        <v>1</v>
      </c>
      <c r="BF46">
        <v>0</v>
      </c>
      <c r="BG46">
        <v>0</v>
      </c>
      <c r="BH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6">
        <v>0</v>
      </c>
      <c r="BL46" t="s">
        <v>79</v>
      </c>
      <c r="BM46">
        <v>0</v>
      </c>
      <c r="BN46">
        <v>0</v>
      </c>
      <c r="BO46" t="s">
        <v>80</v>
      </c>
      <c r="BP46" t="s">
        <v>81</v>
      </c>
      <c r="BQ46" t="s">
        <v>79</v>
      </c>
      <c r="BR46" t="s">
        <v>82</v>
      </c>
    </row>
    <row r="47" spans="1:70" x14ac:dyDescent="0.3">
      <c r="A47" t="s">
        <v>2231</v>
      </c>
      <c r="B47" s="1">
        <v>46037.434120370373</v>
      </c>
      <c r="C47" s="1">
        <v>46037.477280092593</v>
      </c>
      <c r="D47" t="s">
        <v>2232</v>
      </c>
      <c r="E47" s="2">
        <v>46037</v>
      </c>
      <c r="F47" s="3">
        <v>0.43194444444444446</v>
      </c>
      <c r="G47" t="s">
        <v>72</v>
      </c>
      <c r="H47">
        <v>6</v>
      </c>
      <c r="I47" t="s">
        <v>2739</v>
      </c>
      <c r="J47" t="s">
        <v>2232</v>
      </c>
      <c r="K47">
        <v>3482748</v>
      </c>
      <c r="L47">
        <v>-76484167</v>
      </c>
      <c r="M47">
        <v>2</v>
      </c>
      <c r="N47">
        <v>385082</v>
      </c>
      <c r="O47">
        <v>335133</v>
      </c>
      <c r="P47" t="s">
        <v>73</v>
      </c>
      <c r="Q47" t="s">
        <v>96</v>
      </c>
      <c r="R47" t="s">
        <v>97</v>
      </c>
      <c r="S47" t="s">
        <v>2853</v>
      </c>
      <c r="T47" t="s">
        <v>77</v>
      </c>
      <c r="U47" t="s">
        <v>2854</v>
      </c>
      <c r="V47">
        <v>3159645741</v>
      </c>
      <c r="W47">
        <v>5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1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1</v>
      </c>
      <c r="BE47">
        <v>1</v>
      </c>
      <c r="BF47">
        <v>0</v>
      </c>
      <c r="BG47">
        <v>0</v>
      </c>
      <c r="BH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7">
        <v>0</v>
      </c>
      <c r="BL47" t="s">
        <v>79</v>
      </c>
      <c r="BM47">
        <v>0</v>
      </c>
      <c r="BN47">
        <v>0</v>
      </c>
      <c r="BO47" t="s">
        <v>80</v>
      </c>
      <c r="BP47" t="s">
        <v>81</v>
      </c>
      <c r="BQ47" t="s">
        <v>79</v>
      </c>
      <c r="BR47" t="s">
        <v>82</v>
      </c>
    </row>
    <row r="48" spans="1:70" x14ac:dyDescent="0.3">
      <c r="A48" t="s">
        <v>2233</v>
      </c>
      <c r="B48" s="1">
        <v>46037.359537037039</v>
      </c>
      <c r="C48" s="1">
        <v>46037.477222222224</v>
      </c>
      <c r="D48" t="s">
        <v>2234</v>
      </c>
      <c r="E48" s="2">
        <v>46037</v>
      </c>
      <c r="F48" s="3">
        <v>0.33958333333333335</v>
      </c>
      <c r="G48" t="s">
        <v>72</v>
      </c>
      <c r="H48">
        <v>6</v>
      </c>
      <c r="I48" t="s">
        <v>2739</v>
      </c>
      <c r="J48" t="s">
        <v>2234</v>
      </c>
      <c r="K48">
        <v>3486163</v>
      </c>
      <c r="L48">
        <v>-76483249</v>
      </c>
      <c r="M48">
        <v>2</v>
      </c>
      <c r="N48">
        <v>385460</v>
      </c>
      <c r="O48">
        <v>335236</v>
      </c>
      <c r="P48" t="s">
        <v>73</v>
      </c>
      <c r="Q48" t="s">
        <v>85</v>
      </c>
      <c r="R48" t="s">
        <v>249</v>
      </c>
      <c r="S48" t="s">
        <v>2855</v>
      </c>
      <c r="T48" t="s">
        <v>77</v>
      </c>
      <c r="U48" t="s">
        <v>2856</v>
      </c>
      <c r="V48">
        <v>3044190268</v>
      </c>
      <c r="W48">
        <v>250</v>
      </c>
      <c r="X48">
        <v>4</v>
      </c>
      <c r="Y48">
        <v>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2</v>
      </c>
      <c r="AG48">
        <v>2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3</v>
      </c>
      <c r="BE48">
        <v>3</v>
      </c>
      <c r="BF48">
        <v>0</v>
      </c>
      <c r="BG48">
        <v>0</v>
      </c>
      <c r="BH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8">
        <v>0</v>
      </c>
      <c r="BL48" t="s">
        <v>79</v>
      </c>
      <c r="BM48">
        <v>0</v>
      </c>
      <c r="BN48">
        <v>0</v>
      </c>
      <c r="BO48" t="s">
        <v>80</v>
      </c>
      <c r="BP48" t="s">
        <v>81</v>
      </c>
      <c r="BQ48" t="s">
        <v>2857</v>
      </c>
      <c r="BR48" t="s">
        <v>82</v>
      </c>
    </row>
    <row r="49" spans="1:70" x14ac:dyDescent="0.3">
      <c r="A49" t="s">
        <v>2235</v>
      </c>
      <c r="B49" s="1">
        <v>46037.409120370372</v>
      </c>
      <c r="C49" s="1">
        <v>46037.409224537034</v>
      </c>
      <c r="D49" t="s">
        <v>2236</v>
      </c>
      <c r="E49" s="2">
        <v>46037</v>
      </c>
      <c r="F49" s="3">
        <v>0.40555555555555556</v>
      </c>
      <c r="G49" t="s">
        <v>309</v>
      </c>
      <c r="H49">
        <v>14</v>
      </c>
      <c r="I49" t="s">
        <v>2740</v>
      </c>
      <c r="J49" t="s">
        <v>2236</v>
      </c>
      <c r="K49">
        <v>3437183</v>
      </c>
      <c r="L49">
        <v>-76483018</v>
      </c>
      <c r="M49">
        <v>1</v>
      </c>
      <c r="N49">
        <v>380044</v>
      </c>
      <c r="O49">
        <v>335253</v>
      </c>
      <c r="P49" t="s">
        <v>73</v>
      </c>
      <c r="Q49" t="s">
        <v>85</v>
      </c>
      <c r="R49" t="s">
        <v>86</v>
      </c>
      <c r="S49" t="s">
        <v>2858</v>
      </c>
      <c r="T49" t="s">
        <v>77</v>
      </c>
      <c r="U49" t="s">
        <v>2859</v>
      </c>
      <c r="V49">
        <v>3163864107</v>
      </c>
      <c r="W49">
        <v>80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1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3</v>
      </c>
      <c r="BE49">
        <v>3</v>
      </c>
      <c r="BF49">
        <v>0</v>
      </c>
      <c r="BG49">
        <v>0</v>
      </c>
      <c r="BH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9">
        <v>0</v>
      </c>
      <c r="BL49" t="s">
        <v>79</v>
      </c>
      <c r="BM49">
        <v>0</v>
      </c>
      <c r="BN49">
        <v>0</v>
      </c>
      <c r="BO49" t="s">
        <v>80</v>
      </c>
      <c r="BP49" t="s">
        <v>267</v>
      </c>
      <c r="BQ49" t="s">
        <v>2860</v>
      </c>
      <c r="BR49" t="s">
        <v>82</v>
      </c>
    </row>
    <row r="50" spans="1:70" x14ac:dyDescent="0.3">
      <c r="A50" t="s">
        <v>2237</v>
      </c>
      <c r="B50" s="1">
        <v>46037.399224537039</v>
      </c>
      <c r="C50" s="1">
        <v>46037.407997685186</v>
      </c>
      <c r="D50" t="s">
        <v>2238</v>
      </c>
      <c r="E50" s="2">
        <v>46037</v>
      </c>
      <c r="F50" s="3">
        <v>0.3972222222222222</v>
      </c>
      <c r="G50" t="s">
        <v>2733</v>
      </c>
      <c r="H50">
        <v>14</v>
      </c>
      <c r="I50" t="s">
        <v>2740</v>
      </c>
      <c r="J50" t="s">
        <v>2238</v>
      </c>
      <c r="P50" t="s">
        <v>82</v>
      </c>
      <c r="Q50" t="s">
        <v>85</v>
      </c>
      <c r="R50" t="s">
        <v>137</v>
      </c>
      <c r="S50" t="s">
        <v>2861</v>
      </c>
      <c r="T50" t="s">
        <v>77</v>
      </c>
      <c r="U50" t="s">
        <v>2862</v>
      </c>
      <c r="V50">
        <v>3157924320</v>
      </c>
      <c r="W50">
        <v>5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0">
        <v>0</v>
      </c>
      <c r="BL50" t="s">
        <v>79</v>
      </c>
      <c r="BM50">
        <v>0</v>
      </c>
      <c r="BN50">
        <v>0</v>
      </c>
      <c r="BO50" t="s">
        <v>80</v>
      </c>
      <c r="BP50" t="s">
        <v>79</v>
      </c>
      <c r="BQ50" t="s">
        <v>2863</v>
      </c>
      <c r="BR50" t="s">
        <v>82</v>
      </c>
    </row>
    <row r="51" spans="1:70" x14ac:dyDescent="0.3">
      <c r="A51" t="s">
        <v>2239</v>
      </c>
      <c r="B51" s="1">
        <v>46037.393842592595</v>
      </c>
      <c r="C51" s="1">
        <v>46037.407939814817</v>
      </c>
      <c r="D51" t="s">
        <v>2240</v>
      </c>
      <c r="E51" s="2">
        <v>46037</v>
      </c>
      <c r="F51" s="3">
        <v>0.39097222222222222</v>
      </c>
      <c r="G51" t="s">
        <v>2733</v>
      </c>
      <c r="H51">
        <v>14</v>
      </c>
      <c r="I51" t="s">
        <v>2740</v>
      </c>
      <c r="J51" t="s">
        <v>2240</v>
      </c>
      <c r="K51">
        <v>3437462</v>
      </c>
      <c r="L51">
        <v>-76481872</v>
      </c>
      <c r="M51">
        <v>3</v>
      </c>
      <c r="N51">
        <v>380075</v>
      </c>
      <c r="O51">
        <v>335381</v>
      </c>
      <c r="P51" t="s">
        <v>73</v>
      </c>
      <c r="Q51" t="s">
        <v>85</v>
      </c>
      <c r="R51" t="s">
        <v>116</v>
      </c>
      <c r="S51" t="s">
        <v>2864</v>
      </c>
      <c r="T51" t="s">
        <v>77</v>
      </c>
      <c r="U51" t="s">
        <v>2865</v>
      </c>
      <c r="V51">
        <v>3211236582</v>
      </c>
      <c r="W51">
        <v>80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2</v>
      </c>
      <c r="BE51">
        <v>2</v>
      </c>
      <c r="BF51">
        <v>0</v>
      </c>
      <c r="BG51">
        <v>0</v>
      </c>
      <c r="BH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1">
        <v>0</v>
      </c>
      <c r="BL51" t="s">
        <v>79</v>
      </c>
      <c r="BM51">
        <v>0</v>
      </c>
      <c r="BN51">
        <v>0</v>
      </c>
      <c r="BO51" t="s">
        <v>80</v>
      </c>
      <c r="BP51" t="s">
        <v>79</v>
      </c>
      <c r="BQ51" t="s">
        <v>2866</v>
      </c>
      <c r="BR51" t="s">
        <v>82</v>
      </c>
    </row>
    <row r="52" spans="1:70" x14ac:dyDescent="0.3">
      <c r="A52" t="s">
        <v>2241</v>
      </c>
      <c r="B52" s="1">
        <v>46037.38354166667</v>
      </c>
      <c r="C52" s="1">
        <v>46037.407881944448</v>
      </c>
      <c r="D52" t="s">
        <v>2242</v>
      </c>
      <c r="E52" s="2">
        <v>46037</v>
      </c>
      <c r="F52" s="3">
        <v>0.38194444444444442</v>
      </c>
      <c r="G52" t="s">
        <v>2733</v>
      </c>
      <c r="H52">
        <v>14</v>
      </c>
      <c r="I52" t="s">
        <v>2740</v>
      </c>
      <c r="J52" t="s">
        <v>2242</v>
      </c>
      <c r="K52">
        <v>3438168</v>
      </c>
      <c r="L52">
        <v>-76482149</v>
      </c>
      <c r="M52">
        <v>2</v>
      </c>
      <c r="N52">
        <v>380153</v>
      </c>
      <c r="O52">
        <v>335350</v>
      </c>
      <c r="P52" t="s">
        <v>73</v>
      </c>
      <c r="Q52" t="s">
        <v>85</v>
      </c>
      <c r="R52" t="s">
        <v>86</v>
      </c>
      <c r="S52" t="s">
        <v>2867</v>
      </c>
      <c r="T52" t="s">
        <v>77</v>
      </c>
      <c r="U52" t="s">
        <v>2868</v>
      </c>
      <c r="V52">
        <v>3122244121</v>
      </c>
      <c r="W52">
        <v>4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4</v>
      </c>
      <c r="BE52">
        <v>4</v>
      </c>
      <c r="BF52">
        <v>0</v>
      </c>
      <c r="BG52">
        <v>0</v>
      </c>
      <c r="BH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2">
        <v>0</v>
      </c>
      <c r="BL52" t="s">
        <v>79</v>
      </c>
      <c r="BM52">
        <v>0</v>
      </c>
      <c r="BN52">
        <v>0</v>
      </c>
      <c r="BO52" t="s">
        <v>80</v>
      </c>
      <c r="BP52" t="s">
        <v>2869</v>
      </c>
      <c r="BQ52" t="s">
        <v>2870</v>
      </c>
      <c r="BR52" t="s">
        <v>82</v>
      </c>
    </row>
    <row r="53" spans="1:70" x14ac:dyDescent="0.3">
      <c r="A53" t="s">
        <v>2243</v>
      </c>
      <c r="B53" s="1">
        <v>46037.374432870369</v>
      </c>
      <c r="C53" s="1">
        <v>46037.407824074071</v>
      </c>
      <c r="D53" t="s">
        <v>2244</v>
      </c>
      <c r="E53" s="2">
        <v>46037</v>
      </c>
      <c r="F53" s="3">
        <v>0.37152777777777779</v>
      </c>
      <c r="G53" t="s">
        <v>2733</v>
      </c>
      <c r="H53">
        <v>14</v>
      </c>
      <c r="I53" t="s">
        <v>2740</v>
      </c>
      <c r="J53" t="s">
        <v>2244</v>
      </c>
      <c r="K53">
        <v>3438264</v>
      </c>
      <c r="L53">
        <v>-76482521</v>
      </c>
      <c r="M53">
        <v>13</v>
      </c>
      <c r="N53">
        <v>380163</v>
      </c>
      <c r="O53">
        <v>335309</v>
      </c>
      <c r="P53" t="s">
        <v>73</v>
      </c>
      <c r="Q53" t="s">
        <v>85</v>
      </c>
      <c r="R53" t="s">
        <v>86</v>
      </c>
      <c r="S53" t="s">
        <v>2871</v>
      </c>
      <c r="T53" t="s">
        <v>77</v>
      </c>
      <c r="U53" t="s">
        <v>2872</v>
      </c>
      <c r="V53">
        <v>3127763337</v>
      </c>
      <c r="W53">
        <v>130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1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4</v>
      </c>
      <c r="BE53">
        <v>5</v>
      </c>
      <c r="BF53">
        <v>0</v>
      </c>
      <c r="BG53">
        <v>0</v>
      </c>
      <c r="BH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3">
        <v>0</v>
      </c>
      <c r="BL53" t="s">
        <v>79</v>
      </c>
      <c r="BM53">
        <v>0</v>
      </c>
      <c r="BN53">
        <v>0</v>
      </c>
      <c r="BO53" t="s">
        <v>80</v>
      </c>
      <c r="BP53" t="s">
        <v>79</v>
      </c>
      <c r="BQ53" t="s">
        <v>2866</v>
      </c>
      <c r="BR53" t="s">
        <v>82</v>
      </c>
    </row>
    <row r="54" spans="1:70" x14ac:dyDescent="0.3">
      <c r="A54" t="s">
        <v>2245</v>
      </c>
      <c r="B54" s="1">
        <v>46037.371018518519</v>
      </c>
      <c r="C54" s="1">
        <v>46037.407766203702</v>
      </c>
      <c r="D54" t="s">
        <v>2246</v>
      </c>
      <c r="E54" s="2">
        <v>46037</v>
      </c>
      <c r="F54" s="3">
        <v>0.36875000000000002</v>
      </c>
      <c r="G54" t="s">
        <v>2733</v>
      </c>
      <c r="H54">
        <v>14</v>
      </c>
      <c r="I54" t="s">
        <v>2740</v>
      </c>
      <c r="J54" t="s">
        <v>2246</v>
      </c>
      <c r="K54">
        <v>3438317</v>
      </c>
      <c r="L54">
        <v>-76482533</v>
      </c>
      <c r="M54">
        <v>9</v>
      </c>
      <c r="N54">
        <v>380169</v>
      </c>
      <c r="O54">
        <v>335307</v>
      </c>
      <c r="P54" t="s">
        <v>73</v>
      </c>
      <c r="Q54" t="s">
        <v>74</v>
      </c>
      <c r="R54" t="s">
        <v>91</v>
      </c>
      <c r="S54" t="s">
        <v>2873</v>
      </c>
      <c r="T54" t="s">
        <v>77</v>
      </c>
      <c r="U54" t="s">
        <v>2874</v>
      </c>
      <c r="V54">
        <v>3225303856</v>
      </c>
      <c r="W54">
        <v>350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6</v>
      </c>
      <c r="BE54">
        <v>6</v>
      </c>
      <c r="BF54">
        <v>0</v>
      </c>
      <c r="BG54">
        <v>0</v>
      </c>
      <c r="BH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4">
        <v>0</v>
      </c>
      <c r="BL54" t="s">
        <v>79</v>
      </c>
      <c r="BM54">
        <v>0</v>
      </c>
      <c r="BN54">
        <v>0</v>
      </c>
      <c r="BO54" t="s">
        <v>80</v>
      </c>
      <c r="BP54" t="s">
        <v>79</v>
      </c>
      <c r="BQ54" t="s">
        <v>2863</v>
      </c>
      <c r="BR54" t="s">
        <v>82</v>
      </c>
    </row>
    <row r="55" spans="1:70" x14ac:dyDescent="0.3">
      <c r="A55" t="s">
        <v>2247</v>
      </c>
      <c r="B55" s="1">
        <v>46037.367511574077</v>
      </c>
      <c r="C55" s="1">
        <v>46037.407708333332</v>
      </c>
      <c r="D55" t="s">
        <v>2248</v>
      </c>
      <c r="E55" s="2">
        <v>46037</v>
      </c>
      <c r="F55" s="3">
        <v>0.36527777777777776</v>
      </c>
      <c r="G55" t="s">
        <v>2733</v>
      </c>
      <c r="H55">
        <v>14</v>
      </c>
      <c r="I55" t="s">
        <v>2740</v>
      </c>
      <c r="J55" t="s">
        <v>2248</v>
      </c>
      <c r="K55">
        <v>3438229</v>
      </c>
      <c r="L55">
        <v>-76483163</v>
      </c>
      <c r="M55">
        <v>10</v>
      </c>
      <c r="N55">
        <v>380160</v>
      </c>
      <c r="O55">
        <v>335237</v>
      </c>
      <c r="P55" t="s">
        <v>73</v>
      </c>
      <c r="Q55" t="s">
        <v>74</v>
      </c>
      <c r="R55" t="s">
        <v>167</v>
      </c>
      <c r="S55" t="s">
        <v>2875</v>
      </c>
      <c r="T55" t="s">
        <v>77</v>
      </c>
      <c r="U55" t="s">
        <v>2876</v>
      </c>
      <c r="V55">
        <v>3214785215</v>
      </c>
      <c r="W55">
        <v>6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2</v>
      </c>
      <c r="BE55">
        <v>3</v>
      </c>
      <c r="BF55">
        <v>0</v>
      </c>
      <c r="BG55">
        <v>0</v>
      </c>
      <c r="BH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5">
        <v>0</v>
      </c>
      <c r="BL55" t="s">
        <v>79</v>
      </c>
      <c r="BM55">
        <v>0</v>
      </c>
      <c r="BN55">
        <v>0</v>
      </c>
      <c r="BO55" t="s">
        <v>80</v>
      </c>
      <c r="BP55" t="s">
        <v>79</v>
      </c>
      <c r="BQ55" t="s">
        <v>79</v>
      </c>
      <c r="BR55" t="s">
        <v>82</v>
      </c>
    </row>
    <row r="56" spans="1:70" x14ac:dyDescent="0.3">
      <c r="A56" t="s">
        <v>2249</v>
      </c>
      <c r="B56" s="1">
        <v>46037.359872685185</v>
      </c>
      <c r="C56" s="1">
        <v>46037.407650462963</v>
      </c>
      <c r="D56" t="s">
        <v>2250</v>
      </c>
      <c r="E56" s="2">
        <v>46037</v>
      </c>
      <c r="F56" s="3">
        <v>0.35833333333333334</v>
      </c>
      <c r="G56" t="s">
        <v>2733</v>
      </c>
      <c r="H56">
        <v>14</v>
      </c>
      <c r="I56" t="s">
        <v>2740</v>
      </c>
      <c r="J56" t="s">
        <v>2250</v>
      </c>
      <c r="P56" t="s">
        <v>82</v>
      </c>
      <c r="Q56" t="s">
        <v>74</v>
      </c>
      <c r="R56" t="s">
        <v>167</v>
      </c>
      <c r="S56" t="s">
        <v>2877</v>
      </c>
      <c r="T56" t="s">
        <v>118</v>
      </c>
      <c r="U56" t="s">
        <v>82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6">
        <v>0</v>
      </c>
      <c r="BL56" t="s">
        <v>79</v>
      </c>
      <c r="BM56">
        <v>0</v>
      </c>
      <c r="BN56">
        <v>0</v>
      </c>
      <c r="BO56" t="s">
        <v>119</v>
      </c>
      <c r="BP56" t="s">
        <v>79</v>
      </c>
      <c r="BQ56" t="s">
        <v>79</v>
      </c>
      <c r="BR56" t="s">
        <v>82</v>
      </c>
    </row>
    <row r="57" spans="1:70" x14ac:dyDescent="0.3">
      <c r="A57" t="s">
        <v>2251</v>
      </c>
      <c r="B57" s="1">
        <v>46037.347696759258</v>
      </c>
      <c r="C57" s="1">
        <v>46037.407604166663</v>
      </c>
      <c r="D57" t="s">
        <v>2252</v>
      </c>
      <c r="E57" s="2">
        <v>46037</v>
      </c>
      <c r="F57" s="3">
        <v>0.34166666666666667</v>
      </c>
      <c r="G57" t="s">
        <v>2733</v>
      </c>
      <c r="H57">
        <v>14</v>
      </c>
      <c r="I57" t="s">
        <v>2740</v>
      </c>
      <c r="J57" t="s">
        <v>2252</v>
      </c>
      <c r="K57">
        <v>3439222</v>
      </c>
      <c r="L57">
        <v>-76482571</v>
      </c>
      <c r="M57">
        <v>4</v>
      </c>
      <c r="N57">
        <v>380269</v>
      </c>
      <c r="O57">
        <v>335303</v>
      </c>
      <c r="P57" t="s">
        <v>73</v>
      </c>
      <c r="Q57" t="s">
        <v>74</v>
      </c>
      <c r="R57" t="s">
        <v>102</v>
      </c>
      <c r="S57" t="s">
        <v>2878</v>
      </c>
      <c r="T57" t="s">
        <v>77</v>
      </c>
      <c r="U57" t="s">
        <v>2879</v>
      </c>
      <c r="V57">
        <v>3184028054</v>
      </c>
      <c r="W57">
        <v>5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</v>
      </c>
      <c r="AO57">
        <v>1</v>
      </c>
      <c r="AP57">
        <v>1</v>
      </c>
      <c r="AQ57">
        <v>1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2</v>
      </c>
      <c r="BE57">
        <v>3</v>
      </c>
      <c r="BF57">
        <v>0</v>
      </c>
      <c r="BG57">
        <v>0</v>
      </c>
      <c r="BH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57">
        <v>0</v>
      </c>
      <c r="BL57" t="s">
        <v>79</v>
      </c>
      <c r="BM57">
        <v>0</v>
      </c>
      <c r="BN57">
        <v>0</v>
      </c>
      <c r="BO57" t="s">
        <v>195</v>
      </c>
      <c r="BP57" t="s">
        <v>79</v>
      </c>
      <c r="BQ57" t="s">
        <v>2880</v>
      </c>
      <c r="BR57" t="s">
        <v>2881</v>
      </c>
    </row>
    <row r="58" spans="1:70" x14ac:dyDescent="0.3">
      <c r="A58" t="s">
        <v>2253</v>
      </c>
      <c r="B58" s="1">
        <v>46037.405150462961</v>
      </c>
      <c r="C58" s="1">
        <v>46037.405231481483</v>
      </c>
      <c r="D58" t="s">
        <v>2254</v>
      </c>
      <c r="E58" s="2">
        <v>46037</v>
      </c>
      <c r="F58" s="3">
        <v>0.40277777777777779</v>
      </c>
      <c r="G58" t="s">
        <v>309</v>
      </c>
      <c r="H58">
        <v>14</v>
      </c>
      <c r="I58" t="s">
        <v>2740</v>
      </c>
      <c r="J58" t="s">
        <v>2254</v>
      </c>
      <c r="K58">
        <v>3437178</v>
      </c>
      <c r="L58">
        <v>-76483313</v>
      </c>
      <c r="M58">
        <v>1</v>
      </c>
      <c r="N58">
        <v>380043</v>
      </c>
      <c r="O58">
        <v>335220</v>
      </c>
      <c r="P58" t="s">
        <v>73</v>
      </c>
      <c r="Q58" t="s">
        <v>85</v>
      </c>
      <c r="R58" t="s">
        <v>86</v>
      </c>
      <c r="S58" t="s">
        <v>2882</v>
      </c>
      <c r="T58" t="s">
        <v>77</v>
      </c>
      <c r="U58" t="s">
        <v>2883</v>
      </c>
      <c r="V58">
        <v>3154200076</v>
      </c>
      <c r="W58">
        <v>30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1</v>
      </c>
      <c r="AK58">
        <v>1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3</v>
      </c>
      <c r="BE58">
        <v>3</v>
      </c>
      <c r="BF58">
        <v>0</v>
      </c>
      <c r="BG58">
        <v>0</v>
      </c>
      <c r="BH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8">
        <v>0</v>
      </c>
      <c r="BL58" t="s">
        <v>79</v>
      </c>
      <c r="BM58">
        <v>0</v>
      </c>
      <c r="BN58">
        <v>0</v>
      </c>
      <c r="BO58" t="s">
        <v>80</v>
      </c>
      <c r="BP58" t="s">
        <v>357</v>
      </c>
      <c r="BQ58" t="s">
        <v>585</v>
      </c>
      <c r="BR58" t="s">
        <v>82</v>
      </c>
    </row>
    <row r="59" spans="1:70" x14ac:dyDescent="0.3">
      <c r="A59" t="s">
        <v>2255</v>
      </c>
      <c r="B59" s="1">
        <v>46037.393182870372</v>
      </c>
      <c r="C59" s="1">
        <v>46037.393263888887</v>
      </c>
      <c r="D59" t="s">
        <v>2256</v>
      </c>
      <c r="E59" s="2">
        <v>46037</v>
      </c>
      <c r="F59" s="3">
        <v>0.39027777777777778</v>
      </c>
      <c r="G59" t="s">
        <v>309</v>
      </c>
      <c r="H59">
        <v>14</v>
      </c>
      <c r="I59" t="s">
        <v>2740</v>
      </c>
      <c r="J59" t="s">
        <v>2256</v>
      </c>
      <c r="K59">
        <v>3437538</v>
      </c>
      <c r="L59">
        <v>-76482305</v>
      </c>
      <c r="M59">
        <v>1</v>
      </c>
      <c r="N59">
        <v>380083</v>
      </c>
      <c r="O59">
        <v>335332</v>
      </c>
      <c r="P59" t="s">
        <v>73</v>
      </c>
      <c r="Q59" t="s">
        <v>85</v>
      </c>
      <c r="R59" t="s">
        <v>304</v>
      </c>
      <c r="S59" t="s">
        <v>2884</v>
      </c>
      <c r="T59" t="s">
        <v>77</v>
      </c>
      <c r="U59" t="s">
        <v>2885</v>
      </c>
      <c r="V59">
        <v>3145808961</v>
      </c>
      <c r="W59">
        <v>20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5</v>
      </c>
      <c r="AG59">
        <v>5</v>
      </c>
      <c r="AH59">
        <v>3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9">
        <v>0</v>
      </c>
      <c r="BL59" t="s">
        <v>79</v>
      </c>
      <c r="BM59">
        <v>0</v>
      </c>
      <c r="BN59">
        <v>0</v>
      </c>
      <c r="BO59" t="s">
        <v>195</v>
      </c>
      <c r="BP59" t="s">
        <v>346</v>
      </c>
      <c r="BQ59" t="s">
        <v>2886</v>
      </c>
      <c r="BR59" t="s">
        <v>2887</v>
      </c>
    </row>
    <row r="60" spans="1:70" x14ac:dyDescent="0.3">
      <c r="A60" t="s">
        <v>2257</v>
      </c>
      <c r="B60" s="1">
        <v>46037.379803240743</v>
      </c>
      <c r="C60" s="1">
        <v>46037.379884259259</v>
      </c>
      <c r="D60" t="s">
        <v>2258</v>
      </c>
      <c r="E60" s="2">
        <v>46037</v>
      </c>
      <c r="F60" s="3">
        <v>0.37638888888888888</v>
      </c>
      <c r="G60" t="s">
        <v>309</v>
      </c>
      <c r="H60">
        <v>14</v>
      </c>
      <c r="I60" t="s">
        <v>2740</v>
      </c>
      <c r="J60" t="s">
        <v>2258</v>
      </c>
      <c r="K60">
        <v>343792</v>
      </c>
      <c r="L60">
        <v>-76483713</v>
      </c>
      <c r="M60">
        <v>1</v>
      </c>
      <c r="N60">
        <v>380126</v>
      </c>
      <c r="O60">
        <v>335176</v>
      </c>
      <c r="P60" t="s">
        <v>73</v>
      </c>
      <c r="Q60" t="s">
        <v>96</v>
      </c>
      <c r="R60" t="s">
        <v>97</v>
      </c>
      <c r="S60" t="s">
        <v>2888</v>
      </c>
      <c r="T60" t="s">
        <v>77</v>
      </c>
      <c r="U60" t="s">
        <v>2889</v>
      </c>
      <c r="V60">
        <v>3103206171</v>
      </c>
      <c r="W60">
        <v>26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6</v>
      </c>
      <c r="AG60">
        <v>6</v>
      </c>
      <c r="AH60">
        <v>2</v>
      </c>
      <c r="AI60">
        <v>0</v>
      </c>
      <c r="AJ60">
        <v>1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0">
        <v>0</v>
      </c>
      <c r="BL60" t="s">
        <v>79</v>
      </c>
      <c r="BM60">
        <v>0</v>
      </c>
      <c r="BN60">
        <v>0</v>
      </c>
      <c r="BO60" t="s">
        <v>195</v>
      </c>
      <c r="BP60" t="s">
        <v>346</v>
      </c>
      <c r="BQ60" t="s">
        <v>2890</v>
      </c>
      <c r="BR60" t="s">
        <v>2891</v>
      </c>
    </row>
    <row r="61" spans="1:70" x14ac:dyDescent="0.3">
      <c r="A61" t="s">
        <v>2259</v>
      </c>
      <c r="B61" s="1">
        <v>46037.371620370373</v>
      </c>
      <c r="C61" s="1">
        <v>46037.371736111112</v>
      </c>
      <c r="D61" t="s">
        <v>2260</v>
      </c>
      <c r="E61" s="2">
        <v>46037</v>
      </c>
      <c r="F61" s="3">
        <v>0.3659722222222222</v>
      </c>
      <c r="G61" t="s">
        <v>309</v>
      </c>
      <c r="H61">
        <v>14</v>
      </c>
      <c r="I61" t="s">
        <v>2740</v>
      </c>
      <c r="J61" t="s">
        <v>2260</v>
      </c>
      <c r="K61">
        <v>3438403</v>
      </c>
      <c r="L61">
        <v>-76482862</v>
      </c>
      <c r="M61">
        <v>2</v>
      </c>
      <c r="N61">
        <v>380179</v>
      </c>
      <c r="O61">
        <v>335271</v>
      </c>
      <c r="P61" t="s">
        <v>73</v>
      </c>
      <c r="Q61" t="s">
        <v>74</v>
      </c>
      <c r="R61" t="s">
        <v>75</v>
      </c>
      <c r="S61" t="s">
        <v>2892</v>
      </c>
      <c r="T61" t="s">
        <v>77</v>
      </c>
      <c r="U61" t="s">
        <v>2893</v>
      </c>
      <c r="V61">
        <v>3053902892</v>
      </c>
      <c r="W61">
        <v>10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4</v>
      </c>
      <c r="BE61">
        <v>4</v>
      </c>
      <c r="BF61">
        <v>0</v>
      </c>
      <c r="BG61">
        <v>0</v>
      </c>
      <c r="BH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1">
        <v>0</v>
      </c>
      <c r="BL61" t="s">
        <v>79</v>
      </c>
      <c r="BM61">
        <v>0</v>
      </c>
      <c r="BN61">
        <v>0</v>
      </c>
      <c r="BO61" t="s">
        <v>80</v>
      </c>
      <c r="BP61" t="s">
        <v>2894</v>
      </c>
      <c r="BQ61" t="s">
        <v>1276</v>
      </c>
      <c r="BR61" t="s">
        <v>82</v>
      </c>
    </row>
    <row r="62" spans="1:70" x14ac:dyDescent="0.3">
      <c r="A62" t="s">
        <v>2261</v>
      </c>
      <c r="B62" s="1">
        <v>46037.363645833335</v>
      </c>
      <c r="C62" s="1">
        <v>46037.363726851851</v>
      </c>
      <c r="D62" t="s">
        <v>2262</v>
      </c>
      <c r="E62" s="2">
        <v>46037</v>
      </c>
      <c r="F62" s="3">
        <v>0.35972222222222222</v>
      </c>
      <c r="G62" t="s">
        <v>309</v>
      </c>
      <c r="H62">
        <v>14</v>
      </c>
      <c r="I62" t="s">
        <v>2740</v>
      </c>
      <c r="J62" t="s">
        <v>2262</v>
      </c>
      <c r="K62">
        <v>3438678</v>
      </c>
      <c r="L62">
        <v>-76483467</v>
      </c>
      <c r="M62">
        <v>2</v>
      </c>
      <c r="N62">
        <v>380209</v>
      </c>
      <c r="O62">
        <v>335204</v>
      </c>
      <c r="P62" t="s">
        <v>73</v>
      </c>
      <c r="Q62" t="s">
        <v>85</v>
      </c>
      <c r="R62" t="s">
        <v>86</v>
      </c>
      <c r="S62" t="s">
        <v>2895</v>
      </c>
      <c r="T62" t="s">
        <v>77</v>
      </c>
      <c r="U62" t="s">
        <v>2896</v>
      </c>
      <c r="V62">
        <v>3232489339</v>
      </c>
      <c r="W62">
        <v>100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2</v>
      </c>
      <c r="AK62">
        <v>2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3</v>
      </c>
      <c r="BE62">
        <v>3</v>
      </c>
      <c r="BF62">
        <v>0</v>
      </c>
      <c r="BG62">
        <v>0</v>
      </c>
      <c r="BH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2">
        <v>0</v>
      </c>
      <c r="BL62" t="s">
        <v>79</v>
      </c>
      <c r="BM62">
        <v>0</v>
      </c>
      <c r="BN62">
        <v>0</v>
      </c>
      <c r="BO62" t="s">
        <v>80</v>
      </c>
      <c r="BP62" t="s">
        <v>2897</v>
      </c>
      <c r="BQ62" t="s">
        <v>337</v>
      </c>
      <c r="BR62" t="s">
        <v>82</v>
      </c>
    </row>
    <row r="63" spans="1:70" x14ac:dyDescent="0.3">
      <c r="A63" t="s">
        <v>2263</v>
      </c>
      <c r="B63" s="1">
        <v>46037.355740740742</v>
      </c>
      <c r="C63" s="1">
        <v>46037.355833333335</v>
      </c>
      <c r="D63" t="s">
        <v>2264</v>
      </c>
      <c r="E63" s="2">
        <v>46037</v>
      </c>
      <c r="F63" s="3">
        <v>0.35138888888888886</v>
      </c>
      <c r="G63" t="s">
        <v>309</v>
      </c>
      <c r="H63">
        <v>14</v>
      </c>
      <c r="I63" t="s">
        <v>2740</v>
      </c>
      <c r="J63" t="s">
        <v>2264</v>
      </c>
      <c r="K63">
        <v>3438665</v>
      </c>
      <c r="L63">
        <v>-76482568</v>
      </c>
      <c r="M63">
        <v>2</v>
      </c>
      <c r="N63">
        <v>380208</v>
      </c>
      <c r="O63">
        <v>335303</v>
      </c>
      <c r="P63" t="s">
        <v>73</v>
      </c>
      <c r="Q63" t="s">
        <v>74</v>
      </c>
      <c r="R63" t="s">
        <v>75</v>
      </c>
      <c r="S63" t="s">
        <v>2898</v>
      </c>
      <c r="T63" t="s">
        <v>77</v>
      </c>
      <c r="U63" t="s">
        <v>2899</v>
      </c>
      <c r="V63">
        <v>3234532160</v>
      </c>
      <c r="W63">
        <v>5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3</v>
      </c>
      <c r="BE63">
        <v>3</v>
      </c>
      <c r="BF63">
        <v>0</v>
      </c>
      <c r="BG63">
        <v>0</v>
      </c>
      <c r="BH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3">
        <v>0</v>
      </c>
      <c r="BL63" t="s">
        <v>79</v>
      </c>
      <c r="BM63">
        <v>0</v>
      </c>
      <c r="BN63">
        <v>0</v>
      </c>
      <c r="BO63" t="s">
        <v>80</v>
      </c>
      <c r="BP63" t="s">
        <v>312</v>
      </c>
      <c r="BQ63" t="s">
        <v>2900</v>
      </c>
      <c r="BR63" t="s">
        <v>82</v>
      </c>
    </row>
    <row r="64" spans="1:70" x14ac:dyDescent="0.3">
      <c r="A64" t="s">
        <v>2265</v>
      </c>
      <c r="B64" s="1">
        <v>46037.335277777776</v>
      </c>
      <c r="C64" s="1">
        <v>46037.346620370372</v>
      </c>
      <c r="D64" t="s">
        <v>2266</v>
      </c>
      <c r="E64" s="2">
        <v>46037</v>
      </c>
      <c r="F64" s="3">
        <v>0.32361111111111113</v>
      </c>
      <c r="G64" t="s">
        <v>309</v>
      </c>
      <c r="H64">
        <v>14</v>
      </c>
      <c r="I64" t="s">
        <v>2741</v>
      </c>
      <c r="J64" t="s">
        <v>2266</v>
      </c>
      <c r="K64">
        <v>3439727</v>
      </c>
      <c r="L64">
        <v>-7648372</v>
      </c>
      <c r="M64">
        <v>1</v>
      </c>
      <c r="N64">
        <v>380325</v>
      </c>
      <c r="O64">
        <v>335176</v>
      </c>
      <c r="P64" t="s">
        <v>73</v>
      </c>
      <c r="Q64" t="s">
        <v>74</v>
      </c>
      <c r="R64" t="s">
        <v>75</v>
      </c>
      <c r="S64" t="s">
        <v>2901</v>
      </c>
      <c r="T64" t="s">
        <v>77</v>
      </c>
      <c r="U64" t="s">
        <v>2902</v>
      </c>
      <c r="V64">
        <v>3175145486</v>
      </c>
      <c r="W64">
        <v>15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1</v>
      </c>
      <c r="AK64">
        <v>1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5</v>
      </c>
      <c r="BE64">
        <v>5</v>
      </c>
      <c r="BF64">
        <v>0</v>
      </c>
      <c r="BG64">
        <v>0</v>
      </c>
      <c r="BH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4">
        <v>0</v>
      </c>
      <c r="BL64" t="s">
        <v>79</v>
      </c>
      <c r="BM64">
        <v>0</v>
      </c>
      <c r="BN64">
        <v>0</v>
      </c>
      <c r="BO64" t="s">
        <v>80</v>
      </c>
      <c r="BP64" t="s">
        <v>2903</v>
      </c>
      <c r="BQ64" t="s">
        <v>2904</v>
      </c>
      <c r="BR64" t="s">
        <v>82</v>
      </c>
    </row>
    <row r="65" spans="1:70" x14ac:dyDescent="0.3">
      <c r="A65" t="s">
        <v>2267</v>
      </c>
      <c r="B65" s="1">
        <v>46038.446550925924</v>
      </c>
      <c r="C65" s="1">
        <v>46041.348622685182</v>
      </c>
      <c r="D65" t="s">
        <v>2268</v>
      </c>
      <c r="E65" s="2">
        <v>46038</v>
      </c>
      <c r="F65" s="3">
        <v>0.44444444444444442</v>
      </c>
      <c r="G65" t="s">
        <v>2733</v>
      </c>
      <c r="H65">
        <v>14</v>
      </c>
      <c r="I65" t="s">
        <v>2740</v>
      </c>
      <c r="J65" t="s">
        <v>2268</v>
      </c>
      <c r="K65">
        <v>3431799</v>
      </c>
      <c r="L65">
        <v>-76481238</v>
      </c>
      <c r="M65">
        <v>2</v>
      </c>
      <c r="N65">
        <v>379448</v>
      </c>
      <c r="O65">
        <v>335450</v>
      </c>
      <c r="P65" t="s">
        <v>73</v>
      </c>
      <c r="Q65" t="s">
        <v>74</v>
      </c>
      <c r="R65" t="s">
        <v>102</v>
      </c>
      <c r="S65" t="s">
        <v>2905</v>
      </c>
      <c r="T65" t="s">
        <v>77</v>
      </c>
      <c r="U65" t="s">
        <v>2906</v>
      </c>
      <c r="V65">
        <v>0</v>
      </c>
      <c r="W65">
        <v>12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2</v>
      </c>
      <c r="BE65">
        <v>2</v>
      </c>
      <c r="BF65">
        <v>0</v>
      </c>
      <c r="BG65">
        <v>0</v>
      </c>
      <c r="BH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5">
        <v>0</v>
      </c>
      <c r="BL65" t="s">
        <v>79</v>
      </c>
      <c r="BM65">
        <v>0</v>
      </c>
      <c r="BN65">
        <v>0</v>
      </c>
      <c r="BO65" t="s">
        <v>80</v>
      </c>
      <c r="BP65" t="s">
        <v>79</v>
      </c>
      <c r="BQ65" t="s">
        <v>2870</v>
      </c>
      <c r="BR65" t="s">
        <v>82</v>
      </c>
    </row>
    <row r="66" spans="1:70" x14ac:dyDescent="0.3">
      <c r="A66" t="s">
        <v>2269</v>
      </c>
      <c r="B66" s="1">
        <v>46038.437627314815</v>
      </c>
      <c r="C66" s="1">
        <v>46041.348564814813</v>
      </c>
      <c r="D66" t="s">
        <v>2270</v>
      </c>
      <c r="E66" s="2">
        <v>46038</v>
      </c>
      <c r="F66" s="3">
        <v>0.43611111111111112</v>
      </c>
      <c r="G66" t="s">
        <v>2733</v>
      </c>
      <c r="H66">
        <v>14</v>
      </c>
      <c r="I66" t="s">
        <v>2740</v>
      </c>
      <c r="J66" t="s">
        <v>2270</v>
      </c>
      <c r="K66">
        <v>3432382</v>
      </c>
      <c r="L66">
        <v>-76483571</v>
      </c>
      <c r="M66">
        <v>2</v>
      </c>
      <c r="N66">
        <v>379513</v>
      </c>
      <c r="O66">
        <v>335191</v>
      </c>
      <c r="P66" t="s">
        <v>73</v>
      </c>
      <c r="Q66" t="s">
        <v>85</v>
      </c>
      <c r="R66" t="s">
        <v>116</v>
      </c>
      <c r="S66" t="s">
        <v>2907</v>
      </c>
      <c r="T66" t="s">
        <v>77</v>
      </c>
      <c r="U66" t="s">
        <v>2908</v>
      </c>
      <c r="V66">
        <v>3218596823</v>
      </c>
      <c r="W66">
        <v>80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2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4</v>
      </c>
      <c r="BE66">
        <v>6</v>
      </c>
      <c r="BF66">
        <v>0</v>
      </c>
      <c r="BG66">
        <v>0</v>
      </c>
      <c r="BH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6">
        <v>0</v>
      </c>
      <c r="BL66" t="s">
        <v>79</v>
      </c>
      <c r="BM66">
        <v>0</v>
      </c>
      <c r="BN66">
        <v>0</v>
      </c>
      <c r="BO66" t="s">
        <v>80</v>
      </c>
      <c r="BP66" t="s">
        <v>79</v>
      </c>
      <c r="BQ66" t="s">
        <v>2870</v>
      </c>
      <c r="BR66" t="s">
        <v>82</v>
      </c>
    </row>
    <row r="67" spans="1:70" x14ac:dyDescent="0.3">
      <c r="A67" t="s">
        <v>2271</v>
      </c>
      <c r="B67" s="1">
        <v>46038.424571759257</v>
      </c>
      <c r="C67" s="1">
        <v>46041.348506944443</v>
      </c>
      <c r="D67" t="s">
        <v>2272</v>
      </c>
      <c r="E67" s="2">
        <v>46038</v>
      </c>
      <c r="F67" s="3">
        <v>0.42291666666666666</v>
      </c>
      <c r="G67" t="s">
        <v>2733</v>
      </c>
      <c r="H67">
        <v>14</v>
      </c>
      <c r="I67" t="s">
        <v>2740</v>
      </c>
      <c r="J67" t="s">
        <v>2272</v>
      </c>
      <c r="K67">
        <v>343427</v>
      </c>
      <c r="L67">
        <v>-76483527</v>
      </c>
      <c r="M67">
        <v>2</v>
      </c>
      <c r="N67">
        <v>379722</v>
      </c>
      <c r="O67">
        <v>335196</v>
      </c>
      <c r="P67" t="s">
        <v>73</v>
      </c>
      <c r="Q67" t="s">
        <v>85</v>
      </c>
      <c r="R67" t="s">
        <v>137</v>
      </c>
      <c r="S67" t="s">
        <v>2909</v>
      </c>
      <c r="T67" t="s">
        <v>77</v>
      </c>
      <c r="U67" t="s">
        <v>2910</v>
      </c>
      <c r="V67">
        <v>0</v>
      </c>
      <c r="W67">
        <v>35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2</v>
      </c>
      <c r="AG67">
        <v>2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7">
        <v>0</v>
      </c>
      <c r="BL67" t="s">
        <v>79</v>
      </c>
      <c r="BM67">
        <v>0</v>
      </c>
      <c r="BN67">
        <v>0</v>
      </c>
      <c r="BO67" t="s">
        <v>80</v>
      </c>
      <c r="BP67" t="s">
        <v>79</v>
      </c>
      <c r="BQ67" t="s">
        <v>2870</v>
      </c>
      <c r="BR67" t="s">
        <v>82</v>
      </c>
    </row>
    <row r="68" spans="1:70" x14ac:dyDescent="0.3">
      <c r="A68" t="s">
        <v>2273</v>
      </c>
      <c r="B68" s="1">
        <v>46038.422685185185</v>
      </c>
      <c r="C68" s="1">
        <v>46041.348437499997</v>
      </c>
      <c r="D68" t="s">
        <v>2274</v>
      </c>
      <c r="E68" s="2">
        <v>46038</v>
      </c>
      <c r="F68" s="3">
        <v>0.42083333333333334</v>
      </c>
      <c r="G68" t="s">
        <v>2733</v>
      </c>
      <c r="H68">
        <v>14</v>
      </c>
      <c r="I68" t="s">
        <v>2740</v>
      </c>
      <c r="J68" t="s">
        <v>2274</v>
      </c>
      <c r="K68">
        <v>3434329</v>
      </c>
      <c r="L68">
        <v>-76483458</v>
      </c>
      <c r="M68">
        <v>2</v>
      </c>
      <c r="N68">
        <v>379728</v>
      </c>
      <c r="O68">
        <v>335204</v>
      </c>
      <c r="P68" t="s">
        <v>73</v>
      </c>
      <c r="Q68" t="s">
        <v>85</v>
      </c>
      <c r="R68" t="s">
        <v>116</v>
      </c>
      <c r="S68" t="s">
        <v>2911</v>
      </c>
      <c r="T68" t="s">
        <v>77</v>
      </c>
      <c r="U68" t="s">
        <v>2912</v>
      </c>
      <c r="V68">
        <v>0</v>
      </c>
      <c r="W68">
        <v>180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4</v>
      </c>
      <c r="BE68">
        <v>0</v>
      </c>
      <c r="BF68">
        <v>0</v>
      </c>
      <c r="BG68">
        <v>0</v>
      </c>
      <c r="BH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8">
        <v>0</v>
      </c>
      <c r="BL68" t="s">
        <v>79</v>
      </c>
      <c r="BM68">
        <v>0</v>
      </c>
      <c r="BN68">
        <v>0</v>
      </c>
      <c r="BO68" t="s">
        <v>80</v>
      </c>
      <c r="BP68" t="s">
        <v>2913</v>
      </c>
      <c r="BQ68" t="s">
        <v>2870</v>
      </c>
      <c r="BR68" t="s">
        <v>82</v>
      </c>
    </row>
    <row r="69" spans="1:70" x14ac:dyDescent="0.3">
      <c r="A69" t="s">
        <v>2275</v>
      </c>
      <c r="B69" s="1">
        <v>46038.41846064815</v>
      </c>
      <c r="C69" s="1">
        <v>46041.348379629628</v>
      </c>
      <c r="D69" t="s">
        <v>2276</v>
      </c>
      <c r="E69" s="2">
        <v>46038</v>
      </c>
      <c r="F69" s="3">
        <v>0.41666666666666669</v>
      </c>
      <c r="G69" t="s">
        <v>2733</v>
      </c>
      <c r="H69">
        <v>14</v>
      </c>
      <c r="I69" t="s">
        <v>2740</v>
      </c>
      <c r="J69" t="s">
        <v>2276</v>
      </c>
      <c r="K69">
        <v>3435077</v>
      </c>
      <c r="L69">
        <v>-76482825</v>
      </c>
      <c r="M69">
        <v>3</v>
      </c>
      <c r="N69">
        <v>379811</v>
      </c>
      <c r="O69">
        <v>335274</v>
      </c>
      <c r="P69" t="s">
        <v>73</v>
      </c>
      <c r="Q69" t="s">
        <v>85</v>
      </c>
      <c r="R69" t="s">
        <v>116</v>
      </c>
      <c r="S69" t="s">
        <v>2914</v>
      </c>
      <c r="T69" t="s">
        <v>77</v>
      </c>
      <c r="U69" t="s">
        <v>2915</v>
      </c>
      <c r="V69">
        <v>3164076913</v>
      </c>
      <c r="W69">
        <v>123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2</v>
      </c>
      <c r="BE69">
        <v>2</v>
      </c>
      <c r="BF69">
        <v>0</v>
      </c>
      <c r="BG69">
        <v>0</v>
      </c>
      <c r="BH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9">
        <v>0</v>
      </c>
      <c r="BL69" t="s">
        <v>79</v>
      </c>
      <c r="BM69">
        <v>0</v>
      </c>
      <c r="BN69">
        <v>0</v>
      </c>
      <c r="BO69" t="s">
        <v>80</v>
      </c>
      <c r="BP69" t="s">
        <v>79</v>
      </c>
      <c r="BQ69" t="s">
        <v>2870</v>
      </c>
      <c r="BR69" t="s">
        <v>82</v>
      </c>
    </row>
    <row r="70" spans="1:70" x14ac:dyDescent="0.3">
      <c r="A70" t="s">
        <v>2277</v>
      </c>
      <c r="B70" s="1">
        <v>46038.364907407406</v>
      </c>
      <c r="C70" s="1">
        <v>46041.348321759258</v>
      </c>
      <c r="D70" t="s">
        <v>2278</v>
      </c>
      <c r="E70" s="2">
        <v>46038</v>
      </c>
      <c r="F70" s="3">
        <v>0.36249999999999999</v>
      </c>
      <c r="G70" t="s">
        <v>2733</v>
      </c>
      <c r="H70">
        <v>14</v>
      </c>
      <c r="I70" t="s">
        <v>2740</v>
      </c>
      <c r="J70" t="s">
        <v>2278</v>
      </c>
      <c r="K70">
        <v>343609</v>
      </c>
      <c r="L70">
        <v>-76483335</v>
      </c>
      <c r="M70">
        <v>4</v>
      </c>
      <c r="N70">
        <v>379923</v>
      </c>
      <c r="O70">
        <v>335218</v>
      </c>
      <c r="P70" t="s">
        <v>73</v>
      </c>
      <c r="Q70" t="s">
        <v>85</v>
      </c>
      <c r="R70" t="s">
        <v>86</v>
      </c>
      <c r="S70" t="s">
        <v>2916</v>
      </c>
      <c r="T70" t="s">
        <v>77</v>
      </c>
      <c r="U70" t="s">
        <v>2917</v>
      </c>
      <c r="V70">
        <v>3142713698</v>
      </c>
      <c r="W70">
        <v>20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2</v>
      </c>
      <c r="BE70">
        <v>0</v>
      </c>
      <c r="BF70">
        <v>0</v>
      </c>
      <c r="BG70">
        <v>0</v>
      </c>
      <c r="BH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0">
        <v>0</v>
      </c>
      <c r="BL70" t="s">
        <v>79</v>
      </c>
      <c r="BM70">
        <v>0</v>
      </c>
      <c r="BN70">
        <v>0</v>
      </c>
      <c r="BO70" t="s">
        <v>80</v>
      </c>
      <c r="BP70" t="s">
        <v>79</v>
      </c>
      <c r="BQ70" t="s">
        <v>2870</v>
      </c>
      <c r="BR70" t="s">
        <v>82</v>
      </c>
    </row>
    <row r="71" spans="1:70" x14ac:dyDescent="0.3">
      <c r="A71" t="s">
        <v>2279</v>
      </c>
      <c r="B71" s="1">
        <v>46038.36105324074</v>
      </c>
      <c r="C71" s="1">
        <v>46041.348252314812</v>
      </c>
      <c r="D71" t="s">
        <v>2280</v>
      </c>
      <c r="E71" s="2">
        <v>46038</v>
      </c>
      <c r="F71" s="3">
        <v>0.35902777777777778</v>
      </c>
      <c r="G71" t="s">
        <v>2733</v>
      </c>
      <c r="H71">
        <v>14</v>
      </c>
      <c r="I71" t="s">
        <v>2740</v>
      </c>
      <c r="J71" t="s">
        <v>2280</v>
      </c>
      <c r="K71">
        <v>3436099</v>
      </c>
      <c r="L71">
        <v>-76483204</v>
      </c>
      <c r="M71">
        <v>3</v>
      </c>
      <c r="N71">
        <v>379924</v>
      </c>
      <c r="O71">
        <v>335232</v>
      </c>
      <c r="P71" t="s">
        <v>73</v>
      </c>
      <c r="Q71" t="s">
        <v>85</v>
      </c>
      <c r="R71" t="s">
        <v>116</v>
      </c>
      <c r="S71" t="s">
        <v>355</v>
      </c>
      <c r="T71" t="s">
        <v>77</v>
      </c>
      <c r="U71" t="s">
        <v>2918</v>
      </c>
      <c r="V71">
        <v>0</v>
      </c>
      <c r="W71">
        <v>120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3</v>
      </c>
      <c r="BE71">
        <v>3</v>
      </c>
      <c r="BF71">
        <v>0</v>
      </c>
      <c r="BG71">
        <v>0</v>
      </c>
      <c r="BH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1">
        <v>0</v>
      </c>
      <c r="BL71" t="s">
        <v>79</v>
      </c>
      <c r="BM71">
        <v>0</v>
      </c>
      <c r="BN71">
        <v>0</v>
      </c>
      <c r="BO71" t="s">
        <v>80</v>
      </c>
      <c r="BP71" t="s">
        <v>79</v>
      </c>
      <c r="BQ71" t="s">
        <v>2870</v>
      </c>
      <c r="BR71" t="s">
        <v>82</v>
      </c>
    </row>
    <row r="72" spans="1:70" x14ac:dyDescent="0.3">
      <c r="A72" t="s">
        <v>2281</v>
      </c>
      <c r="B72" s="1">
        <v>46038.352766203701</v>
      </c>
      <c r="C72" s="1">
        <v>46041.348194444443</v>
      </c>
      <c r="D72" t="s">
        <v>2282</v>
      </c>
      <c r="E72" s="2">
        <v>46038</v>
      </c>
      <c r="F72" s="3">
        <v>0.34930555555555554</v>
      </c>
      <c r="G72" t="s">
        <v>2733</v>
      </c>
      <c r="H72">
        <v>14</v>
      </c>
      <c r="I72" t="s">
        <v>2740</v>
      </c>
      <c r="J72" t="s">
        <v>2282</v>
      </c>
      <c r="K72">
        <v>3436863</v>
      </c>
      <c r="L72">
        <v>-76482592</v>
      </c>
      <c r="M72">
        <v>2</v>
      </c>
      <c r="N72">
        <v>380008</v>
      </c>
      <c r="O72">
        <v>335300</v>
      </c>
      <c r="P72" t="s">
        <v>73</v>
      </c>
      <c r="Q72" t="s">
        <v>85</v>
      </c>
      <c r="R72" t="s">
        <v>137</v>
      </c>
      <c r="S72" t="s">
        <v>2919</v>
      </c>
      <c r="T72" t="s">
        <v>77</v>
      </c>
      <c r="U72" t="s">
        <v>2920</v>
      </c>
      <c r="V72">
        <v>3154128532</v>
      </c>
      <c r="W72">
        <v>50</v>
      </c>
      <c r="X72">
        <v>2</v>
      </c>
      <c r="Y72">
        <v>2</v>
      </c>
      <c r="Z72">
        <v>2</v>
      </c>
      <c r="AA72">
        <v>2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2</v>
      </c>
      <c r="BK72">
        <v>0</v>
      </c>
      <c r="BL72" t="s">
        <v>79</v>
      </c>
      <c r="BM72">
        <v>0</v>
      </c>
      <c r="BN72">
        <v>0</v>
      </c>
      <c r="BO72" t="s">
        <v>195</v>
      </c>
      <c r="BP72" t="s">
        <v>79</v>
      </c>
      <c r="BQ72" t="s">
        <v>2921</v>
      </c>
      <c r="BR72" t="s">
        <v>2922</v>
      </c>
    </row>
    <row r="73" spans="1:70" x14ac:dyDescent="0.3">
      <c r="A73" t="s">
        <v>2283</v>
      </c>
      <c r="B73" s="1">
        <v>46038.450289351851</v>
      </c>
      <c r="C73" s="1">
        <v>46038.535902777781</v>
      </c>
      <c r="D73" t="s">
        <v>2284</v>
      </c>
      <c r="E73" s="2">
        <v>46038</v>
      </c>
      <c r="F73" s="3">
        <v>0.44513888888888886</v>
      </c>
      <c r="G73" t="s">
        <v>2731</v>
      </c>
      <c r="H73">
        <v>15</v>
      </c>
      <c r="I73" t="s">
        <v>2736</v>
      </c>
      <c r="J73" t="s">
        <v>2284</v>
      </c>
      <c r="K73">
        <v>3416768</v>
      </c>
      <c r="L73">
        <v>-76492933</v>
      </c>
      <c r="M73">
        <v>4</v>
      </c>
      <c r="N73">
        <v>377788</v>
      </c>
      <c r="O73">
        <v>334148</v>
      </c>
      <c r="P73" t="s">
        <v>73</v>
      </c>
      <c r="Q73" t="s">
        <v>85</v>
      </c>
      <c r="R73" t="s">
        <v>86</v>
      </c>
      <c r="S73" t="s">
        <v>2923</v>
      </c>
      <c r="T73" t="s">
        <v>77</v>
      </c>
      <c r="U73" t="s">
        <v>2924</v>
      </c>
      <c r="V73">
        <v>3156243857</v>
      </c>
      <c r="W73">
        <v>3</v>
      </c>
      <c r="X73">
        <v>0</v>
      </c>
      <c r="Y73">
        <v>0</v>
      </c>
      <c r="Z73">
        <v>0</v>
      </c>
      <c r="AA73">
        <v>0</v>
      </c>
      <c r="AB73">
        <v>1</v>
      </c>
      <c r="AC73">
        <v>1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3">
        <v>0</v>
      </c>
      <c r="BL73" t="s">
        <v>79</v>
      </c>
      <c r="BM73">
        <v>0</v>
      </c>
      <c r="BN73">
        <v>0</v>
      </c>
      <c r="BO73" t="s">
        <v>80</v>
      </c>
      <c r="BP73" t="s">
        <v>2768</v>
      </c>
      <c r="BQ73" t="s">
        <v>79</v>
      </c>
      <c r="BR73" t="s">
        <v>82</v>
      </c>
    </row>
    <row r="74" spans="1:70" x14ac:dyDescent="0.3">
      <c r="A74" t="s">
        <v>2285</v>
      </c>
      <c r="B74" s="1">
        <v>46038.445254629631</v>
      </c>
      <c r="C74" s="1">
        <v>46038.535879629628</v>
      </c>
      <c r="D74" t="s">
        <v>2286</v>
      </c>
      <c r="E74" s="2">
        <v>46038</v>
      </c>
      <c r="F74" s="3">
        <v>0.44305555555555554</v>
      </c>
      <c r="G74" t="s">
        <v>2731</v>
      </c>
      <c r="H74">
        <v>15</v>
      </c>
      <c r="I74" t="s">
        <v>2736</v>
      </c>
      <c r="J74" t="s">
        <v>2286</v>
      </c>
      <c r="K74">
        <v>3416559</v>
      </c>
      <c r="L74">
        <v>-76492762</v>
      </c>
      <c r="M74">
        <v>4</v>
      </c>
      <c r="N74">
        <v>377765</v>
      </c>
      <c r="O74">
        <v>334167</v>
      </c>
      <c r="P74" t="s">
        <v>73</v>
      </c>
      <c r="Q74" t="s">
        <v>323</v>
      </c>
      <c r="R74" t="s">
        <v>324</v>
      </c>
      <c r="S74" t="s">
        <v>2925</v>
      </c>
      <c r="T74" t="s">
        <v>118</v>
      </c>
      <c r="U74" t="s">
        <v>82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4">
        <v>0</v>
      </c>
      <c r="BL74" t="s">
        <v>79</v>
      </c>
      <c r="BM74">
        <v>0</v>
      </c>
      <c r="BN74">
        <v>0</v>
      </c>
      <c r="BO74" t="s">
        <v>119</v>
      </c>
      <c r="BP74" t="s">
        <v>118</v>
      </c>
      <c r="BQ74" t="s">
        <v>2926</v>
      </c>
      <c r="BR74" t="s">
        <v>82</v>
      </c>
    </row>
    <row r="75" spans="1:70" x14ac:dyDescent="0.3">
      <c r="A75" t="s">
        <v>2287</v>
      </c>
      <c r="B75" s="1">
        <v>46038.437847222223</v>
      </c>
      <c r="C75" s="1">
        <v>46038.535856481481</v>
      </c>
      <c r="D75" t="s">
        <v>2288</v>
      </c>
      <c r="E75" s="2">
        <v>46038</v>
      </c>
      <c r="F75" s="3">
        <v>0.42708333333333331</v>
      </c>
      <c r="G75" t="s">
        <v>2731</v>
      </c>
      <c r="H75">
        <v>15</v>
      </c>
      <c r="I75" t="s">
        <v>2736</v>
      </c>
      <c r="J75" t="s">
        <v>2288</v>
      </c>
      <c r="K75">
        <v>3417343</v>
      </c>
      <c r="L75">
        <v>-76491562</v>
      </c>
      <c r="M75">
        <v>4</v>
      </c>
      <c r="N75">
        <v>377852</v>
      </c>
      <c r="O75">
        <v>334300</v>
      </c>
      <c r="P75" t="s">
        <v>73</v>
      </c>
      <c r="Q75" t="s">
        <v>85</v>
      </c>
      <c r="R75" t="s">
        <v>249</v>
      </c>
      <c r="S75" t="s">
        <v>2927</v>
      </c>
      <c r="T75" t="s">
        <v>77</v>
      </c>
      <c r="U75" t="s">
        <v>2928</v>
      </c>
      <c r="V75">
        <v>3170610261</v>
      </c>
      <c r="W75">
        <v>660</v>
      </c>
      <c r="X75">
        <v>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5">
        <v>0</v>
      </c>
      <c r="BL75" t="s">
        <v>79</v>
      </c>
      <c r="BM75">
        <v>0</v>
      </c>
      <c r="BN75">
        <v>0</v>
      </c>
      <c r="BO75" t="s">
        <v>80</v>
      </c>
      <c r="BP75" t="s">
        <v>2768</v>
      </c>
      <c r="BQ75" t="s">
        <v>79</v>
      </c>
      <c r="BR75" t="s">
        <v>82</v>
      </c>
    </row>
    <row r="76" spans="1:70" x14ac:dyDescent="0.3">
      <c r="A76" t="s">
        <v>2289</v>
      </c>
      <c r="B76" s="1">
        <v>46038.427094907405</v>
      </c>
      <c r="C76" s="1">
        <v>46038.535833333335</v>
      </c>
      <c r="D76" t="s">
        <v>2290</v>
      </c>
      <c r="E76" s="2">
        <v>46038</v>
      </c>
      <c r="F76" s="3">
        <v>0.42499999999999999</v>
      </c>
      <c r="G76" t="s">
        <v>2731</v>
      </c>
      <c r="H76">
        <v>15</v>
      </c>
      <c r="I76" t="s">
        <v>2736</v>
      </c>
      <c r="J76" t="s">
        <v>2290</v>
      </c>
      <c r="K76">
        <v>3416864</v>
      </c>
      <c r="L76">
        <v>-76491349</v>
      </c>
      <c r="M76">
        <v>4</v>
      </c>
      <c r="N76">
        <v>377799</v>
      </c>
      <c r="O76">
        <v>334324</v>
      </c>
      <c r="P76" t="s">
        <v>73</v>
      </c>
      <c r="Q76" t="s">
        <v>85</v>
      </c>
      <c r="R76" t="s">
        <v>116</v>
      </c>
      <c r="S76" t="s">
        <v>2929</v>
      </c>
      <c r="T76" t="s">
        <v>118</v>
      </c>
      <c r="U76" t="s">
        <v>82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6">
        <v>0</v>
      </c>
      <c r="BL76" t="s">
        <v>79</v>
      </c>
      <c r="BM76">
        <v>0</v>
      </c>
      <c r="BN76">
        <v>0</v>
      </c>
      <c r="BO76" t="s">
        <v>341</v>
      </c>
      <c r="BP76" t="s">
        <v>118</v>
      </c>
      <c r="BQ76" t="s">
        <v>2930</v>
      </c>
      <c r="BR76" t="s">
        <v>82</v>
      </c>
    </row>
    <row r="77" spans="1:70" x14ac:dyDescent="0.3">
      <c r="A77" t="s">
        <v>2291</v>
      </c>
      <c r="B77" s="1">
        <v>46038.411469907405</v>
      </c>
      <c r="C77" s="1">
        <v>46038.535821759258</v>
      </c>
      <c r="D77" t="s">
        <v>2292</v>
      </c>
      <c r="E77" s="2">
        <v>46038</v>
      </c>
      <c r="F77" s="3">
        <v>0.40555555555555556</v>
      </c>
      <c r="G77" t="s">
        <v>2731</v>
      </c>
      <c r="H77">
        <v>15</v>
      </c>
      <c r="I77" t="s">
        <v>2736</v>
      </c>
      <c r="J77" t="s">
        <v>2292</v>
      </c>
      <c r="K77">
        <v>3416555</v>
      </c>
      <c r="L77">
        <v>-76490686</v>
      </c>
      <c r="M77">
        <v>4</v>
      </c>
      <c r="N77">
        <v>377764</v>
      </c>
      <c r="O77">
        <v>334398</v>
      </c>
      <c r="P77" t="s">
        <v>73</v>
      </c>
      <c r="Q77" t="s">
        <v>96</v>
      </c>
      <c r="R77" t="s">
        <v>123</v>
      </c>
      <c r="S77" t="s">
        <v>2931</v>
      </c>
      <c r="T77" t="s">
        <v>77</v>
      </c>
      <c r="U77" t="s">
        <v>2932</v>
      </c>
      <c r="V77">
        <v>3206307482</v>
      </c>
      <c r="W77">
        <v>3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2</v>
      </c>
      <c r="BE77">
        <v>2</v>
      </c>
      <c r="BF77">
        <v>0</v>
      </c>
      <c r="BG77">
        <v>0</v>
      </c>
      <c r="BH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7">
        <v>0</v>
      </c>
      <c r="BL77" t="s">
        <v>79</v>
      </c>
      <c r="BM77">
        <v>0</v>
      </c>
      <c r="BN77">
        <v>0</v>
      </c>
      <c r="BO77" t="s">
        <v>80</v>
      </c>
      <c r="BP77" t="s">
        <v>2768</v>
      </c>
      <c r="BQ77" t="s">
        <v>79</v>
      </c>
      <c r="BR77" t="s">
        <v>82</v>
      </c>
    </row>
    <row r="78" spans="1:70" x14ac:dyDescent="0.3">
      <c r="A78" t="s">
        <v>2293</v>
      </c>
      <c r="B78" s="1">
        <v>46038.398553240739</v>
      </c>
      <c r="C78" s="1">
        <v>46038.535787037035</v>
      </c>
      <c r="D78" t="s">
        <v>2294</v>
      </c>
      <c r="E78" s="2">
        <v>46038</v>
      </c>
      <c r="F78" s="3">
        <v>0.39583333333333331</v>
      </c>
      <c r="G78" t="s">
        <v>2731</v>
      </c>
      <c r="H78">
        <v>15</v>
      </c>
      <c r="I78" t="s">
        <v>2736</v>
      </c>
      <c r="J78" t="s">
        <v>2294</v>
      </c>
      <c r="K78">
        <v>3415682</v>
      </c>
      <c r="L78">
        <v>-76490214</v>
      </c>
      <c r="M78">
        <v>4</v>
      </c>
      <c r="N78">
        <v>377668</v>
      </c>
      <c r="O78">
        <v>334450</v>
      </c>
      <c r="P78" t="s">
        <v>73</v>
      </c>
      <c r="Q78" t="s">
        <v>85</v>
      </c>
      <c r="R78" t="s">
        <v>116</v>
      </c>
      <c r="S78" t="s">
        <v>2933</v>
      </c>
      <c r="T78" t="s">
        <v>118</v>
      </c>
      <c r="U78" t="s">
        <v>82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8">
        <v>0</v>
      </c>
      <c r="BL78" t="s">
        <v>79</v>
      </c>
      <c r="BM78">
        <v>0</v>
      </c>
      <c r="BN78">
        <v>0</v>
      </c>
      <c r="BO78" t="s">
        <v>119</v>
      </c>
      <c r="BP78" t="s">
        <v>118</v>
      </c>
      <c r="BQ78" t="s">
        <v>79</v>
      </c>
      <c r="BR78" t="s">
        <v>2934</v>
      </c>
    </row>
    <row r="79" spans="1:70" x14ac:dyDescent="0.3">
      <c r="A79" t="s">
        <v>2295</v>
      </c>
      <c r="B79" s="1">
        <v>46038.382881944446</v>
      </c>
      <c r="C79" s="1">
        <v>46038.535775462966</v>
      </c>
      <c r="D79" t="s">
        <v>2296</v>
      </c>
      <c r="E79" s="2">
        <v>46038</v>
      </c>
      <c r="F79" s="3">
        <v>0.37916666666666665</v>
      </c>
      <c r="G79" t="s">
        <v>2731</v>
      </c>
      <c r="H79">
        <v>15</v>
      </c>
      <c r="I79" t="s">
        <v>2736</v>
      </c>
      <c r="J79" t="s">
        <v>2296</v>
      </c>
      <c r="K79">
        <v>3416126</v>
      </c>
      <c r="L79">
        <v>-76487797</v>
      </c>
      <c r="M79">
        <v>4</v>
      </c>
      <c r="N79">
        <v>377716</v>
      </c>
      <c r="O79">
        <v>334719</v>
      </c>
      <c r="P79" t="s">
        <v>73</v>
      </c>
      <c r="Q79" t="s">
        <v>96</v>
      </c>
      <c r="R79" t="s">
        <v>97</v>
      </c>
      <c r="S79" t="s">
        <v>2935</v>
      </c>
      <c r="T79" t="s">
        <v>77</v>
      </c>
      <c r="U79" t="s">
        <v>2936</v>
      </c>
      <c r="V79">
        <v>3226282019</v>
      </c>
      <c r="W79">
        <v>3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3</v>
      </c>
      <c r="AG79">
        <v>3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2</v>
      </c>
      <c r="BE79">
        <v>2</v>
      </c>
      <c r="BF79">
        <v>0</v>
      </c>
      <c r="BG79">
        <v>0</v>
      </c>
      <c r="BH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9">
        <v>0</v>
      </c>
      <c r="BL79" t="s">
        <v>79</v>
      </c>
      <c r="BM79">
        <v>0</v>
      </c>
      <c r="BN79">
        <v>0</v>
      </c>
      <c r="BO79" t="s">
        <v>80</v>
      </c>
      <c r="BP79" t="s">
        <v>2768</v>
      </c>
      <c r="BQ79" t="s">
        <v>79</v>
      </c>
      <c r="BR79" t="s">
        <v>82</v>
      </c>
    </row>
    <row r="80" spans="1:70" x14ac:dyDescent="0.3">
      <c r="A80" t="s">
        <v>2297</v>
      </c>
      <c r="B80" s="1">
        <v>46038.378425925926</v>
      </c>
      <c r="C80" s="1">
        <v>46038.535752314812</v>
      </c>
      <c r="D80" t="s">
        <v>2298</v>
      </c>
      <c r="E80" s="2">
        <v>46038</v>
      </c>
      <c r="F80" s="3">
        <v>0.37708333333333333</v>
      </c>
      <c r="G80" t="s">
        <v>2731</v>
      </c>
      <c r="H80">
        <v>15</v>
      </c>
      <c r="I80" t="s">
        <v>2736</v>
      </c>
      <c r="J80" t="s">
        <v>2298</v>
      </c>
      <c r="K80">
        <v>3416376</v>
      </c>
      <c r="L80">
        <v>-76487433</v>
      </c>
      <c r="M80">
        <v>4</v>
      </c>
      <c r="N80">
        <v>377744</v>
      </c>
      <c r="O80">
        <v>334759</v>
      </c>
      <c r="P80" t="s">
        <v>73</v>
      </c>
      <c r="Q80" t="s">
        <v>96</v>
      </c>
      <c r="R80" t="s">
        <v>123</v>
      </c>
      <c r="S80" t="s">
        <v>2937</v>
      </c>
      <c r="T80" t="s">
        <v>118</v>
      </c>
      <c r="U80" t="s">
        <v>82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0">
        <v>0</v>
      </c>
      <c r="BL80" t="s">
        <v>79</v>
      </c>
      <c r="BM80">
        <v>0</v>
      </c>
      <c r="BN80">
        <v>0</v>
      </c>
      <c r="BO80" t="s">
        <v>341</v>
      </c>
      <c r="BP80" t="s">
        <v>118</v>
      </c>
      <c r="BQ80" t="s">
        <v>79</v>
      </c>
      <c r="BR80" t="s">
        <v>82</v>
      </c>
    </row>
    <row r="81" spans="1:70" x14ac:dyDescent="0.3">
      <c r="A81" t="s">
        <v>2299</v>
      </c>
      <c r="B81" s="1">
        <v>46038.451585648145</v>
      </c>
      <c r="C81" s="1">
        <v>46038.506990740738</v>
      </c>
      <c r="D81" t="s">
        <v>2300</v>
      </c>
      <c r="E81" s="2">
        <v>46038</v>
      </c>
      <c r="F81" s="3">
        <v>0.44861111111111113</v>
      </c>
      <c r="G81" t="s">
        <v>2732</v>
      </c>
      <c r="H81">
        <v>15</v>
      </c>
      <c r="I81" t="s">
        <v>2736</v>
      </c>
      <c r="J81" t="s">
        <v>2300</v>
      </c>
      <c r="K81">
        <v>3416624</v>
      </c>
      <c r="L81">
        <v>-76492936</v>
      </c>
      <c r="M81">
        <v>4</v>
      </c>
      <c r="N81">
        <v>377772</v>
      </c>
      <c r="O81">
        <v>334148</v>
      </c>
      <c r="P81" t="s">
        <v>73</v>
      </c>
      <c r="Q81" t="s">
        <v>323</v>
      </c>
      <c r="R81" t="s">
        <v>324</v>
      </c>
      <c r="S81" t="s">
        <v>2938</v>
      </c>
      <c r="T81" t="s">
        <v>77</v>
      </c>
      <c r="U81" t="s">
        <v>2939</v>
      </c>
      <c r="V81">
        <v>3156243857</v>
      </c>
      <c r="W81">
        <v>39</v>
      </c>
      <c r="X81">
        <v>0</v>
      </c>
      <c r="Y81">
        <v>0</v>
      </c>
      <c r="Z81">
        <v>0</v>
      </c>
      <c r="AA81">
        <v>0</v>
      </c>
      <c r="AB81">
        <v>1</v>
      </c>
      <c r="AC81">
        <v>1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</v>
      </c>
      <c r="AK81">
        <v>1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</v>
      </c>
      <c r="BE81">
        <v>1</v>
      </c>
      <c r="BF81">
        <v>0</v>
      </c>
      <c r="BG81">
        <v>0</v>
      </c>
      <c r="BH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1">
        <v>0</v>
      </c>
      <c r="BL81" t="s">
        <v>79</v>
      </c>
      <c r="BM81">
        <v>0</v>
      </c>
      <c r="BN81">
        <v>0</v>
      </c>
      <c r="BO81" t="s">
        <v>80</v>
      </c>
      <c r="BP81" t="s">
        <v>2940</v>
      </c>
      <c r="BQ81" t="s">
        <v>2941</v>
      </c>
      <c r="BR81" t="s">
        <v>82</v>
      </c>
    </row>
    <row r="82" spans="1:70" x14ac:dyDescent="0.3">
      <c r="A82" t="s">
        <v>2301</v>
      </c>
      <c r="B82" s="1">
        <v>46038.447141203702</v>
      </c>
      <c r="C82" s="1">
        <v>46038.506932870368</v>
      </c>
      <c r="D82" t="s">
        <v>2302</v>
      </c>
      <c r="E82" s="2">
        <v>46038</v>
      </c>
      <c r="F82" s="3">
        <v>0.44166666666666665</v>
      </c>
      <c r="G82" t="s">
        <v>2732</v>
      </c>
      <c r="H82">
        <v>15</v>
      </c>
      <c r="I82" t="s">
        <v>2736</v>
      </c>
      <c r="J82" t="s">
        <v>2302</v>
      </c>
      <c r="K82">
        <v>3416439</v>
      </c>
      <c r="L82">
        <v>-76492751</v>
      </c>
      <c r="M82">
        <v>3</v>
      </c>
      <c r="N82">
        <v>377752</v>
      </c>
      <c r="O82">
        <v>334168</v>
      </c>
      <c r="P82" t="s">
        <v>73</v>
      </c>
      <c r="Q82" t="s">
        <v>74</v>
      </c>
      <c r="R82" t="s">
        <v>91</v>
      </c>
      <c r="S82" t="s">
        <v>2942</v>
      </c>
      <c r="T82" t="s">
        <v>77</v>
      </c>
      <c r="U82" t="s">
        <v>2943</v>
      </c>
      <c r="V82">
        <v>3117218795</v>
      </c>
      <c r="W82">
        <v>125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7</v>
      </c>
      <c r="BE82">
        <v>7</v>
      </c>
      <c r="BF82">
        <v>0</v>
      </c>
      <c r="BG82">
        <v>0</v>
      </c>
      <c r="BH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2">
        <v>0</v>
      </c>
      <c r="BL82" t="s">
        <v>79</v>
      </c>
      <c r="BM82">
        <v>0</v>
      </c>
      <c r="BN82">
        <v>0</v>
      </c>
      <c r="BO82" t="s">
        <v>80</v>
      </c>
      <c r="BP82" t="s">
        <v>2944</v>
      </c>
      <c r="BQ82" t="s">
        <v>2945</v>
      </c>
      <c r="BR82" t="s">
        <v>2946</v>
      </c>
    </row>
    <row r="83" spans="1:70" x14ac:dyDescent="0.3">
      <c r="A83" t="s">
        <v>2303</v>
      </c>
      <c r="B83" s="1">
        <v>46038.424155092594</v>
      </c>
      <c r="C83" s="1">
        <v>46038.506874999999</v>
      </c>
      <c r="D83" t="s">
        <v>2304</v>
      </c>
      <c r="E83" s="2">
        <v>46038</v>
      </c>
      <c r="F83" s="3">
        <v>0.42083333333333334</v>
      </c>
      <c r="G83" t="s">
        <v>2732</v>
      </c>
      <c r="H83">
        <v>15</v>
      </c>
      <c r="I83" t="s">
        <v>2736</v>
      </c>
      <c r="J83" t="s">
        <v>2304</v>
      </c>
      <c r="K83">
        <v>3416531</v>
      </c>
      <c r="L83">
        <v>-76491171</v>
      </c>
      <c r="M83">
        <v>6</v>
      </c>
      <c r="N83">
        <v>377762</v>
      </c>
      <c r="O83">
        <v>334344</v>
      </c>
      <c r="P83" t="s">
        <v>73</v>
      </c>
      <c r="Q83" t="s">
        <v>85</v>
      </c>
      <c r="R83" t="s">
        <v>86</v>
      </c>
      <c r="S83" t="s">
        <v>2947</v>
      </c>
      <c r="T83" t="s">
        <v>77</v>
      </c>
      <c r="U83" t="s">
        <v>2948</v>
      </c>
      <c r="V83">
        <v>3133059194</v>
      </c>
      <c r="W83">
        <v>130</v>
      </c>
      <c r="X83">
        <v>0</v>
      </c>
      <c r="Y83">
        <v>0</v>
      </c>
      <c r="Z83">
        <v>0</v>
      </c>
      <c r="AA83">
        <v>0</v>
      </c>
      <c r="AB83">
        <v>1</v>
      </c>
      <c r="AC83">
        <v>1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2</v>
      </c>
      <c r="BE83">
        <v>2</v>
      </c>
      <c r="BF83">
        <v>0</v>
      </c>
      <c r="BG83">
        <v>0</v>
      </c>
      <c r="BH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3">
        <v>0</v>
      </c>
      <c r="BL83" t="s">
        <v>79</v>
      </c>
      <c r="BM83">
        <v>0</v>
      </c>
      <c r="BN83">
        <v>0</v>
      </c>
      <c r="BO83" t="s">
        <v>80</v>
      </c>
      <c r="BP83" t="s">
        <v>2949</v>
      </c>
      <c r="BQ83" t="s">
        <v>2950</v>
      </c>
      <c r="BR83" t="s">
        <v>82</v>
      </c>
    </row>
    <row r="84" spans="1:70" x14ac:dyDescent="0.3">
      <c r="A84" t="s">
        <v>2305</v>
      </c>
      <c r="B84" s="1">
        <v>46038.412303240744</v>
      </c>
      <c r="C84" s="1">
        <v>46038.50681712963</v>
      </c>
      <c r="D84" t="s">
        <v>2306</v>
      </c>
      <c r="E84" s="2">
        <v>46038</v>
      </c>
      <c r="F84" s="3">
        <v>0.40555555555555556</v>
      </c>
      <c r="G84" t="s">
        <v>2732</v>
      </c>
      <c r="H84">
        <v>15</v>
      </c>
      <c r="I84" t="s">
        <v>2736</v>
      </c>
      <c r="J84" t="s">
        <v>2306</v>
      </c>
      <c r="K84">
        <v>3416477</v>
      </c>
      <c r="L84">
        <v>-764908</v>
      </c>
      <c r="M84">
        <v>2</v>
      </c>
      <c r="N84">
        <v>377756</v>
      </c>
      <c r="O84">
        <v>334385</v>
      </c>
      <c r="P84" t="s">
        <v>73</v>
      </c>
      <c r="Q84" t="s">
        <v>96</v>
      </c>
      <c r="R84" t="s">
        <v>123</v>
      </c>
      <c r="S84" t="s">
        <v>2951</v>
      </c>
      <c r="T84" t="s">
        <v>77</v>
      </c>
      <c r="U84" t="s">
        <v>2952</v>
      </c>
      <c r="V84">
        <v>3225634151</v>
      </c>
      <c r="W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10</v>
      </c>
      <c r="AG84">
        <v>10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1</v>
      </c>
      <c r="BE84">
        <v>1</v>
      </c>
      <c r="BF84">
        <v>0</v>
      </c>
      <c r="BG84">
        <v>0</v>
      </c>
      <c r="BH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4">
        <v>0</v>
      </c>
      <c r="BL84" t="s">
        <v>79</v>
      </c>
      <c r="BM84">
        <v>0</v>
      </c>
      <c r="BN84">
        <v>0</v>
      </c>
      <c r="BO84" t="s">
        <v>80</v>
      </c>
      <c r="BP84" t="s">
        <v>2953</v>
      </c>
      <c r="BQ84" t="s">
        <v>79</v>
      </c>
      <c r="BR84" t="s">
        <v>2954</v>
      </c>
    </row>
    <row r="85" spans="1:70" x14ac:dyDescent="0.3">
      <c r="A85" t="s">
        <v>2307</v>
      </c>
      <c r="B85" s="1">
        <v>46038.399143518516</v>
      </c>
      <c r="C85" s="1">
        <v>46038.50675925926</v>
      </c>
      <c r="D85" t="s">
        <v>2308</v>
      </c>
      <c r="E85" s="2">
        <v>46038</v>
      </c>
      <c r="F85" s="3">
        <v>0.39791666666666664</v>
      </c>
      <c r="G85" t="s">
        <v>2732</v>
      </c>
      <c r="H85">
        <v>15</v>
      </c>
      <c r="I85" t="s">
        <v>2736</v>
      </c>
      <c r="J85" t="s">
        <v>2308</v>
      </c>
      <c r="K85">
        <v>3415579</v>
      </c>
      <c r="L85">
        <v>-76490304</v>
      </c>
      <c r="M85">
        <v>2</v>
      </c>
      <c r="N85">
        <v>377656</v>
      </c>
      <c r="O85">
        <v>334440</v>
      </c>
      <c r="P85" t="s">
        <v>73</v>
      </c>
      <c r="Q85" t="s">
        <v>85</v>
      </c>
      <c r="R85" t="s">
        <v>116</v>
      </c>
      <c r="S85" t="s">
        <v>2955</v>
      </c>
      <c r="T85" t="s">
        <v>118</v>
      </c>
      <c r="U85" t="s">
        <v>82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5">
        <v>0</v>
      </c>
      <c r="BL85" t="s">
        <v>79</v>
      </c>
      <c r="BM85">
        <v>0</v>
      </c>
      <c r="BN85">
        <v>0</v>
      </c>
      <c r="BO85" t="s">
        <v>119</v>
      </c>
      <c r="BP85" t="s">
        <v>79</v>
      </c>
      <c r="BQ85" t="s">
        <v>79</v>
      </c>
      <c r="BR85" t="s">
        <v>82</v>
      </c>
    </row>
    <row r="86" spans="1:70" x14ac:dyDescent="0.3">
      <c r="A86" t="s">
        <v>2309</v>
      </c>
      <c r="B86" s="1">
        <v>46038.394004629627</v>
      </c>
      <c r="C86" s="1">
        <v>46038.506701388891</v>
      </c>
      <c r="D86" t="s">
        <v>2310</v>
      </c>
      <c r="E86" s="2">
        <v>46038</v>
      </c>
      <c r="F86" s="3">
        <v>0.3923611111111111</v>
      </c>
      <c r="G86" t="s">
        <v>2732</v>
      </c>
      <c r="H86">
        <v>15</v>
      </c>
      <c r="I86" t="s">
        <v>2736</v>
      </c>
      <c r="J86" t="s">
        <v>2310</v>
      </c>
      <c r="K86">
        <v>3416437</v>
      </c>
      <c r="L86">
        <v>-76488853</v>
      </c>
      <c r="M86">
        <v>3</v>
      </c>
      <c r="N86">
        <v>377751</v>
      </c>
      <c r="O86">
        <v>334601</v>
      </c>
      <c r="P86" t="s">
        <v>73</v>
      </c>
      <c r="Q86" t="s">
        <v>85</v>
      </c>
      <c r="R86" t="s">
        <v>116</v>
      </c>
      <c r="S86" t="s">
        <v>2956</v>
      </c>
      <c r="T86" t="s">
        <v>118</v>
      </c>
      <c r="U86" t="s">
        <v>82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6">
        <v>0</v>
      </c>
      <c r="BL86" t="s">
        <v>79</v>
      </c>
      <c r="BM86">
        <v>0</v>
      </c>
      <c r="BN86">
        <v>0</v>
      </c>
      <c r="BO86" t="s">
        <v>119</v>
      </c>
      <c r="BP86" t="s">
        <v>79</v>
      </c>
      <c r="BQ86" t="s">
        <v>79</v>
      </c>
      <c r="BR86" t="s">
        <v>2957</v>
      </c>
    </row>
    <row r="87" spans="1:70" x14ac:dyDescent="0.3">
      <c r="A87" t="s">
        <v>2311</v>
      </c>
      <c r="B87" s="1">
        <v>46038.382951388892</v>
      </c>
      <c r="C87" s="1">
        <v>46038.506631944445</v>
      </c>
      <c r="D87" t="s">
        <v>2312</v>
      </c>
      <c r="E87" s="2">
        <v>46038</v>
      </c>
      <c r="F87" s="3">
        <v>0.37916666666666665</v>
      </c>
      <c r="G87" t="s">
        <v>2732</v>
      </c>
      <c r="H87">
        <v>15</v>
      </c>
      <c r="I87" t="s">
        <v>2736</v>
      </c>
      <c r="J87" t="s">
        <v>2312</v>
      </c>
      <c r="K87">
        <v>3416125</v>
      </c>
      <c r="L87">
        <v>-76487813</v>
      </c>
      <c r="M87">
        <v>2</v>
      </c>
      <c r="N87">
        <v>377716</v>
      </c>
      <c r="O87">
        <v>334717</v>
      </c>
      <c r="P87" t="s">
        <v>73</v>
      </c>
      <c r="Q87" t="s">
        <v>85</v>
      </c>
      <c r="R87" t="s">
        <v>86</v>
      </c>
      <c r="S87" t="s">
        <v>2958</v>
      </c>
      <c r="T87" t="s">
        <v>77</v>
      </c>
      <c r="U87" t="s">
        <v>2959</v>
      </c>
      <c r="V87">
        <v>3157859149</v>
      </c>
      <c r="W87">
        <v>121</v>
      </c>
      <c r="X87">
        <v>0</v>
      </c>
      <c r="Y87">
        <v>0</v>
      </c>
      <c r="Z87">
        <v>0</v>
      </c>
      <c r="AA87">
        <v>0</v>
      </c>
      <c r="AB87">
        <v>1</v>
      </c>
      <c r="AC87">
        <v>1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2</v>
      </c>
      <c r="BE87">
        <v>2</v>
      </c>
      <c r="BF87">
        <v>0</v>
      </c>
      <c r="BG87">
        <v>0</v>
      </c>
      <c r="BH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7">
        <v>0</v>
      </c>
      <c r="BL87" t="s">
        <v>79</v>
      </c>
      <c r="BM87">
        <v>0</v>
      </c>
      <c r="BN87">
        <v>0</v>
      </c>
      <c r="BO87" t="s">
        <v>80</v>
      </c>
      <c r="BP87" t="s">
        <v>2960</v>
      </c>
      <c r="BQ87" t="s">
        <v>2961</v>
      </c>
      <c r="BR87" t="s">
        <v>82</v>
      </c>
    </row>
    <row r="88" spans="1:70" x14ac:dyDescent="0.3">
      <c r="A88" t="s">
        <v>2313</v>
      </c>
      <c r="B88" s="1">
        <v>46038.377546296295</v>
      </c>
      <c r="C88" s="1">
        <v>46038.506574074076</v>
      </c>
      <c r="D88" t="s">
        <v>2314</v>
      </c>
      <c r="E88" s="2">
        <v>46038</v>
      </c>
      <c r="F88" s="3">
        <v>0.37291666666666667</v>
      </c>
      <c r="G88" t="s">
        <v>2732</v>
      </c>
      <c r="H88">
        <v>15</v>
      </c>
      <c r="I88" t="s">
        <v>2736</v>
      </c>
      <c r="J88" t="s">
        <v>2314</v>
      </c>
      <c r="K88">
        <v>3416878</v>
      </c>
      <c r="L88">
        <v>-76487055</v>
      </c>
      <c r="M88">
        <v>2</v>
      </c>
      <c r="N88">
        <v>377799</v>
      </c>
      <c r="O88">
        <v>334801</v>
      </c>
      <c r="P88" t="s">
        <v>73</v>
      </c>
      <c r="Q88" t="s">
        <v>96</v>
      </c>
      <c r="R88" t="s">
        <v>123</v>
      </c>
      <c r="S88" t="s">
        <v>2962</v>
      </c>
      <c r="T88" t="s">
        <v>77</v>
      </c>
      <c r="U88" t="s">
        <v>2963</v>
      </c>
      <c r="V88">
        <v>3206798751</v>
      </c>
      <c r="W88">
        <v>4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1</v>
      </c>
      <c r="AG88">
        <v>1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3</v>
      </c>
      <c r="AO88">
        <v>3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2</v>
      </c>
      <c r="BE88">
        <v>2</v>
      </c>
      <c r="BF88">
        <v>0</v>
      </c>
      <c r="BG88">
        <v>0</v>
      </c>
      <c r="BH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8">
        <v>0</v>
      </c>
      <c r="BL88" t="s">
        <v>79</v>
      </c>
      <c r="BM88">
        <v>0</v>
      </c>
      <c r="BN88">
        <v>0</v>
      </c>
      <c r="BO88" t="s">
        <v>80</v>
      </c>
      <c r="BP88" t="s">
        <v>2964</v>
      </c>
      <c r="BQ88" t="s">
        <v>2965</v>
      </c>
      <c r="BR88" t="s">
        <v>2966</v>
      </c>
    </row>
    <row r="89" spans="1:70" x14ac:dyDescent="0.3">
      <c r="A89" t="s">
        <v>2315</v>
      </c>
      <c r="B89" s="1">
        <v>46038.490416666667</v>
      </c>
      <c r="C89" s="1">
        <v>46038.490891203706</v>
      </c>
      <c r="D89" t="s">
        <v>2316</v>
      </c>
      <c r="E89" s="2">
        <v>46038</v>
      </c>
      <c r="F89" s="3">
        <v>0.47847222222222224</v>
      </c>
      <c r="G89" t="s">
        <v>2729</v>
      </c>
      <c r="H89">
        <v>15</v>
      </c>
      <c r="I89" t="s">
        <v>2736</v>
      </c>
      <c r="J89" t="s">
        <v>2316</v>
      </c>
      <c r="K89">
        <v>3415561</v>
      </c>
      <c r="L89">
        <v>-76488043</v>
      </c>
      <c r="M89">
        <v>17</v>
      </c>
      <c r="N89">
        <v>377654</v>
      </c>
      <c r="O89">
        <v>334691</v>
      </c>
      <c r="P89" t="s">
        <v>73</v>
      </c>
      <c r="Q89" t="s">
        <v>85</v>
      </c>
      <c r="R89" t="s">
        <v>86</v>
      </c>
      <c r="S89" t="s">
        <v>2967</v>
      </c>
      <c r="T89" t="s">
        <v>77</v>
      </c>
      <c r="U89" t="s">
        <v>2968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10</v>
      </c>
      <c r="AG89">
        <v>10</v>
      </c>
      <c r="AH89">
        <v>2</v>
      </c>
      <c r="AI89">
        <v>2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2</v>
      </c>
      <c r="BK89">
        <v>2</v>
      </c>
      <c r="BL89" t="s">
        <v>79</v>
      </c>
      <c r="BM89">
        <v>0</v>
      </c>
      <c r="BN89">
        <v>0</v>
      </c>
      <c r="BO89" t="s">
        <v>195</v>
      </c>
      <c r="BP89" t="s">
        <v>2749</v>
      </c>
      <c r="BQ89" t="s">
        <v>2969</v>
      </c>
      <c r="BR89" t="s">
        <v>82</v>
      </c>
    </row>
    <row r="90" spans="1:70" x14ac:dyDescent="0.3">
      <c r="A90" t="s">
        <v>2317</v>
      </c>
      <c r="B90" s="1">
        <v>46038.490439814814</v>
      </c>
      <c r="C90" s="1">
        <v>46038.490891203706</v>
      </c>
      <c r="D90" t="s">
        <v>2318</v>
      </c>
      <c r="E90" s="2">
        <v>46038</v>
      </c>
      <c r="F90" s="3">
        <v>0.47291666666666665</v>
      </c>
      <c r="G90" t="s">
        <v>161</v>
      </c>
      <c r="H90">
        <v>15</v>
      </c>
      <c r="I90" t="s">
        <v>2736</v>
      </c>
      <c r="J90" t="s">
        <v>2318</v>
      </c>
      <c r="K90">
        <v>3415008</v>
      </c>
      <c r="L90">
        <v>-76488617</v>
      </c>
      <c r="M90">
        <v>4</v>
      </c>
      <c r="N90">
        <v>377593</v>
      </c>
      <c r="O90">
        <v>334627</v>
      </c>
      <c r="P90" t="s">
        <v>73</v>
      </c>
      <c r="Q90" t="s">
        <v>85</v>
      </c>
      <c r="R90" t="s">
        <v>86</v>
      </c>
      <c r="S90" t="s">
        <v>2970</v>
      </c>
      <c r="T90" t="s">
        <v>77</v>
      </c>
      <c r="U90" t="s">
        <v>1453</v>
      </c>
      <c r="V90">
        <v>0</v>
      </c>
      <c r="W90">
        <v>10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6</v>
      </c>
      <c r="AG90">
        <v>6</v>
      </c>
      <c r="AH90">
        <v>4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1</v>
      </c>
      <c r="BE90">
        <v>0</v>
      </c>
      <c r="BF90">
        <v>0</v>
      </c>
      <c r="BG90">
        <v>0</v>
      </c>
      <c r="BH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4</v>
      </c>
      <c r="BJ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0">
        <v>4</v>
      </c>
      <c r="BL90" t="s">
        <v>79</v>
      </c>
      <c r="BM90">
        <v>0</v>
      </c>
      <c r="BN90">
        <v>0</v>
      </c>
      <c r="BO90" t="s">
        <v>195</v>
      </c>
      <c r="BP90" t="s">
        <v>81</v>
      </c>
      <c r="BQ90" t="s">
        <v>2971</v>
      </c>
      <c r="BR90" t="s">
        <v>82</v>
      </c>
    </row>
    <row r="91" spans="1:70" x14ac:dyDescent="0.3">
      <c r="A91" t="s">
        <v>2319</v>
      </c>
      <c r="B91" s="1">
        <v>46038.478738425925</v>
      </c>
      <c r="C91" s="1">
        <v>46038.490856481483</v>
      </c>
      <c r="D91" t="s">
        <v>2320</v>
      </c>
      <c r="E91" s="2">
        <v>46038</v>
      </c>
      <c r="F91" s="3">
        <v>0.46527777777777779</v>
      </c>
      <c r="G91" t="s">
        <v>2729</v>
      </c>
      <c r="H91">
        <v>15</v>
      </c>
      <c r="I91" t="s">
        <v>2736</v>
      </c>
      <c r="J91" t="s">
        <v>2320</v>
      </c>
      <c r="K91">
        <v>341513</v>
      </c>
      <c r="L91">
        <v>-76488582</v>
      </c>
      <c r="M91">
        <v>21</v>
      </c>
      <c r="N91">
        <v>377606</v>
      </c>
      <c r="O91">
        <v>334631</v>
      </c>
      <c r="P91" t="s">
        <v>73</v>
      </c>
      <c r="Q91" t="s">
        <v>74</v>
      </c>
      <c r="R91" t="s">
        <v>75</v>
      </c>
      <c r="S91" t="s">
        <v>2972</v>
      </c>
      <c r="T91" t="s">
        <v>77</v>
      </c>
      <c r="U91" t="s">
        <v>2973</v>
      </c>
      <c r="V91">
        <v>0</v>
      </c>
      <c r="W91">
        <v>2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2</v>
      </c>
      <c r="BE91">
        <v>3</v>
      </c>
      <c r="BF91">
        <v>0</v>
      </c>
      <c r="BG91">
        <v>0</v>
      </c>
      <c r="BH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1">
        <v>8</v>
      </c>
      <c r="BL91" t="s">
        <v>79</v>
      </c>
      <c r="BM91">
        <v>0</v>
      </c>
      <c r="BN91">
        <v>0</v>
      </c>
      <c r="BO91" t="s">
        <v>80</v>
      </c>
      <c r="BP91" t="s">
        <v>2749</v>
      </c>
      <c r="BQ91" t="s">
        <v>2974</v>
      </c>
      <c r="BR91" t="s">
        <v>82</v>
      </c>
    </row>
    <row r="92" spans="1:70" x14ac:dyDescent="0.3">
      <c r="A92" t="s">
        <v>2321</v>
      </c>
      <c r="B92" s="1">
        <v>46038.46398148148</v>
      </c>
      <c r="C92" s="1">
        <v>46038.490833333337</v>
      </c>
      <c r="D92" t="s">
        <v>2322</v>
      </c>
      <c r="E92" s="2">
        <v>46038</v>
      </c>
      <c r="F92" s="3">
        <v>0.46250000000000002</v>
      </c>
      <c r="G92" t="s">
        <v>2729</v>
      </c>
      <c r="H92">
        <v>15</v>
      </c>
      <c r="I92" t="s">
        <v>2736</v>
      </c>
      <c r="J92" t="s">
        <v>2322</v>
      </c>
      <c r="K92">
        <v>3415288</v>
      </c>
      <c r="L92">
        <v>-76488051</v>
      </c>
      <c r="M92">
        <v>14</v>
      </c>
      <c r="N92">
        <v>377624</v>
      </c>
      <c r="O92">
        <v>334690</v>
      </c>
      <c r="P92" t="s">
        <v>73</v>
      </c>
      <c r="Q92" t="s">
        <v>85</v>
      </c>
      <c r="R92" t="s">
        <v>245</v>
      </c>
      <c r="S92" t="s">
        <v>2975</v>
      </c>
      <c r="T92" t="s">
        <v>118</v>
      </c>
      <c r="U92" t="s">
        <v>82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2">
        <v>0</v>
      </c>
      <c r="BL92" t="s">
        <v>79</v>
      </c>
      <c r="BM92">
        <v>0</v>
      </c>
      <c r="BN92">
        <v>0</v>
      </c>
      <c r="BO92" t="s">
        <v>119</v>
      </c>
      <c r="BP92" t="s">
        <v>2749</v>
      </c>
      <c r="BQ92" t="s">
        <v>79</v>
      </c>
      <c r="BR92" t="s">
        <v>82</v>
      </c>
    </row>
    <row r="93" spans="1:70" x14ac:dyDescent="0.3">
      <c r="A93" t="s">
        <v>2323</v>
      </c>
      <c r="B93" s="1">
        <v>46038.473032407404</v>
      </c>
      <c r="C93" s="1">
        <v>46038.490833333337</v>
      </c>
      <c r="D93" t="s">
        <v>2324</v>
      </c>
      <c r="E93" s="2">
        <v>46038</v>
      </c>
      <c r="F93" s="3">
        <v>0.46527777777777779</v>
      </c>
      <c r="G93" t="s">
        <v>161</v>
      </c>
      <c r="H93">
        <v>15</v>
      </c>
      <c r="I93" t="s">
        <v>2736</v>
      </c>
      <c r="J93" t="s">
        <v>2324</v>
      </c>
      <c r="K93">
        <v>3415169</v>
      </c>
      <c r="L93">
        <v>-7648829</v>
      </c>
      <c r="M93">
        <v>5</v>
      </c>
      <c r="N93">
        <v>377611</v>
      </c>
      <c r="O93">
        <v>334664</v>
      </c>
      <c r="P93" t="s">
        <v>73</v>
      </c>
      <c r="Q93" t="s">
        <v>85</v>
      </c>
      <c r="R93" t="s">
        <v>1675</v>
      </c>
      <c r="S93" t="s">
        <v>2976</v>
      </c>
      <c r="T93" t="s">
        <v>77</v>
      </c>
      <c r="U93" t="s">
        <v>2977</v>
      </c>
      <c r="V93">
        <v>3150192914</v>
      </c>
      <c r="W93">
        <v>2</v>
      </c>
      <c r="X93">
        <v>2</v>
      </c>
      <c r="Y93">
        <v>2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1</v>
      </c>
      <c r="BE93">
        <v>0</v>
      </c>
      <c r="BF93">
        <v>0</v>
      </c>
      <c r="BG93">
        <v>0</v>
      </c>
      <c r="BH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3">
        <v>0</v>
      </c>
      <c r="BL93" t="s">
        <v>79</v>
      </c>
      <c r="BM93">
        <v>0</v>
      </c>
      <c r="BN93">
        <v>0</v>
      </c>
      <c r="BO93" t="s">
        <v>80</v>
      </c>
      <c r="BP93" t="s">
        <v>81</v>
      </c>
      <c r="BQ93" t="s">
        <v>2978</v>
      </c>
      <c r="BR93" t="s">
        <v>82</v>
      </c>
    </row>
    <row r="94" spans="1:70" x14ac:dyDescent="0.3">
      <c r="A94" t="s">
        <v>2325</v>
      </c>
      <c r="B94" s="1">
        <v>46038.462708333333</v>
      </c>
      <c r="C94" s="1">
        <v>46038.490810185183</v>
      </c>
      <c r="D94" t="s">
        <v>2326</v>
      </c>
      <c r="E94" s="2">
        <v>46038</v>
      </c>
      <c r="F94" s="3">
        <v>0.45763888888888887</v>
      </c>
      <c r="G94" t="s">
        <v>2729</v>
      </c>
      <c r="H94">
        <v>15</v>
      </c>
      <c r="I94" t="s">
        <v>2736</v>
      </c>
      <c r="J94" t="s">
        <v>2326</v>
      </c>
      <c r="K94">
        <v>3415179</v>
      </c>
      <c r="L94">
        <v>-76488056</v>
      </c>
      <c r="M94">
        <v>6</v>
      </c>
      <c r="N94">
        <v>377612</v>
      </c>
      <c r="O94">
        <v>334690</v>
      </c>
      <c r="P94" t="s">
        <v>73</v>
      </c>
      <c r="Q94" t="s">
        <v>85</v>
      </c>
      <c r="R94" t="s">
        <v>86</v>
      </c>
      <c r="S94" t="s">
        <v>2979</v>
      </c>
      <c r="T94" t="s">
        <v>77</v>
      </c>
      <c r="U94" t="s">
        <v>2980</v>
      </c>
      <c r="V94">
        <v>3172197690</v>
      </c>
      <c r="W94">
        <v>70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1</v>
      </c>
      <c r="BE94">
        <v>0</v>
      </c>
      <c r="BF94">
        <v>0</v>
      </c>
      <c r="BG94">
        <v>0</v>
      </c>
      <c r="BH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4">
        <v>0</v>
      </c>
      <c r="BL94" t="s">
        <v>79</v>
      </c>
      <c r="BM94">
        <v>0</v>
      </c>
      <c r="BN94">
        <v>0</v>
      </c>
      <c r="BO94" t="s">
        <v>80</v>
      </c>
      <c r="BP94" t="s">
        <v>2749</v>
      </c>
      <c r="BQ94" t="s">
        <v>2981</v>
      </c>
      <c r="BR94" t="s">
        <v>82</v>
      </c>
    </row>
    <row r="95" spans="1:70" x14ac:dyDescent="0.3">
      <c r="A95" t="s">
        <v>2327</v>
      </c>
      <c r="B95" s="1">
        <v>46038.458148148151</v>
      </c>
      <c r="C95" s="1">
        <v>46038.490787037037</v>
      </c>
      <c r="D95" t="s">
        <v>2328</v>
      </c>
      <c r="E95" s="2">
        <v>46038</v>
      </c>
      <c r="F95" s="3">
        <v>0.45416666666666666</v>
      </c>
      <c r="G95" t="s">
        <v>2729</v>
      </c>
      <c r="H95">
        <v>15</v>
      </c>
      <c r="I95" t="s">
        <v>2736</v>
      </c>
      <c r="J95" t="s">
        <v>2328</v>
      </c>
      <c r="K95">
        <v>3414345</v>
      </c>
      <c r="L95">
        <v>-76488042</v>
      </c>
      <c r="M95">
        <v>10</v>
      </c>
      <c r="N95">
        <v>377520</v>
      </c>
      <c r="O95">
        <v>334691</v>
      </c>
      <c r="P95" t="s">
        <v>73</v>
      </c>
      <c r="Q95" t="s">
        <v>96</v>
      </c>
      <c r="R95" t="s">
        <v>557</v>
      </c>
      <c r="S95" t="s">
        <v>2749</v>
      </c>
      <c r="T95" t="s">
        <v>118</v>
      </c>
      <c r="U95" t="s">
        <v>82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5">
        <v>0</v>
      </c>
      <c r="BL95" t="s">
        <v>79</v>
      </c>
      <c r="BM95">
        <v>0</v>
      </c>
      <c r="BN95">
        <v>0</v>
      </c>
      <c r="BO95" t="s">
        <v>341</v>
      </c>
      <c r="BP95" t="s">
        <v>2749</v>
      </c>
      <c r="BQ95" t="s">
        <v>79</v>
      </c>
      <c r="BR95" t="s">
        <v>82</v>
      </c>
    </row>
    <row r="96" spans="1:70" x14ac:dyDescent="0.3">
      <c r="A96" t="s">
        <v>2329</v>
      </c>
      <c r="B96" s="1">
        <v>46038.465358796297</v>
      </c>
      <c r="C96" s="1">
        <v>46038.49077546296</v>
      </c>
      <c r="D96" t="s">
        <v>2330</v>
      </c>
      <c r="E96" s="2">
        <v>46038</v>
      </c>
      <c r="F96" s="3">
        <v>0.46041666666666664</v>
      </c>
      <c r="G96" t="s">
        <v>161</v>
      </c>
      <c r="H96">
        <v>15</v>
      </c>
      <c r="I96" t="s">
        <v>2736</v>
      </c>
      <c r="J96" t="s">
        <v>2330</v>
      </c>
      <c r="K96">
        <v>3415287</v>
      </c>
      <c r="L96">
        <v>-76487925</v>
      </c>
      <c r="M96">
        <v>3</v>
      </c>
      <c r="N96">
        <v>377624</v>
      </c>
      <c r="O96">
        <v>334704</v>
      </c>
      <c r="P96" t="s">
        <v>73</v>
      </c>
      <c r="Q96" t="s">
        <v>85</v>
      </c>
      <c r="R96" t="s">
        <v>137</v>
      </c>
      <c r="S96" t="s">
        <v>2982</v>
      </c>
      <c r="T96" t="s">
        <v>77</v>
      </c>
      <c r="U96" t="s">
        <v>2983</v>
      </c>
      <c r="V96">
        <v>3225732826</v>
      </c>
      <c r="W96">
        <v>40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1</v>
      </c>
      <c r="AG96">
        <v>1</v>
      </c>
      <c r="AH96">
        <v>0</v>
      </c>
      <c r="AI96">
        <v>0</v>
      </c>
      <c r="AJ96">
        <v>1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2</v>
      </c>
      <c r="BE96">
        <v>0</v>
      </c>
      <c r="BF96">
        <v>0</v>
      </c>
      <c r="BG96">
        <v>0</v>
      </c>
      <c r="BH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6">
        <v>1</v>
      </c>
      <c r="BL96" t="s">
        <v>79</v>
      </c>
      <c r="BM96">
        <v>0</v>
      </c>
      <c r="BN96">
        <v>0</v>
      </c>
      <c r="BO96" t="s">
        <v>80</v>
      </c>
      <c r="BP96" t="s">
        <v>81</v>
      </c>
      <c r="BQ96" t="s">
        <v>79</v>
      </c>
      <c r="BR96" t="s">
        <v>82</v>
      </c>
    </row>
    <row r="97" spans="1:70" x14ac:dyDescent="0.3">
      <c r="A97" t="s">
        <v>2331</v>
      </c>
      <c r="B97" s="1">
        <v>46038.405150462961</v>
      </c>
      <c r="C97" s="1">
        <v>46038.490763888891</v>
      </c>
      <c r="D97" t="s">
        <v>2332</v>
      </c>
      <c r="E97" s="2">
        <v>46038</v>
      </c>
      <c r="F97" s="3">
        <v>0.40069444444444446</v>
      </c>
      <c r="G97" t="s">
        <v>2729</v>
      </c>
      <c r="H97">
        <v>15</v>
      </c>
      <c r="I97" t="s">
        <v>2736</v>
      </c>
      <c r="J97" t="s">
        <v>2332</v>
      </c>
      <c r="K97">
        <v>3410906</v>
      </c>
      <c r="L97">
        <v>-76486997</v>
      </c>
      <c r="M97">
        <v>14</v>
      </c>
      <c r="N97">
        <v>377139</v>
      </c>
      <c r="O97">
        <v>334807</v>
      </c>
      <c r="P97" t="s">
        <v>73</v>
      </c>
      <c r="Q97" t="s">
        <v>74</v>
      </c>
      <c r="R97" t="s">
        <v>75</v>
      </c>
      <c r="S97" t="s">
        <v>2984</v>
      </c>
      <c r="T97" t="s">
        <v>77</v>
      </c>
      <c r="U97" t="s">
        <v>2985</v>
      </c>
      <c r="V97">
        <v>317420138</v>
      </c>
      <c r="W97">
        <v>6</v>
      </c>
      <c r="X97">
        <v>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2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5</v>
      </c>
      <c r="BE97">
        <v>0</v>
      </c>
      <c r="BF97">
        <v>0</v>
      </c>
      <c r="BG97">
        <v>0</v>
      </c>
      <c r="BH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7">
        <v>0</v>
      </c>
      <c r="BL97" t="s">
        <v>79</v>
      </c>
      <c r="BM97">
        <v>0</v>
      </c>
      <c r="BN97">
        <v>0</v>
      </c>
      <c r="BO97" t="s">
        <v>80</v>
      </c>
      <c r="BP97" t="s">
        <v>2749</v>
      </c>
      <c r="BQ97" t="s">
        <v>79</v>
      </c>
      <c r="BR97" t="s">
        <v>82</v>
      </c>
    </row>
    <row r="98" spans="1:70" x14ac:dyDescent="0.3">
      <c r="A98" t="s">
        <v>2333</v>
      </c>
      <c r="B98" s="1">
        <v>46038.378692129627</v>
      </c>
      <c r="C98" s="1">
        <v>46038.490740740737</v>
      </c>
      <c r="D98" t="s">
        <v>2334</v>
      </c>
      <c r="E98" s="2">
        <v>46038</v>
      </c>
      <c r="F98" s="3">
        <v>0.36249999999999999</v>
      </c>
      <c r="G98" t="s">
        <v>2729</v>
      </c>
      <c r="H98">
        <v>15</v>
      </c>
      <c r="I98" t="s">
        <v>2736</v>
      </c>
      <c r="J98" t="s">
        <v>2334</v>
      </c>
      <c r="K98">
        <v>3411773</v>
      </c>
      <c r="L98">
        <v>-76485943</v>
      </c>
      <c r="M98">
        <v>6</v>
      </c>
      <c r="N98">
        <v>377235</v>
      </c>
      <c r="O98">
        <v>334924</v>
      </c>
      <c r="P98" t="s">
        <v>73</v>
      </c>
      <c r="Q98" t="s">
        <v>323</v>
      </c>
      <c r="R98" t="s">
        <v>111</v>
      </c>
      <c r="S98" t="s">
        <v>2986</v>
      </c>
      <c r="T98" t="s">
        <v>77</v>
      </c>
      <c r="U98" t="s">
        <v>2987</v>
      </c>
      <c r="V98">
        <v>3027987984337</v>
      </c>
      <c r="W98">
        <v>600</v>
      </c>
      <c r="X98">
        <v>7</v>
      </c>
      <c r="Y98">
        <v>6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5</v>
      </c>
      <c r="BA98">
        <v>5</v>
      </c>
      <c r="BB98">
        <v>0</v>
      </c>
      <c r="BC98">
        <v>0</v>
      </c>
      <c r="BD98">
        <v>10</v>
      </c>
      <c r="BE98">
        <v>0</v>
      </c>
      <c r="BF98">
        <v>0</v>
      </c>
      <c r="BG98">
        <v>0</v>
      </c>
      <c r="BH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8">
        <v>0</v>
      </c>
      <c r="BL98" t="s">
        <v>79</v>
      </c>
      <c r="BM98">
        <v>0</v>
      </c>
      <c r="BN98">
        <v>0</v>
      </c>
      <c r="BO98" t="s">
        <v>80</v>
      </c>
      <c r="BP98" t="s">
        <v>2968</v>
      </c>
      <c r="BQ98" t="s">
        <v>79</v>
      </c>
      <c r="BR98" t="s">
        <v>82</v>
      </c>
    </row>
    <row r="99" spans="1:70" x14ac:dyDescent="0.3">
      <c r="A99" t="s">
        <v>2335</v>
      </c>
      <c r="B99" s="1">
        <v>46038.458761574075</v>
      </c>
      <c r="C99" s="1">
        <v>46038.490717592591</v>
      </c>
      <c r="D99" t="s">
        <v>2336</v>
      </c>
      <c r="E99" s="2">
        <v>46038</v>
      </c>
      <c r="F99" s="3">
        <v>0.45624999999999999</v>
      </c>
      <c r="G99" t="s">
        <v>161</v>
      </c>
      <c r="H99">
        <v>15</v>
      </c>
      <c r="I99" t="s">
        <v>2736</v>
      </c>
      <c r="J99" t="s">
        <v>2336</v>
      </c>
      <c r="K99">
        <v>3414952</v>
      </c>
      <c r="L99">
        <v>-76487772</v>
      </c>
      <c r="M99">
        <v>4</v>
      </c>
      <c r="N99">
        <v>377587</v>
      </c>
      <c r="O99">
        <v>334721</v>
      </c>
      <c r="P99" t="s">
        <v>73</v>
      </c>
      <c r="Q99" t="s">
        <v>85</v>
      </c>
      <c r="R99" t="s">
        <v>86</v>
      </c>
      <c r="S99" t="s">
        <v>2988</v>
      </c>
      <c r="T99" t="s">
        <v>77</v>
      </c>
      <c r="U99" t="s">
        <v>2989</v>
      </c>
      <c r="V99">
        <v>3127064593</v>
      </c>
      <c r="W99">
        <v>60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1</v>
      </c>
      <c r="AK99">
        <v>1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2</v>
      </c>
      <c r="BE99">
        <v>0</v>
      </c>
      <c r="BF99">
        <v>0</v>
      </c>
      <c r="BG99">
        <v>0</v>
      </c>
      <c r="BH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9">
        <v>0</v>
      </c>
      <c r="BL99" t="s">
        <v>79</v>
      </c>
      <c r="BM99">
        <v>0</v>
      </c>
      <c r="BN99">
        <v>0</v>
      </c>
      <c r="BO99" t="s">
        <v>80</v>
      </c>
      <c r="BP99" t="s">
        <v>164</v>
      </c>
      <c r="BQ99" t="s">
        <v>79</v>
      </c>
      <c r="BR99" t="s">
        <v>82</v>
      </c>
    </row>
    <row r="100" spans="1:70" x14ac:dyDescent="0.3">
      <c r="A100" t="s">
        <v>2337</v>
      </c>
      <c r="B100" s="1">
        <v>46038.448958333334</v>
      </c>
      <c r="C100" s="1">
        <v>46038.490659722222</v>
      </c>
      <c r="D100" t="s">
        <v>2338</v>
      </c>
      <c r="E100" s="2">
        <v>46038</v>
      </c>
      <c r="F100" s="3">
        <v>0.40972222222222221</v>
      </c>
      <c r="G100" t="s">
        <v>161</v>
      </c>
      <c r="H100">
        <v>15</v>
      </c>
      <c r="I100" t="s">
        <v>2736</v>
      </c>
      <c r="J100" t="s">
        <v>2338</v>
      </c>
      <c r="K100">
        <v>3413794</v>
      </c>
      <c r="L100">
        <v>-76487079</v>
      </c>
      <c r="M100">
        <v>5</v>
      </c>
      <c r="N100">
        <v>377458</v>
      </c>
      <c r="O100">
        <v>334798</v>
      </c>
      <c r="P100" t="s">
        <v>73</v>
      </c>
      <c r="Q100" t="s">
        <v>74</v>
      </c>
      <c r="R100" t="s">
        <v>167</v>
      </c>
      <c r="S100" t="s">
        <v>2990</v>
      </c>
      <c r="T100" t="s">
        <v>118</v>
      </c>
      <c r="U100" t="s">
        <v>82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0">
        <v>0</v>
      </c>
      <c r="BL100" t="s">
        <v>79</v>
      </c>
      <c r="BM100">
        <v>0</v>
      </c>
      <c r="BN100">
        <v>0</v>
      </c>
      <c r="BO100" t="s">
        <v>119</v>
      </c>
      <c r="BP100" t="s">
        <v>81</v>
      </c>
      <c r="BQ100" t="s">
        <v>79</v>
      </c>
      <c r="BR100" t="s">
        <v>82</v>
      </c>
    </row>
    <row r="101" spans="1:70" x14ac:dyDescent="0.3">
      <c r="A101" t="s">
        <v>2339</v>
      </c>
      <c r="B101" s="1">
        <v>46038.4065625</v>
      </c>
      <c r="C101" s="1">
        <v>46038.490601851852</v>
      </c>
      <c r="D101" t="s">
        <v>2340</v>
      </c>
      <c r="E101" s="2">
        <v>46038</v>
      </c>
      <c r="F101" s="3">
        <v>0.36805555555555558</v>
      </c>
      <c r="G101" t="s">
        <v>161</v>
      </c>
      <c r="H101">
        <v>15</v>
      </c>
      <c r="I101" t="s">
        <v>2736</v>
      </c>
      <c r="J101" t="s">
        <v>2340</v>
      </c>
      <c r="K101">
        <v>3411516</v>
      </c>
      <c r="L101">
        <v>-76487064</v>
      </c>
      <c r="M101">
        <v>4</v>
      </c>
      <c r="N101">
        <v>377207</v>
      </c>
      <c r="O101">
        <v>334799</v>
      </c>
      <c r="P101" t="s">
        <v>73</v>
      </c>
      <c r="Q101" t="s">
        <v>74</v>
      </c>
      <c r="R101" t="s">
        <v>75</v>
      </c>
      <c r="S101" t="s">
        <v>2991</v>
      </c>
      <c r="T101" t="s">
        <v>77</v>
      </c>
      <c r="U101" t="s">
        <v>2992</v>
      </c>
      <c r="V101">
        <v>3125001056</v>
      </c>
      <c r="W101">
        <v>15</v>
      </c>
      <c r="X101">
        <v>4</v>
      </c>
      <c r="Y101">
        <v>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3</v>
      </c>
      <c r="AK101">
        <v>3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10</v>
      </c>
      <c r="BE101">
        <v>0</v>
      </c>
      <c r="BF101">
        <v>0</v>
      </c>
      <c r="BG101">
        <v>0</v>
      </c>
      <c r="BH1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1">
        <v>0</v>
      </c>
      <c r="BL101" t="s">
        <v>79</v>
      </c>
      <c r="BM101">
        <v>0</v>
      </c>
      <c r="BN101">
        <v>0</v>
      </c>
      <c r="BO101" t="s">
        <v>80</v>
      </c>
      <c r="BP101" t="s">
        <v>164</v>
      </c>
      <c r="BQ101" t="s">
        <v>79</v>
      </c>
      <c r="BR101" t="s">
        <v>82</v>
      </c>
    </row>
    <row r="102" spans="1:70" x14ac:dyDescent="0.3">
      <c r="A102" t="s">
        <v>2341</v>
      </c>
      <c r="B102" s="1">
        <v>46038.368217592593</v>
      </c>
      <c r="C102" s="1">
        <v>46038.490543981483</v>
      </c>
      <c r="D102" t="s">
        <v>2342</v>
      </c>
      <c r="E102" s="2">
        <v>46038</v>
      </c>
      <c r="F102" s="3">
        <v>0.3611111111111111</v>
      </c>
      <c r="G102" t="s">
        <v>161</v>
      </c>
      <c r="H102">
        <v>15</v>
      </c>
      <c r="I102" t="s">
        <v>2736</v>
      </c>
      <c r="J102" t="s">
        <v>2342</v>
      </c>
      <c r="K102">
        <v>3411743</v>
      </c>
      <c r="L102">
        <v>-76485905</v>
      </c>
      <c r="M102">
        <v>3</v>
      </c>
      <c r="N102">
        <v>377231</v>
      </c>
      <c r="O102">
        <v>334928</v>
      </c>
      <c r="P102" t="s">
        <v>73</v>
      </c>
      <c r="Q102" t="s">
        <v>85</v>
      </c>
      <c r="R102" t="s">
        <v>86</v>
      </c>
      <c r="S102" t="s">
        <v>2993</v>
      </c>
      <c r="T102" t="s">
        <v>77</v>
      </c>
      <c r="U102" t="s">
        <v>2994</v>
      </c>
      <c r="V102">
        <v>3027984337</v>
      </c>
      <c r="W102">
        <v>90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2</v>
      </c>
      <c r="BE102">
        <v>0</v>
      </c>
      <c r="BF102">
        <v>0</v>
      </c>
      <c r="BG102">
        <v>0</v>
      </c>
      <c r="BH1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2">
        <v>0</v>
      </c>
      <c r="BL102" t="s">
        <v>79</v>
      </c>
      <c r="BM102">
        <v>0</v>
      </c>
      <c r="BN102">
        <v>0</v>
      </c>
      <c r="BO102" t="s">
        <v>80</v>
      </c>
      <c r="BP102" t="s">
        <v>164</v>
      </c>
      <c r="BQ102" t="s">
        <v>79</v>
      </c>
      <c r="BR102" t="s">
        <v>82</v>
      </c>
    </row>
    <row r="103" spans="1:70" x14ac:dyDescent="0.3">
      <c r="A103" t="s">
        <v>2343</v>
      </c>
      <c r="B103" s="1">
        <v>46038.472349537034</v>
      </c>
      <c r="C103" s="1">
        <v>46038.484537037039</v>
      </c>
      <c r="D103" t="s">
        <v>2344</v>
      </c>
      <c r="E103" s="2">
        <v>46038</v>
      </c>
      <c r="F103" s="3">
        <v>0.46388888888888891</v>
      </c>
      <c r="G103" t="s">
        <v>2730</v>
      </c>
      <c r="H103">
        <v>14</v>
      </c>
      <c r="I103" t="s">
        <v>1979</v>
      </c>
      <c r="J103" t="s">
        <v>2344</v>
      </c>
      <c r="P103" t="s">
        <v>82</v>
      </c>
      <c r="Q103" t="s">
        <v>85</v>
      </c>
      <c r="R103" t="s">
        <v>458</v>
      </c>
      <c r="S103" t="s">
        <v>2995</v>
      </c>
      <c r="T103" t="s">
        <v>77</v>
      </c>
      <c r="U103" t="s">
        <v>2996</v>
      </c>
      <c r="V103">
        <v>3128922024</v>
      </c>
      <c r="W103">
        <v>5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1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2</v>
      </c>
      <c r="BE103">
        <v>2</v>
      </c>
      <c r="BF103">
        <v>0</v>
      </c>
      <c r="BG103">
        <v>0</v>
      </c>
      <c r="BH1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3">
        <v>0</v>
      </c>
      <c r="BL103" t="s">
        <v>79</v>
      </c>
      <c r="BM103">
        <v>0</v>
      </c>
      <c r="BN103">
        <v>0</v>
      </c>
      <c r="BO103" t="s">
        <v>80</v>
      </c>
      <c r="BP103" t="s">
        <v>2768</v>
      </c>
      <c r="BQ103" t="s">
        <v>79</v>
      </c>
      <c r="BR103" t="s">
        <v>82</v>
      </c>
    </row>
    <row r="104" spans="1:70" x14ac:dyDescent="0.3">
      <c r="A104" t="s">
        <v>2345</v>
      </c>
      <c r="B104" s="1">
        <v>46038.459432870368</v>
      </c>
      <c r="C104" s="1">
        <v>46038.484479166669</v>
      </c>
      <c r="D104" t="s">
        <v>2346</v>
      </c>
      <c r="E104" s="2">
        <v>46038</v>
      </c>
      <c r="F104" s="3">
        <v>0.4513888888888889</v>
      </c>
      <c r="G104" t="s">
        <v>2730</v>
      </c>
      <c r="H104">
        <v>14</v>
      </c>
      <c r="I104" t="s">
        <v>1979</v>
      </c>
      <c r="J104" t="s">
        <v>2346</v>
      </c>
      <c r="P104" t="s">
        <v>82</v>
      </c>
      <c r="Q104" t="s">
        <v>74</v>
      </c>
      <c r="R104" t="s">
        <v>75</v>
      </c>
      <c r="S104" t="s">
        <v>2997</v>
      </c>
      <c r="T104" t="s">
        <v>77</v>
      </c>
      <c r="U104" t="s">
        <v>2998</v>
      </c>
      <c r="V104">
        <v>3174860726</v>
      </c>
      <c r="W104">
        <v>4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1</v>
      </c>
      <c r="AK104">
        <v>1</v>
      </c>
      <c r="AL104">
        <v>0</v>
      </c>
      <c r="AM104">
        <v>0</v>
      </c>
      <c r="AN104">
        <v>1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2</v>
      </c>
      <c r="BE104">
        <v>2</v>
      </c>
      <c r="BF104">
        <v>0</v>
      </c>
      <c r="BG104">
        <v>0</v>
      </c>
      <c r="BH1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4">
        <v>0</v>
      </c>
      <c r="BL104" t="s">
        <v>79</v>
      </c>
      <c r="BM104">
        <v>0</v>
      </c>
      <c r="BN104">
        <v>0</v>
      </c>
      <c r="BO104" t="s">
        <v>80</v>
      </c>
      <c r="BP104" t="s">
        <v>2768</v>
      </c>
      <c r="BQ104" t="s">
        <v>79</v>
      </c>
      <c r="BR104" t="s">
        <v>2999</v>
      </c>
    </row>
    <row r="105" spans="1:70" x14ac:dyDescent="0.3">
      <c r="A105" t="s">
        <v>2347</v>
      </c>
      <c r="B105" s="1">
        <v>46038.445127314815</v>
      </c>
      <c r="C105" s="1">
        <v>46038.4844212963</v>
      </c>
      <c r="D105" t="s">
        <v>2348</v>
      </c>
      <c r="E105" s="2">
        <v>46038</v>
      </c>
      <c r="F105" s="3">
        <v>0.43888888888888888</v>
      </c>
      <c r="G105" t="s">
        <v>2730</v>
      </c>
      <c r="H105">
        <v>14</v>
      </c>
      <c r="I105" t="s">
        <v>1979</v>
      </c>
      <c r="J105" t="s">
        <v>2348</v>
      </c>
      <c r="P105" t="s">
        <v>82</v>
      </c>
      <c r="Q105" t="s">
        <v>85</v>
      </c>
      <c r="R105" t="s">
        <v>116</v>
      </c>
      <c r="S105" t="s">
        <v>3000</v>
      </c>
      <c r="T105" t="s">
        <v>77</v>
      </c>
      <c r="U105" t="s">
        <v>3001</v>
      </c>
      <c r="V105">
        <v>3152271638</v>
      </c>
      <c r="W105">
        <v>4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2</v>
      </c>
      <c r="AK105">
        <v>2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3</v>
      </c>
      <c r="BE105">
        <v>3</v>
      </c>
      <c r="BF105">
        <v>0</v>
      </c>
      <c r="BG105">
        <v>0</v>
      </c>
      <c r="BH1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5">
        <v>0</v>
      </c>
      <c r="BL105" t="s">
        <v>79</v>
      </c>
      <c r="BM105">
        <v>0</v>
      </c>
      <c r="BN105">
        <v>0</v>
      </c>
      <c r="BO105" t="s">
        <v>80</v>
      </c>
      <c r="BP105" t="s">
        <v>2768</v>
      </c>
      <c r="BQ105" t="s">
        <v>79</v>
      </c>
      <c r="BR105" t="s">
        <v>3002</v>
      </c>
    </row>
    <row r="106" spans="1:70" x14ac:dyDescent="0.3">
      <c r="A106" t="s">
        <v>2349</v>
      </c>
      <c r="B106" s="1">
        <v>46038.438842592594</v>
      </c>
      <c r="C106" s="1">
        <v>46038.484351851854</v>
      </c>
      <c r="D106" t="s">
        <v>2350</v>
      </c>
      <c r="E106" s="2">
        <v>46038</v>
      </c>
      <c r="F106" s="3">
        <v>0.43333333333333335</v>
      </c>
      <c r="G106" t="s">
        <v>2730</v>
      </c>
      <c r="H106">
        <v>14</v>
      </c>
      <c r="I106" t="s">
        <v>1979</v>
      </c>
      <c r="J106" t="s">
        <v>2350</v>
      </c>
      <c r="P106" t="s">
        <v>82</v>
      </c>
      <c r="Q106" t="s">
        <v>85</v>
      </c>
      <c r="R106" t="s">
        <v>458</v>
      </c>
      <c r="S106" t="s">
        <v>3003</v>
      </c>
      <c r="T106" t="s">
        <v>118</v>
      </c>
      <c r="U106" t="s">
        <v>82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6">
        <v>0</v>
      </c>
      <c r="BL106" t="s">
        <v>79</v>
      </c>
      <c r="BM106">
        <v>0</v>
      </c>
      <c r="BN106">
        <v>0</v>
      </c>
      <c r="BO106" t="s">
        <v>119</v>
      </c>
      <c r="BP106" t="s">
        <v>3004</v>
      </c>
      <c r="BQ106" t="s">
        <v>79</v>
      </c>
      <c r="BR106" t="s">
        <v>3005</v>
      </c>
    </row>
    <row r="107" spans="1:70" x14ac:dyDescent="0.3">
      <c r="A107" t="s">
        <v>2351</v>
      </c>
      <c r="B107" s="1">
        <v>46038.415497685186</v>
      </c>
      <c r="C107" s="1">
        <v>46038.484293981484</v>
      </c>
      <c r="D107" t="s">
        <v>2352</v>
      </c>
      <c r="E107" s="2">
        <v>46038</v>
      </c>
      <c r="F107" s="3">
        <v>0.40625</v>
      </c>
      <c r="G107" t="s">
        <v>2730</v>
      </c>
      <c r="H107">
        <v>14</v>
      </c>
      <c r="I107" t="s">
        <v>1979</v>
      </c>
      <c r="J107" t="s">
        <v>2352</v>
      </c>
      <c r="P107" t="s">
        <v>82</v>
      </c>
      <c r="Q107" t="s">
        <v>85</v>
      </c>
      <c r="R107" t="s">
        <v>288</v>
      </c>
      <c r="S107" t="s">
        <v>3006</v>
      </c>
      <c r="T107" t="s">
        <v>77</v>
      </c>
      <c r="U107" t="s">
        <v>3007</v>
      </c>
      <c r="V107">
        <v>3136045604</v>
      </c>
      <c r="W107">
        <v>7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1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1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3</v>
      </c>
      <c r="BE107">
        <v>4</v>
      </c>
      <c r="BF107">
        <v>0</v>
      </c>
      <c r="BG107">
        <v>0</v>
      </c>
      <c r="BH1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7">
        <v>0</v>
      </c>
      <c r="BL107" t="s">
        <v>79</v>
      </c>
      <c r="BM107">
        <v>0</v>
      </c>
      <c r="BN107">
        <v>0</v>
      </c>
      <c r="BO107" t="s">
        <v>80</v>
      </c>
      <c r="BP107" t="s">
        <v>2768</v>
      </c>
      <c r="BQ107" t="s">
        <v>79</v>
      </c>
      <c r="BR107" t="s">
        <v>82</v>
      </c>
    </row>
    <row r="108" spans="1:70" x14ac:dyDescent="0.3">
      <c r="A108" t="s">
        <v>2353</v>
      </c>
      <c r="B108" s="1">
        <v>46038.404016203705</v>
      </c>
      <c r="C108" s="1">
        <v>46038.484236111108</v>
      </c>
      <c r="D108" t="s">
        <v>2354</v>
      </c>
      <c r="E108" s="2">
        <v>46038</v>
      </c>
      <c r="F108" s="3">
        <v>0.3972222222222222</v>
      </c>
      <c r="G108" t="s">
        <v>2730</v>
      </c>
      <c r="H108">
        <v>14</v>
      </c>
      <c r="I108" t="s">
        <v>1979</v>
      </c>
      <c r="J108" t="s">
        <v>2354</v>
      </c>
      <c r="P108" t="s">
        <v>82</v>
      </c>
      <c r="Q108" t="s">
        <v>85</v>
      </c>
      <c r="R108" t="s">
        <v>288</v>
      </c>
      <c r="S108" t="s">
        <v>3008</v>
      </c>
      <c r="T108" t="s">
        <v>77</v>
      </c>
      <c r="U108" t="s">
        <v>3009</v>
      </c>
      <c r="V108">
        <v>3148062408</v>
      </c>
      <c r="W108">
        <v>10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3</v>
      </c>
      <c r="BE108">
        <v>3</v>
      </c>
      <c r="BF108">
        <v>0</v>
      </c>
      <c r="BG108">
        <v>0</v>
      </c>
      <c r="BH1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8">
        <v>0</v>
      </c>
      <c r="BL108" t="s">
        <v>79</v>
      </c>
      <c r="BM108">
        <v>0</v>
      </c>
      <c r="BN108">
        <v>0</v>
      </c>
      <c r="BO108" t="s">
        <v>80</v>
      </c>
      <c r="BP108" t="s">
        <v>2768</v>
      </c>
      <c r="BQ108" t="s">
        <v>79</v>
      </c>
      <c r="BR108" t="s">
        <v>82</v>
      </c>
    </row>
    <row r="109" spans="1:70" x14ac:dyDescent="0.3">
      <c r="A109" t="s">
        <v>2355</v>
      </c>
      <c r="B109" s="1">
        <v>46038.393217592595</v>
      </c>
      <c r="C109" s="1">
        <v>46038.484178240738</v>
      </c>
      <c r="D109" t="s">
        <v>2356</v>
      </c>
      <c r="E109" s="2">
        <v>46038</v>
      </c>
      <c r="F109" s="3">
        <v>0.38750000000000001</v>
      </c>
      <c r="G109" t="s">
        <v>2730</v>
      </c>
      <c r="H109">
        <v>14</v>
      </c>
      <c r="I109" t="s">
        <v>1979</v>
      </c>
      <c r="J109" t="s">
        <v>2356</v>
      </c>
      <c r="P109" t="s">
        <v>82</v>
      </c>
      <c r="Q109" t="s">
        <v>74</v>
      </c>
      <c r="R109" t="s">
        <v>1414</v>
      </c>
      <c r="S109" t="s">
        <v>3010</v>
      </c>
      <c r="T109" t="s">
        <v>77</v>
      </c>
      <c r="U109" t="s">
        <v>3011</v>
      </c>
      <c r="V109">
        <v>3225197456</v>
      </c>
      <c r="W109">
        <v>15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1</v>
      </c>
      <c r="AK109">
        <v>1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2</v>
      </c>
      <c r="BE109">
        <v>3</v>
      </c>
      <c r="BF109">
        <v>0</v>
      </c>
      <c r="BG109">
        <v>0</v>
      </c>
      <c r="BH1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9">
        <v>0</v>
      </c>
      <c r="BL109" t="s">
        <v>79</v>
      </c>
      <c r="BM109">
        <v>0</v>
      </c>
      <c r="BN109">
        <v>0</v>
      </c>
      <c r="BO109" t="s">
        <v>80</v>
      </c>
      <c r="BP109" t="s">
        <v>2768</v>
      </c>
      <c r="BQ109" t="s">
        <v>3012</v>
      </c>
      <c r="BR109" t="s">
        <v>3013</v>
      </c>
    </row>
    <row r="110" spans="1:70" x14ac:dyDescent="0.3">
      <c r="A110" t="s">
        <v>2357</v>
      </c>
      <c r="B110" s="1">
        <v>46038.385092592594</v>
      </c>
      <c r="C110" s="1">
        <v>46038.484120370369</v>
      </c>
      <c r="D110" t="s">
        <v>2358</v>
      </c>
      <c r="E110" s="2">
        <v>46038</v>
      </c>
      <c r="F110" s="3">
        <v>0.38194444444444442</v>
      </c>
      <c r="G110" t="s">
        <v>2730</v>
      </c>
      <c r="H110">
        <v>14</v>
      </c>
      <c r="I110" t="s">
        <v>1979</v>
      </c>
      <c r="J110" t="s">
        <v>2358</v>
      </c>
      <c r="P110" t="s">
        <v>82</v>
      </c>
      <c r="Q110" t="s">
        <v>74</v>
      </c>
      <c r="R110" t="s">
        <v>91</v>
      </c>
      <c r="S110" t="s">
        <v>3014</v>
      </c>
      <c r="T110" t="s">
        <v>118</v>
      </c>
      <c r="U110" t="s">
        <v>82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0">
        <v>0</v>
      </c>
      <c r="BL110" t="s">
        <v>79</v>
      </c>
      <c r="BM110">
        <v>0</v>
      </c>
      <c r="BN110">
        <v>0</v>
      </c>
      <c r="BO110" t="s">
        <v>119</v>
      </c>
      <c r="BP110" t="s">
        <v>3015</v>
      </c>
      <c r="BQ110" t="s">
        <v>79</v>
      </c>
      <c r="BR110" t="s">
        <v>3016</v>
      </c>
    </row>
    <row r="111" spans="1:70" x14ac:dyDescent="0.3">
      <c r="A111" t="s">
        <v>2359</v>
      </c>
      <c r="B111" s="1">
        <v>46038.483564814815</v>
      </c>
      <c r="C111" s="1">
        <v>46038.484085648146</v>
      </c>
      <c r="D111" t="s">
        <v>2360</v>
      </c>
      <c r="E111" s="2">
        <v>46038</v>
      </c>
      <c r="F111" s="3">
        <v>0.4826388888888889</v>
      </c>
      <c r="G111" t="s">
        <v>72</v>
      </c>
      <c r="H111">
        <v>6</v>
      </c>
      <c r="I111" t="s">
        <v>2737</v>
      </c>
      <c r="J111" t="s">
        <v>2360</v>
      </c>
      <c r="K111">
        <v>3476894</v>
      </c>
      <c r="L111">
        <v>-76480897</v>
      </c>
      <c r="M111">
        <v>3</v>
      </c>
      <c r="N111">
        <v>384434</v>
      </c>
      <c r="O111">
        <v>335496</v>
      </c>
      <c r="P111" t="s">
        <v>73</v>
      </c>
      <c r="Q111" t="s">
        <v>85</v>
      </c>
      <c r="R111" t="s">
        <v>116</v>
      </c>
      <c r="S111" t="s">
        <v>3017</v>
      </c>
      <c r="T111" t="s">
        <v>118</v>
      </c>
      <c r="U111" t="s">
        <v>82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1">
        <v>0</v>
      </c>
      <c r="BL111" t="s">
        <v>79</v>
      </c>
      <c r="BM111">
        <v>0</v>
      </c>
      <c r="BN111">
        <v>0</v>
      </c>
      <c r="BO111" t="s">
        <v>119</v>
      </c>
      <c r="BP111" t="s">
        <v>81</v>
      </c>
      <c r="BQ111" t="s">
        <v>79</v>
      </c>
      <c r="BR111" t="s">
        <v>82</v>
      </c>
    </row>
    <row r="112" spans="1:70" x14ac:dyDescent="0.3">
      <c r="A112" t="s">
        <v>2361</v>
      </c>
      <c r="B112" s="1">
        <v>46038.378935185188</v>
      </c>
      <c r="C112" s="1">
        <v>46038.4840625</v>
      </c>
      <c r="D112" t="s">
        <v>2362</v>
      </c>
      <c r="E112" s="2">
        <v>46038</v>
      </c>
      <c r="F112" s="3">
        <v>0.37013888888888891</v>
      </c>
      <c r="G112" t="s">
        <v>2730</v>
      </c>
      <c r="H112">
        <v>14</v>
      </c>
      <c r="I112" t="s">
        <v>1979</v>
      </c>
      <c r="J112" t="s">
        <v>2362</v>
      </c>
      <c r="P112" t="s">
        <v>82</v>
      </c>
      <c r="Q112" t="s">
        <v>74</v>
      </c>
      <c r="R112" t="s">
        <v>167</v>
      </c>
      <c r="S112" t="s">
        <v>3018</v>
      </c>
      <c r="T112" t="s">
        <v>118</v>
      </c>
      <c r="U112" t="s">
        <v>82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2">
        <v>0</v>
      </c>
      <c r="BL112" t="s">
        <v>79</v>
      </c>
      <c r="BM112">
        <v>0</v>
      </c>
      <c r="BN112">
        <v>0</v>
      </c>
      <c r="BO112" t="s">
        <v>119</v>
      </c>
      <c r="BP112" t="s">
        <v>2764</v>
      </c>
      <c r="BQ112" t="s">
        <v>79</v>
      </c>
      <c r="BR112" t="s">
        <v>3019</v>
      </c>
    </row>
    <row r="113" spans="1:70" x14ac:dyDescent="0.3">
      <c r="A113" t="s">
        <v>2363</v>
      </c>
      <c r="B113" s="1">
        <v>46038.471909722219</v>
      </c>
      <c r="C113" s="1">
        <v>46038.484027777777</v>
      </c>
      <c r="D113" t="s">
        <v>2364</v>
      </c>
      <c r="E113" s="2">
        <v>46038</v>
      </c>
      <c r="F113" s="3">
        <v>0.46805555555555556</v>
      </c>
      <c r="G113" t="s">
        <v>72</v>
      </c>
      <c r="H113">
        <v>6</v>
      </c>
      <c r="I113" t="s">
        <v>2737</v>
      </c>
      <c r="J113" t="s">
        <v>2364</v>
      </c>
      <c r="K113">
        <v>3476881</v>
      </c>
      <c r="L113">
        <v>-76479948</v>
      </c>
      <c r="M113">
        <v>3</v>
      </c>
      <c r="N113">
        <v>384433</v>
      </c>
      <c r="O113">
        <v>335601</v>
      </c>
      <c r="P113" t="s">
        <v>73</v>
      </c>
      <c r="Q113" t="s">
        <v>85</v>
      </c>
      <c r="R113" t="s">
        <v>188</v>
      </c>
      <c r="S113" t="s">
        <v>3020</v>
      </c>
      <c r="T113" t="s">
        <v>77</v>
      </c>
      <c r="U113" t="s">
        <v>3021</v>
      </c>
      <c r="V113">
        <v>3156994717</v>
      </c>
      <c r="W113">
        <v>20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2</v>
      </c>
      <c r="AG113">
        <v>2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2</v>
      </c>
      <c r="BE113">
        <v>2</v>
      </c>
      <c r="BF113">
        <v>0</v>
      </c>
      <c r="BG113">
        <v>0</v>
      </c>
      <c r="BH1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3">
        <v>0</v>
      </c>
      <c r="BL113" t="s">
        <v>79</v>
      </c>
      <c r="BM113">
        <v>0</v>
      </c>
      <c r="BN113">
        <v>0</v>
      </c>
      <c r="BO113" t="s">
        <v>80</v>
      </c>
      <c r="BP113" t="s">
        <v>81</v>
      </c>
      <c r="BQ113" t="s">
        <v>79</v>
      </c>
      <c r="BR113" t="s">
        <v>82</v>
      </c>
    </row>
    <row r="114" spans="1:70" x14ac:dyDescent="0.3">
      <c r="A114" t="s">
        <v>2365</v>
      </c>
      <c r="B114" s="1">
        <v>46038.404872685183</v>
      </c>
      <c r="C114" s="1">
        <v>46038.483969907407</v>
      </c>
      <c r="D114" t="s">
        <v>2366</v>
      </c>
      <c r="E114" s="2">
        <v>46038</v>
      </c>
      <c r="F114" s="3">
        <v>0.40277777777777779</v>
      </c>
      <c r="G114" t="s">
        <v>72</v>
      </c>
      <c r="H114">
        <v>6</v>
      </c>
      <c r="I114" t="s">
        <v>2737</v>
      </c>
      <c r="J114" t="s">
        <v>2366</v>
      </c>
      <c r="K114">
        <v>347671</v>
      </c>
      <c r="L114">
        <v>-76482527</v>
      </c>
      <c r="M114">
        <v>1</v>
      </c>
      <c r="N114">
        <v>384414</v>
      </c>
      <c r="O114">
        <v>335315</v>
      </c>
      <c r="P114" t="s">
        <v>73</v>
      </c>
      <c r="Q114" t="s">
        <v>96</v>
      </c>
      <c r="R114" t="s">
        <v>557</v>
      </c>
      <c r="S114" t="s">
        <v>2737</v>
      </c>
      <c r="T114" t="s">
        <v>77</v>
      </c>
      <c r="U114" t="s">
        <v>3022</v>
      </c>
      <c r="V114">
        <v>6024497625</v>
      </c>
      <c r="W114">
        <v>30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1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3</v>
      </c>
      <c r="BE114">
        <v>3</v>
      </c>
      <c r="BF114">
        <v>0</v>
      </c>
      <c r="BG114">
        <v>0</v>
      </c>
      <c r="BH1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4">
        <v>0</v>
      </c>
      <c r="BL114" t="s">
        <v>79</v>
      </c>
      <c r="BM114">
        <v>0</v>
      </c>
      <c r="BN114">
        <v>0</v>
      </c>
      <c r="BO114" t="s">
        <v>80</v>
      </c>
      <c r="BP114" t="s">
        <v>81</v>
      </c>
      <c r="BQ114" t="s">
        <v>3023</v>
      </c>
      <c r="BR114" t="s">
        <v>82</v>
      </c>
    </row>
    <row r="115" spans="1:70" x14ac:dyDescent="0.3">
      <c r="A115" t="s">
        <v>2367</v>
      </c>
      <c r="B115" s="1">
        <v>46038.395543981482</v>
      </c>
      <c r="C115" s="1">
        <v>46038.483912037038</v>
      </c>
      <c r="D115" t="s">
        <v>2368</v>
      </c>
      <c r="E115" s="2">
        <v>46038</v>
      </c>
      <c r="F115" s="3">
        <v>0.3888888888888889</v>
      </c>
      <c r="G115" t="s">
        <v>72</v>
      </c>
      <c r="H115">
        <v>6</v>
      </c>
      <c r="I115" t="s">
        <v>2737</v>
      </c>
      <c r="J115" t="s">
        <v>2368</v>
      </c>
      <c r="K115">
        <v>3477725</v>
      </c>
      <c r="L115">
        <v>-76480735</v>
      </c>
      <c r="M115">
        <v>3</v>
      </c>
      <c r="N115">
        <v>384526</v>
      </c>
      <c r="O115">
        <v>335514</v>
      </c>
      <c r="P115" t="s">
        <v>73</v>
      </c>
      <c r="Q115" t="s">
        <v>85</v>
      </c>
      <c r="R115" t="s">
        <v>86</v>
      </c>
      <c r="S115" t="s">
        <v>3024</v>
      </c>
      <c r="T115" t="s">
        <v>77</v>
      </c>
      <c r="U115" t="s">
        <v>3025</v>
      </c>
      <c r="V115">
        <v>3106383733</v>
      </c>
      <c r="W115">
        <v>80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1</v>
      </c>
      <c r="AK115">
        <v>1</v>
      </c>
      <c r="AL115">
        <v>0</v>
      </c>
      <c r="AM115">
        <v>0</v>
      </c>
      <c r="AN115">
        <v>1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2</v>
      </c>
      <c r="BE115">
        <v>2</v>
      </c>
      <c r="BF115">
        <v>0</v>
      </c>
      <c r="BG115">
        <v>0</v>
      </c>
      <c r="BH1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5">
        <v>0</v>
      </c>
      <c r="BL115" t="s">
        <v>79</v>
      </c>
      <c r="BM115">
        <v>0</v>
      </c>
      <c r="BN115">
        <v>0</v>
      </c>
      <c r="BO115" t="s">
        <v>80</v>
      </c>
      <c r="BP115" t="s">
        <v>3026</v>
      </c>
      <c r="BQ115" t="s">
        <v>79</v>
      </c>
      <c r="BR115" t="s">
        <v>82</v>
      </c>
    </row>
    <row r="116" spans="1:70" x14ac:dyDescent="0.3">
      <c r="A116" t="s">
        <v>2369</v>
      </c>
      <c r="B116" s="1">
        <v>46038.379953703705</v>
      </c>
      <c r="C116" s="1">
        <v>46038.483854166669</v>
      </c>
      <c r="D116" t="s">
        <v>2370</v>
      </c>
      <c r="E116" s="2">
        <v>46038</v>
      </c>
      <c r="F116" s="3">
        <v>0.37777777777777777</v>
      </c>
      <c r="G116" t="s">
        <v>72</v>
      </c>
      <c r="H116">
        <v>6</v>
      </c>
      <c r="I116" t="s">
        <v>2738</v>
      </c>
      <c r="J116" t="s">
        <v>2370</v>
      </c>
      <c r="K116">
        <v>347816</v>
      </c>
      <c r="L116">
        <v>-76481778</v>
      </c>
      <c r="M116">
        <v>1</v>
      </c>
      <c r="N116">
        <v>384575</v>
      </c>
      <c r="O116">
        <v>335398</v>
      </c>
      <c r="P116" t="s">
        <v>73</v>
      </c>
      <c r="Q116" t="s">
        <v>85</v>
      </c>
      <c r="R116" t="s">
        <v>86</v>
      </c>
      <c r="S116" t="s">
        <v>891</v>
      </c>
      <c r="T116" t="s">
        <v>77</v>
      </c>
      <c r="U116" t="s">
        <v>3027</v>
      </c>
      <c r="V116">
        <v>3118970325</v>
      </c>
      <c r="W116">
        <v>10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10</v>
      </c>
      <c r="AG116">
        <v>10</v>
      </c>
      <c r="AH116">
        <v>3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1</v>
      </c>
      <c r="BE116">
        <v>1</v>
      </c>
      <c r="BF116">
        <v>0</v>
      </c>
      <c r="BG116">
        <v>0</v>
      </c>
      <c r="BH1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6">
        <v>0</v>
      </c>
      <c r="BL116" t="s">
        <v>79</v>
      </c>
      <c r="BM116">
        <v>0</v>
      </c>
      <c r="BN116">
        <v>0</v>
      </c>
      <c r="BO116" t="s">
        <v>195</v>
      </c>
      <c r="BP116" t="s">
        <v>3028</v>
      </c>
      <c r="BQ116" t="s">
        <v>79</v>
      </c>
      <c r="BR116" t="s">
        <v>82</v>
      </c>
    </row>
    <row r="117" spans="1:70" x14ac:dyDescent="0.3">
      <c r="A117" t="s">
        <v>2371</v>
      </c>
      <c r="B117" s="1">
        <v>46038.371064814812</v>
      </c>
      <c r="C117" s="1">
        <v>46038.483796296299</v>
      </c>
      <c r="D117" t="s">
        <v>2372</v>
      </c>
      <c r="E117" s="2">
        <v>46038</v>
      </c>
      <c r="F117" s="3">
        <v>0.36875000000000002</v>
      </c>
      <c r="G117" t="s">
        <v>72</v>
      </c>
      <c r="H117">
        <v>6</v>
      </c>
      <c r="I117" t="s">
        <v>2738</v>
      </c>
      <c r="J117" t="s">
        <v>2372</v>
      </c>
      <c r="K117">
        <v>3479323</v>
      </c>
      <c r="L117">
        <v>-7648262</v>
      </c>
      <c r="M117">
        <v>2</v>
      </c>
      <c r="N117">
        <v>384703</v>
      </c>
      <c r="O117">
        <v>335305</v>
      </c>
      <c r="P117" t="s">
        <v>73</v>
      </c>
      <c r="Q117" t="s">
        <v>85</v>
      </c>
      <c r="R117" t="s">
        <v>188</v>
      </c>
      <c r="S117" t="s">
        <v>3029</v>
      </c>
      <c r="T117" t="s">
        <v>77</v>
      </c>
      <c r="U117" t="s">
        <v>3030</v>
      </c>
      <c r="V117">
        <v>0</v>
      </c>
      <c r="W117">
        <v>30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2</v>
      </c>
      <c r="AG117">
        <v>2</v>
      </c>
      <c r="AH117">
        <v>0</v>
      </c>
      <c r="AI117">
        <v>0</v>
      </c>
      <c r="AJ117">
        <v>1</v>
      </c>
      <c r="AK117">
        <v>1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3</v>
      </c>
      <c r="BE117">
        <v>3</v>
      </c>
      <c r="BF117">
        <v>0</v>
      </c>
      <c r="BG117">
        <v>0</v>
      </c>
      <c r="BH1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7">
        <v>0</v>
      </c>
      <c r="BL117" t="s">
        <v>79</v>
      </c>
      <c r="BM117">
        <v>0</v>
      </c>
      <c r="BN117">
        <v>0</v>
      </c>
      <c r="BO117" t="s">
        <v>80</v>
      </c>
      <c r="BP117" t="s">
        <v>81</v>
      </c>
      <c r="BQ117" t="s">
        <v>79</v>
      </c>
      <c r="BR117" t="s">
        <v>82</v>
      </c>
    </row>
    <row r="118" spans="1:70" x14ac:dyDescent="0.3">
      <c r="A118" t="s">
        <v>2373</v>
      </c>
      <c r="B118" s="1">
        <v>46038.363275462965</v>
      </c>
      <c r="C118" s="1">
        <v>46038.483738425923</v>
      </c>
      <c r="D118" t="s">
        <v>2374</v>
      </c>
      <c r="E118" s="2">
        <v>46038</v>
      </c>
      <c r="F118" s="3">
        <v>0.36249999999999999</v>
      </c>
      <c r="G118" t="s">
        <v>72</v>
      </c>
      <c r="H118">
        <v>6</v>
      </c>
      <c r="I118" t="s">
        <v>2738</v>
      </c>
      <c r="J118" t="s">
        <v>2374</v>
      </c>
      <c r="K118">
        <v>3479415</v>
      </c>
      <c r="L118">
        <v>-76482735</v>
      </c>
      <c r="M118">
        <v>1</v>
      </c>
      <c r="N118">
        <v>384714</v>
      </c>
      <c r="O118">
        <v>335292</v>
      </c>
      <c r="P118" t="s">
        <v>73</v>
      </c>
      <c r="Q118" t="s">
        <v>85</v>
      </c>
      <c r="R118" t="s">
        <v>86</v>
      </c>
      <c r="S118" t="s">
        <v>3031</v>
      </c>
      <c r="T118" t="s">
        <v>118</v>
      </c>
      <c r="U118" t="s">
        <v>82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8">
        <v>0</v>
      </c>
      <c r="BL118" t="s">
        <v>79</v>
      </c>
      <c r="BM118">
        <v>0</v>
      </c>
      <c r="BN118">
        <v>0</v>
      </c>
      <c r="BO118" t="s">
        <v>119</v>
      </c>
      <c r="BP118" t="s">
        <v>81</v>
      </c>
      <c r="BQ118" t="s">
        <v>79</v>
      </c>
      <c r="BR118" t="s">
        <v>82</v>
      </c>
    </row>
    <row r="119" spans="1:70" x14ac:dyDescent="0.3">
      <c r="A119" t="s">
        <v>2375</v>
      </c>
      <c r="B119" s="1">
        <v>46038.360949074071</v>
      </c>
      <c r="C119" s="1">
        <v>46038.483680555553</v>
      </c>
      <c r="D119" t="s">
        <v>2376</v>
      </c>
      <c r="E119" s="2">
        <v>46038</v>
      </c>
      <c r="F119" s="3">
        <v>0.3576388888888889</v>
      </c>
      <c r="G119" t="s">
        <v>72</v>
      </c>
      <c r="H119">
        <v>6</v>
      </c>
      <c r="I119" t="s">
        <v>2738</v>
      </c>
      <c r="J119" t="s">
        <v>2376</v>
      </c>
      <c r="K119">
        <v>3479703</v>
      </c>
      <c r="L119">
        <v>-76482773</v>
      </c>
      <c r="M119">
        <v>1</v>
      </c>
      <c r="N119">
        <v>384745</v>
      </c>
      <c r="O119">
        <v>335288</v>
      </c>
      <c r="P119" t="s">
        <v>73</v>
      </c>
      <c r="Q119" t="s">
        <v>323</v>
      </c>
      <c r="R119" t="s">
        <v>111</v>
      </c>
      <c r="S119" t="s">
        <v>3032</v>
      </c>
      <c r="T119" t="s">
        <v>77</v>
      </c>
      <c r="U119" t="s">
        <v>3033</v>
      </c>
      <c r="V119">
        <v>6024884666</v>
      </c>
      <c r="W119">
        <v>80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3</v>
      </c>
      <c r="BE119">
        <v>3</v>
      </c>
      <c r="BF119">
        <v>0</v>
      </c>
      <c r="BG119">
        <v>0</v>
      </c>
      <c r="BH1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9">
        <v>0</v>
      </c>
      <c r="BL119" t="s">
        <v>79</v>
      </c>
      <c r="BM119">
        <v>0</v>
      </c>
      <c r="BN119">
        <v>0</v>
      </c>
      <c r="BO119" t="s">
        <v>80</v>
      </c>
      <c r="BP119" t="s">
        <v>81</v>
      </c>
      <c r="BQ119" t="s">
        <v>79</v>
      </c>
      <c r="BR119" t="s">
        <v>82</v>
      </c>
    </row>
    <row r="120" spans="1:70" x14ac:dyDescent="0.3">
      <c r="A120" t="s">
        <v>2377</v>
      </c>
      <c r="B120" s="1">
        <v>46038.443553240744</v>
      </c>
      <c r="C120" s="1">
        <v>46038.443622685183</v>
      </c>
      <c r="D120" t="s">
        <v>2378</v>
      </c>
      <c r="E120" s="2">
        <v>46038</v>
      </c>
      <c r="F120" s="3">
        <v>0.44097222222222221</v>
      </c>
      <c r="G120" t="s">
        <v>309</v>
      </c>
      <c r="H120">
        <v>14</v>
      </c>
      <c r="I120" t="s">
        <v>2740</v>
      </c>
      <c r="J120" t="s">
        <v>2378</v>
      </c>
      <c r="K120">
        <v>343223</v>
      </c>
      <c r="L120">
        <v>-76481397</v>
      </c>
      <c r="M120">
        <v>2</v>
      </c>
      <c r="N120">
        <v>379496</v>
      </c>
      <c r="O120">
        <v>335432</v>
      </c>
      <c r="P120" t="s">
        <v>73</v>
      </c>
      <c r="Q120" t="s">
        <v>85</v>
      </c>
      <c r="R120" t="s">
        <v>116</v>
      </c>
      <c r="S120" t="s">
        <v>3034</v>
      </c>
      <c r="T120" t="s">
        <v>77</v>
      </c>
      <c r="U120" t="s">
        <v>3035</v>
      </c>
      <c r="V120">
        <v>0</v>
      </c>
      <c r="W120">
        <v>13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1</v>
      </c>
      <c r="AK120">
        <v>1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2</v>
      </c>
      <c r="AW120">
        <v>2</v>
      </c>
      <c r="AX120">
        <v>1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2</v>
      </c>
      <c r="BE120">
        <v>2</v>
      </c>
      <c r="BF120">
        <v>0</v>
      </c>
      <c r="BG120">
        <v>0</v>
      </c>
      <c r="BH1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0">
        <v>0</v>
      </c>
      <c r="BL120" t="s">
        <v>79</v>
      </c>
      <c r="BM120">
        <v>0</v>
      </c>
      <c r="BN120">
        <v>0</v>
      </c>
      <c r="BO120" t="s">
        <v>195</v>
      </c>
      <c r="BP120" t="s">
        <v>3036</v>
      </c>
      <c r="BQ120" t="s">
        <v>3037</v>
      </c>
      <c r="BR120" t="s">
        <v>82</v>
      </c>
    </row>
    <row r="121" spans="1:70" x14ac:dyDescent="0.3">
      <c r="A121" t="s">
        <v>2379</v>
      </c>
      <c r="B121" s="1">
        <v>46038.43346064815</v>
      </c>
      <c r="C121" s="1">
        <v>46038.433599537035</v>
      </c>
      <c r="D121" t="s">
        <v>2380</v>
      </c>
      <c r="E121" s="2">
        <v>46038</v>
      </c>
      <c r="F121" s="3">
        <v>0.43125000000000002</v>
      </c>
      <c r="G121" t="s">
        <v>309</v>
      </c>
      <c r="H121">
        <v>14</v>
      </c>
      <c r="I121" t="s">
        <v>2740</v>
      </c>
      <c r="J121" t="s">
        <v>2380</v>
      </c>
      <c r="K121">
        <v>3432855</v>
      </c>
      <c r="L121">
        <v>-76482543</v>
      </c>
      <c r="M121">
        <v>1</v>
      </c>
      <c r="N121">
        <v>379565</v>
      </c>
      <c r="O121">
        <v>335305</v>
      </c>
      <c r="P121" t="s">
        <v>73</v>
      </c>
      <c r="Q121" t="s">
        <v>74</v>
      </c>
      <c r="R121" t="s">
        <v>167</v>
      </c>
      <c r="S121" t="s">
        <v>3038</v>
      </c>
      <c r="T121" t="s">
        <v>118</v>
      </c>
      <c r="U121" t="s">
        <v>82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1">
        <v>0</v>
      </c>
      <c r="BL121" t="s">
        <v>79</v>
      </c>
      <c r="BM121">
        <v>0</v>
      </c>
      <c r="BN121">
        <v>0</v>
      </c>
      <c r="BO121" t="s">
        <v>341</v>
      </c>
      <c r="BP121" t="s">
        <v>346</v>
      </c>
      <c r="BQ121" t="s">
        <v>3039</v>
      </c>
      <c r="BR121" t="s">
        <v>82</v>
      </c>
    </row>
    <row r="122" spans="1:70" x14ac:dyDescent="0.3">
      <c r="A122" t="s">
        <v>2381</v>
      </c>
      <c r="B122" s="1">
        <v>46038.430925925924</v>
      </c>
      <c r="C122" s="1">
        <v>46038.430995370371</v>
      </c>
      <c r="D122" t="s">
        <v>2382</v>
      </c>
      <c r="E122" s="2">
        <v>46038</v>
      </c>
      <c r="F122" s="3">
        <v>0.42777777777777776</v>
      </c>
      <c r="G122" t="s">
        <v>309</v>
      </c>
      <c r="H122">
        <v>14</v>
      </c>
      <c r="I122" t="s">
        <v>2740</v>
      </c>
      <c r="J122" t="s">
        <v>2382</v>
      </c>
      <c r="K122">
        <v>3433002</v>
      </c>
      <c r="L122">
        <v>-76482517</v>
      </c>
      <c r="M122">
        <v>2</v>
      </c>
      <c r="N122">
        <v>379582</v>
      </c>
      <c r="O122">
        <v>335308</v>
      </c>
      <c r="P122" t="s">
        <v>73</v>
      </c>
      <c r="Q122" t="s">
        <v>96</v>
      </c>
      <c r="R122" t="s">
        <v>123</v>
      </c>
      <c r="S122" t="s">
        <v>3040</v>
      </c>
      <c r="T122" t="s">
        <v>77</v>
      </c>
      <c r="U122" t="s">
        <v>3041</v>
      </c>
      <c r="V122">
        <v>3216548700</v>
      </c>
      <c r="W122">
        <v>10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2</v>
      </c>
      <c r="AG122">
        <v>2</v>
      </c>
      <c r="AH122">
        <v>0</v>
      </c>
      <c r="AI122">
        <v>0</v>
      </c>
      <c r="AJ122">
        <v>1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2">
        <v>0</v>
      </c>
      <c r="BL122" t="s">
        <v>79</v>
      </c>
      <c r="BM122">
        <v>0</v>
      </c>
      <c r="BN122">
        <v>0</v>
      </c>
      <c r="BO122" t="s">
        <v>80</v>
      </c>
      <c r="BP122" t="s">
        <v>3042</v>
      </c>
      <c r="BQ122" t="s">
        <v>332</v>
      </c>
      <c r="BR122" t="s">
        <v>82</v>
      </c>
    </row>
    <row r="123" spans="1:70" x14ac:dyDescent="0.3">
      <c r="A123" t="s">
        <v>2383</v>
      </c>
      <c r="B123" s="1">
        <v>46038.423981481479</v>
      </c>
      <c r="C123" s="1">
        <v>46038.424074074072</v>
      </c>
      <c r="D123" t="s">
        <v>2384</v>
      </c>
      <c r="E123" s="2">
        <v>46038</v>
      </c>
      <c r="F123" s="3">
        <v>0.42083333333333334</v>
      </c>
      <c r="G123" t="s">
        <v>309</v>
      </c>
      <c r="H123">
        <v>14</v>
      </c>
      <c r="I123" t="s">
        <v>2740</v>
      </c>
      <c r="J123" t="s">
        <v>2384</v>
      </c>
      <c r="K123">
        <v>3434373</v>
      </c>
      <c r="L123">
        <v>-76483634</v>
      </c>
      <c r="M123">
        <v>2</v>
      </c>
      <c r="N123">
        <v>379733</v>
      </c>
      <c r="O123">
        <v>335184</v>
      </c>
      <c r="P123" t="s">
        <v>73</v>
      </c>
      <c r="Q123" t="s">
        <v>96</v>
      </c>
      <c r="R123" t="s">
        <v>97</v>
      </c>
      <c r="S123" t="s">
        <v>3043</v>
      </c>
      <c r="T123" t="s">
        <v>77</v>
      </c>
      <c r="U123" t="s">
        <v>3044</v>
      </c>
      <c r="V123">
        <v>3135729623</v>
      </c>
      <c r="W123">
        <v>16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2</v>
      </c>
      <c r="AG123">
        <v>2</v>
      </c>
      <c r="AH123">
        <v>0</v>
      </c>
      <c r="AI123">
        <v>0</v>
      </c>
      <c r="AJ123">
        <v>1</v>
      </c>
      <c r="AK123">
        <v>1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1</v>
      </c>
      <c r="BE123">
        <v>1</v>
      </c>
      <c r="BF123">
        <v>0</v>
      </c>
      <c r="BG123">
        <v>0</v>
      </c>
      <c r="BH1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3">
        <v>0</v>
      </c>
      <c r="BL123" t="s">
        <v>79</v>
      </c>
      <c r="BM123">
        <v>0</v>
      </c>
      <c r="BN123">
        <v>0</v>
      </c>
      <c r="BO123" t="s">
        <v>80</v>
      </c>
      <c r="BP123" t="s">
        <v>3045</v>
      </c>
      <c r="BQ123" t="s">
        <v>332</v>
      </c>
      <c r="BR123" t="s">
        <v>82</v>
      </c>
    </row>
    <row r="124" spans="1:70" x14ac:dyDescent="0.3">
      <c r="A124" t="s">
        <v>2385</v>
      </c>
      <c r="B124" s="1">
        <v>46038.418854166666</v>
      </c>
      <c r="C124" s="1">
        <v>46038.418912037036</v>
      </c>
      <c r="D124" t="s">
        <v>2386</v>
      </c>
      <c r="E124" s="2">
        <v>46038</v>
      </c>
      <c r="F124" s="3">
        <v>0.41458333333333336</v>
      </c>
      <c r="G124" t="s">
        <v>309</v>
      </c>
      <c r="H124">
        <v>14</v>
      </c>
      <c r="I124" t="s">
        <v>2740</v>
      </c>
      <c r="J124" t="s">
        <v>2386</v>
      </c>
      <c r="K124">
        <v>3435025</v>
      </c>
      <c r="L124">
        <v>-76482971</v>
      </c>
      <c r="M124">
        <v>2</v>
      </c>
      <c r="N124">
        <v>379805</v>
      </c>
      <c r="O124">
        <v>335258</v>
      </c>
      <c r="P124" t="s">
        <v>73</v>
      </c>
      <c r="Q124" t="s">
        <v>85</v>
      </c>
      <c r="R124" t="s">
        <v>116</v>
      </c>
      <c r="S124" t="s">
        <v>3046</v>
      </c>
      <c r="T124" t="s">
        <v>77</v>
      </c>
      <c r="U124" t="s">
        <v>3047</v>
      </c>
      <c r="V124">
        <v>3236548700</v>
      </c>
      <c r="W124">
        <v>12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1</v>
      </c>
      <c r="AK124">
        <v>1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2</v>
      </c>
      <c r="AW124">
        <v>2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3</v>
      </c>
      <c r="BE124">
        <v>3</v>
      </c>
      <c r="BF124">
        <v>0</v>
      </c>
      <c r="BG124">
        <v>0</v>
      </c>
      <c r="BH1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4">
        <v>0</v>
      </c>
      <c r="BL124" t="s">
        <v>79</v>
      </c>
      <c r="BM124">
        <v>0</v>
      </c>
      <c r="BN124">
        <v>0</v>
      </c>
      <c r="BO124" t="s">
        <v>80</v>
      </c>
      <c r="BP124" t="s">
        <v>267</v>
      </c>
      <c r="BQ124" t="s">
        <v>332</v>
      </c>
      <c r="BR124" t="s">
        <v>82</v>
      </c>
    </row>
    <row r="125" spans="1:70" x14ac:dyDescent="0.3">
      <c r="A125" t="s">
        <v>2387</v>
      </c>
      <c r="B125" s="1">
        <v>46038.361701388887</v>
      </c>
      <c r="C125" s="1">
        <v>46038.361770833333</v>
      </c>
      <c r="D125" t="s">
        <v>2388</v>
      </c>
      <c r="E125" s="2">
        <v>46038</v>
      </c>
      <c r="F125" s="3">
        <v>0.35902777777777778</v>
      </c>
      <c r="G125" t="s">
        <v>309</v>
      </c>
      <c r="H125">
        <v>14</v>
      </c>
      <c r="I125" t="s">
        <v>2740</v>
      </c>
      <c r="J125" t="s">
        <v>2388</v>
      </c>
      <c r="K125">
        <v>3436143</v>
      </c>
      <c r="L125">
        <v>-76483145</v>
      </c>
      <c r="M125">
        <v>2</v>
      </c>
      <c r="N125">
        <v>379929</v>
      </c>
      <c r="O125">
        <v>335239</v>
      </c>
      <c r="P125" t="s">
        <v>73</v>
      </c>
      <c r="Q125" t="s">
        <v>85</v>
      </c>
      <c r="R125" t="s">
        <v>86</v>
      </c>
      <c r="S125" t="s">
        <v>3048</v>
      </c>
      <c r="T125" t="s">
        <v>77</v>
      </c>
      <c r="U125" t="s">
        <v>3049</v>
      </c>
      <c r="V125">
        <v>3182535707</v>
      </c>
      <c r="W125">
        <v>30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1</v>
      </c>
      <c r="AK125">
        <v>1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4</v>
      </c>
      <c r="BE125">
        <v>4</v>
      </c>
      <c r="BF125">
        <v>0</v>
      </c>
      <c r="BG125">
        <v>0</v>
      </c>
      <c r="BH1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5">
        <v>0</v>
      </c>
      <c r="BL125" t="s">
        <v>79</v>
      </c>
      <c r="BM125">
        <v>0</v>
      </c>
      <c r="BN125">
        <v>0</v>
      </c>
      <c r="BO125" t="s">
        <v>80</v>
      </c>
      <c r="BP125" t="s">
        <v>312</v>
      </c>
      <c r="BQ125" t="s">
        <v>337</v>
      </c>
      <c r="BR125" t="s">
        <v>82</v>
      </c>
    </row>
    <row r="126" spans="1:70" x14ac:dyDescent="0.3">
      <c r="A126" t="s">
        <v>2389</v>
      </c>
      <c r="B126" s="1">
        <v>46038.355810185189</v>
      </c>
      <c r="C126" s="1">
        <v>46038.356053240743</v>
      </c>
      <c r="D126" t="s">
        <v>2390</v>
      </c>
      <c r="E126" s="2">
        <v>46038</v>
      </c>
      <c r="F126" s="3">
        <v>0.35347222222222224</v>
      </c>
      <c r="G126" t="s">
        <v>309</v>
      </c>
      <c r="H126">
        <v>14</v>
      </c>
      <c r="I126" t="s">
        <v>2740</v>
      </c>
      <c r="J126" t="s">
        <v>2390</v>
      </c>
      <c r="K126">
        <v>3436772</v>
      </c>
      <c r="L126">
        <v>-76483708</v>
      </c>
      <c r="M126">
        <v>1</v>
      </c>
      <c r="N126">
        <v>379999</v>
      </c>
      <c r="O126">
        <v>335176</v>
      </c>
      <c r="P126" t="s">
        <v>73</v>
      </c>
      <c r="Q126" t="s">
        <v>85</v>
      </c>
      <c r="R126" t="s">
        <v>116</v>
      </c>
      <c r="S126" t="s">
        <v>828</v>
      </c>
      <c r="T126" t="s">
        <v>77</v>
      </c>
      <c r="U126" t="s">
        <v>3050</v>
      </c>
      <c r="V126">
        <v>0</v>
      </c>
      <c r="W126">
        <v>12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1</v>
      </c>
      <c r="AK126">
        <v>1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3</v>
      </c>
      <c r="BE126">
        <v>3</v>
      </c>
      <c r="BF126">
        <v>0</v>
      </c>
      <c r="BG126">
        <v>0</v>
      </c>
      <c r="BH1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6">
        <v>0</v>
      </c>
      <c r="BL126" t="s">
        <v>79</v>
      </c>
      <c r="BM126">
        <v>0</v>
      </c>
      <c r="BN126">
        <v>0</v>
      </c>
      <c r="BO126" t="s">
        <v>80</v>
      </c>
      <c r="BP126" t="s">
        <v>312</v>
      </c>
      <c r="BQ126" t="s">
        <v>337</v>
      </c>
      <c r="BR126" t="s">
        <v>82</v>
      </c>
    </row>
    <row r="127" spans="1:70" x14ac:dyDescent="0.3">
      <c r="A127" t="s">
        <v>2391</v>
      </c>
      <c r="B127" s="1">
        <v>46038.346678240741</v>
      </c>
      <c r="C127" s="1">
        <v>46038.346759259257</v>
      </c>
      <c r="D127" t="s">
        <v>2392</v>
      </c>
      <c r="E127" s="2">
        <v>46038</v>
      </c>
      <c r="F127" s="3">
        <v>0.34444444444444444</v>
      </c>
      <c r="G127" t="s">
        <v>309</v>
      </c>
      <c r="H127">
        <v>14</v>
      </c>
      <c r="I127" t="s">
        <v>2740</v>
      </c>
      <c r="J127" t="s">
        <v>2392</v>
      </c>
      <c r="K127">
        <v>3437175</v>
      </c>
      <c r="L127">
        <v>-76483003</v>
      </c>
      <c r="M127">
        <v>2</v>
      </c>
      <c r="N127">
        <v>380043</v>
      </c>
      <c r="O127">
        <v>335255</v>
      </c>
      <c r="P127" t="s">
        <v>73</v>
      </c>
      <c r="Q127" t="s">
        <v>85</v>
      </c>
      <c r="R127" t="s">
        <v>86</v>
      </c>
      <c r="S127" t="s">
        <v>3051</v>
      </c>
      <c r="T127" t="s">
        <v>77</v>
      </c>
      <c r="U127" t="s">
        <v>3052</v>
      </c>
      <c r="V127">
        <v>3145870096</v>
      </c>
      <c r="W127">
        <v>9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3</v>
      </c>
      <c r="BE127">
        <v>3</v>
      </c>
      <c r="BF127">
        <v>0</v>
      </c>
      <c r="BG127">
        <v>0</v>
      </c>
      <c r="BH1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7">
        <v>0</v>
      </c>
      <c r="BL127" t="s">
        <v>79</v>
      </c>
      <c r="BM127">
        <v>0</v>
      </c>
      <c r="BN127">
        <v>0</v>
      </c>
      <c r="BO127" t="s">
        <v>80</v>
      </c>
      <c r="BP127" t="s">
        <v>346</v>
      </c>
      <c r="BQ127" t="s">
        <v>3053</v>
      </c>
      <c r="BR127" t="s">
        <v>82</v>
      </c>
    </row>
    <row r="128" spans="1:70" x14ac:dyDescent="0.3">
      <c r="A128" t="s">
        <v>2393</v>
      </c>
      <c r="B128" s="1">
        <v>46041.473275462966</v>
      </c>
      <c r="C128" s="1">
        <v>46042.380127314813</v>
      </c>
      <c r="D128" t="s">
        <v>2394</v>
      </c>
      <c r="E128" s="2">
        <v>46041</v>
      </c>
      <c r="F128" s="3">
        <v>0.47222222222222221</v>
      </c>
      <c r="G128" t="s">
        <v>377</v>
      </c>
      <c r="H128">
        <v>15</v>
      </c>
      <c r="I128" t="s">
        <v>1633</v>
      </c>
      <c r="J128" t="s">
        <v>2394</v>
      </c>
      <c r="K128">
        <v>3396004</v>
      </c>
      <c r="L128">
        <v>-76514232</v>
      </c>
      <c r="M128">
        <v>4</v>
      </c>
      <c r="N128">
        <v>375496</v>
      </c>
      <c r="O128">
        <v>331778</v>
      </c>
      <c r="P128" t="s">
        <v>73</v>
      </c>
      <c r="Q128" t="s">
        <v>323</v>
      </c>
      <c r="R128" t="s">
        <v>111</v>
      </c>
      <c r="S128" t="s">
        <v>3054</v>
      </c>
      <c r="T128" t="s">
        <v>118</v>
      </c>
      <c r="U128" t="s">
        <v>82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8">
        <v>0</v>
      </c>
      <c r="BL128" t="s">
        <v>79</v>
      </c>
      <c r="BM128">
        <v>0</v>
      </c>
      <c r="BN128">
        <v>0</v>
      </c>
      <c r="BO128" t="s">
        <v>1781</v>
      </c>
      <c r="BP128" t="s">
        <v>381</v>
      </c>
      <c r="BQ128" t="s">
        <v>79</v>
      </c>
      <c r="BR128" t="s">
        <v>82</v>
      </c>
    </row>
    <row r="129" spans="1:70" x14ac:dyDescent="0.3">
      <c r="A129" t="s">
        <v>2395</v>
      </c>
      <c r="B129" s="1">
        <v>46041.470636574071</v>
      </c>
      <c r="C129" s="1">
        <v>46042.380046296297</v>
      </c>
      <c r="D129" t="s">
        <v>2396</v>
      </c>
      <c r="E129" s="2">
        <v>46041</v>
      </c>
      <c r="F129" s="3">
        <v>0.46875</v>
      </c>
      <c r="G129" t="s">
        <v>377</v>
      </c>
      <c r="H129">
        <v>15</v>
      </c>
      <c r="I129" t="s">
        <v>1633</v>
      </c>
      <c r="J129" t="s">
        <v>2396</v>
      </c>
      <c r="K129">
        <v>339772</v>
      </c>
      <c r="L129">
        <v>-7651537</v>
      </c>
      <c r="M129">
        <v>4</v>
      </c>
      <c r="N129">
        <v>375686</v>
      </c>
      <c r="O129">
        <v>331652</v>
      </c>
      <c r="P129" t="s">
        <v>73</v>
      </c>
      <c r="Q129" t="s">
        <v>85</v>
      </c>
      <c r="R129" t="s">
        <v>137</v>
      </c>
      <c r="S129" t="s">
        <v>3055</v>
      </c>
      <c r="T129" t="s">
        <v>118</v>
      </c>
      <c r="U129" t="s">
        <v>82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9">
        <v>0</v>
      </c>
      <c r="BL129" t="s">
        <v>79</v>
      </c>
      <c r="BM129">
        <v>0</v>
      </c>
      <c r="BN129">
        <v>0</v>
      </c>
      <c r="BO129" t="s">
        <v>341</v>
      </c>
      <c r="BP129" t="s">
        <v>381</v>
      </c>
      <c r="BQ129" t="s">
        <v>3056</v>
      </c>
      <c r="BR129" t="s">
        <v>82</v>
      </c>
    </row>
    <row r="130" spans="1:70" x14ac:dyDescent="0.3">
      <c r="A130" t="s">
        <v>2397</v>
      </c>
      <c r="B130" s="1">
        <v>46041.457175925927</v>
      </c>
      <c r="C130" s="1">
        <v>46042.379988425928</v>
      </c>
      <c r="D130" t="s">
        <v>2398</v>
      </c>
      <c r="E130" s="2">
        <v>46041</v>
      </c>
      <c r="F130" s="3">
        <v>0.45347222222222222</v>
      </c>
      <c r="G130" t="s">
        <v>377</v>
      </c>
      <c r="H130">
        <v>15</v>
      </c>
      <c r="I130" t="s">
        <v>1633</v>
      </c>
      <c r="J130" t="s">
        <v>2398</v>
      </c>
      <c r="K130">
        <v>3398444</v>
      </c>
      <c r="L130">
        <v>-7651194</v>
      </c>
      <c r="M130">
        <v>3</v>
      </c>
      <c r="N130">
        <v>375765</v>
      </c>
      <c r="O130">
        <v>332033</v>
      </c>
      <c r="P130" t="s">
        <v>73</v>
      </c>
      <c r="Q130" t="s">
        <v>85</v>
      </c>
      <c r="R130" t="s">
        <v>304</v>
      </c>
      <c r="S130" t="s">
        <v>3057</v>
      </c>
      <c r="T130" t="s">
        <v>77</v>
      </c>
      <c r="U130" t="s">
        <v>3058</v>
      </c>
      <c r="V130">
        <v>3218601657</v>
      </c>
      <c r="W130">
        <v>50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4</v>
      </c>
      <c r="BE130">
        <v>4</v>
      </c>
      <c r="BF130">
        <v>0</v>
      </c>
      <c r="BG130">
        <v>0</v>
      </c>
      <c r="BH1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0">
        <v>0</v>
      </c>
      <c r="BL130" t="s">
        <v>79</v>
      </c>
      <c r="BM130">
        <v>0</v>
      </c>
      <c r="BN130">
        <v>0</v>
      </c>
      <c r="BO130" t="s">
        <v>80</v>
      </c>
      <c r="BP130" t="s">
        <v>381</v>
      </c>
      <c r="BQ130" t="s">
        <v>79</v>
      </c>
      <c r="BR130" t="s">
        <v>82</v>
      </c>
    </row>
    <row r="131" spans="1:70" x14ac:dyDescent="0.3">
      <c r="A131" t="s">
        <v>2399</v>
      </c>
      <c r="B131" s="1">
        <v>46041.453032407408</v>
      </c>
      <c r="C131" s="1">
        <v>46042.379907407405</v>
      </c>
      <c r="D131" t="s">
        <v>2400</v>
      </c>
      <c r="E131" s="2">
        <v>46041</v>
      </c>
      <c r="F131" s="3">
        <v>0.45069444444444445</v>
      </c>
      <c r="G131" t="s">
        <v>377</v>
      </c>
      <c r="H131">
        <v>15</v>
      </c>
      <c r="I131" t="s">
        <v>1633</v>
      </c>
      <c r="J131" t="s">
        <v>2400</v>
      </c>
      <c r="K131">
        <v>3398319</v>
      </c>
      <c r="L131">
        <v>-76512062</v>
      </c>
      <c r="M131">
        <v>3</v>
      </c>
      <c r="N131">
        <v>375752</v>
      </c>
      <c r="O131">
        <v>332019</v>
      </c>
      <c r="P131" t="s">
        <v>73</v>
      </c>
      <c r="Q131" t="s">
        <v>85</v>
      </c>
      <c r="R131" t="s">
        <v>304</v>
      </c>
      <c r="S131" t="s">
        <v>3059</v>
      </c>
      <c r="T131" t="s">
        <v>77</v>
      </c>
      <c r="U131" t="s">
        <v>3060</v>
      </c>
      <c r="V131">
        <v>0</v>
      </c>
      <c r="W131">
        <v>120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2</v>
      </c>
      <c r="AG131">
        <v>2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1">
        <v>0</v>
      </c>
      <c r="BL131" t="s">
        <v>79</v>
      </c>
      <c r="BM131">
        <v>0</v>
      </c>
      <c r="BN131">
        <v>0</v>
      </c>
      <c r="BO131" t="s">
        <v>80</v>
      </c>
      <c r="BP131" t="s">
        <v>381</v>
      </c>
      <c r="BQ131" t="s">
        <v>79</v>
      </c>
      <c r="BR131" t="s">
        <v>82</v>
      </c>
    </row>
    <row r="132" spans="1:70" x14ac:dyDescent="0.3">
      <c r="A132" t="s">
        <v>2401</v>
      </c>
      <c r="B132" s="1">
        <v>46041.448796296296</v>
      </c>
      <c r="C132" s="1">
        <v>46042.379780092589</v>
      </c>
      <c r="D132" t="s">
        <v>2402</v>
      </c>
      <c r="E132" s="2">
        <v>46041</v>
      </c>
      <c r="F132" s="3">
        <v>0.43055555555555558</v>
      </c>
      <c r="G132" t="s">
        <v>377</v>
      </c>
      <c r="H132">
        <v>15</v>
      </c>
      <c r="I132" t="s">
        <v>1633</v>
      </c>
      <c r="J132" t="s">
        <v>2402</v>
      </c>
      <c r="K132">
        <v>3400504</v>
      </c>
      <c r="L132">
        <v>-76512285</v>
      </c>
      <c r="M132">
        <v>3</v>
      </c>
      <c r="N132">
        <v>375993</v>
      </c>
      <c r="O132">
        <v>331995</v>
      </c>
      <c r="P132" t="s">
        <v>73</v>
      </c>
      <c r="Q132" t="s">
        <v>85</v>
      </c>
      <c r="R132" t="s">
        <v>304</v>
      </c>
      <c r="S132" t="s">
        <v>3061</v>
      </c>
      <c r="T132" t="s">
        <v>77</v>
      </c>
      <c r="U132" t="s">
        <v>3062</v>
      </c>
      <c r="V132">
        <v>0</v>
      </c>
      <c r="W132">
        <v>100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2</v>
      </c>
      <c r="AG132">
        <v>2</v>
      </c>
      <c r="AH132">
        <v>1</v>
      </c>
      <c r="AI132">
        <v>0</v>
      </c>
      <c r="AJ132">
        <v>1</v>
      </c>
      <c r="AK132">
        <v>1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2">
        <v>1</v>
      </c>
      <c r="BL132" t="s">
        <v>79</v>
      </c>
      <c r="BM132">
        <v>0</v>
      </c>
      <c r="BN132">
        <v>0</v>
      </c>
      <c r="BO132" t="s">
        <v>195</v>
      </c>
      <c r="BP132" t="s">
        <v>381</v>
      </c>
      <c r="BQ132" t="s">
        <v>3063</v>
      </c>
      <c r="BR132" t="s">
        <v>82</v>
      </c>
    </row>
    <row r="133" spans="1:70" x14ac:dyDescent="0.3">
      <c r="A133" t="s">
        <v>2403</v>
      </c>
      <c r="B133" s="1">
        <v>46041.430995370371</v>
      </c>
      <c r="C133" s="1">
        <v>46042.379583333335</v>
      </c>
      <c r="D133" t="s">
        <v>2404</v>
      </c>
      <c r="E133" s="2">
        <v>46041</v>
      </c>
      <c r="F133" s="3">
        <v>0.42777777777777776</v>
      </c>
      <c r="G133" t="s">
        <v>377</v>
      </c>
      <c r="H133">
        <v>15</v>
      </c>
      <c r="I133" t="s">
        <v>1633</v>
      </c>
      <c r="J133" t="s">
        <v>2404</v>
      </c>
      <c r="K133">
        <v>3400523</v>
      </c>
      <c r="L133">
        <v>-76512337</v>
      </c>
      <c r="M133">
        <v>4</v>
      </c>
      <c r="N133">
        <v>375995</v>
      </c>
      <c r="O133">
        <v>331989</v>
      </c>
      <c r="P133" t="s">
        <v>73</v>
      </c>
      <c r="Q133" t="s">
        <v>96</v>
      </c>
      <c r="R133" t="s">
        <v>97</v>
      </c>
      <c r="S133" t="s">
        <v>3064</v>
      </c>
      <c r="T133" t="s">
        <v>77</v>
      </c>
      <c r="U133" t="s">
        <v>3065</v>
      </c>
      <c r="V133">
        <v>3002667568</v>
      </c>
      <c r="W133">
        <v>3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2</v>
      </c>
      <c r="AK133">
        <v>2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1</v>
      </c>
      <c r="BE133">
        <v>1</v>
      </c>
      <c r="BF133">
        <v>0</v>
      </c>
      <c r="BG133">
        <v>0</v>
      </c>
      <c r="BH1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3">
        <v>0</v>
      </c>
      <c r="BL133" t="s">
        <v>79</v>
      </c>
      <c r="BM133">
        <v>0</v>
      </c>
      <c r="BN133">
        <v>0</v>
      </c>
      <c r="BO133" t="s">
        <v>80</v>
      </c>
      <c r="BP133" t="s">
        <v>381</v>
      </c>
      <c r="BQ133" t="s">
        <v>79</v>
      </c>
      <c r="BR133" t="s">
        <v>82</v>
      </c>
    </row>
    <row r="134" spans="1:70" x14ac:dyDescent="0.3">
      <c r="A134" t="s">
        <v>2405</v>
      </c>
      <c r="B134" s="1">
        <v>46041.386388888888</v>
      </c>
      <c r="C134" s="1">
        <v>46042.379386574074</v>
      </c>
      <c r="D134" t="s">
        <v>2406</v>
      </c>
      <c r="E134" s="2">
        <v>46041</v>
      </c>
      <c r="F134" s="3">
        <v>0.38124999999999998</v>
      </c>
      <c r="G134" t="s">
        <v>377</v>
      </c>
      <c r="H134">
        <v>15</v>
      </c>
      <c r="I134" t="s">
        <v>1633</v>
      </c>
      <c r="J134" t="s">
        <v>2406</v>
      </c>
      <c r="K134">
        <v>3401223</v>
      </c>
      <c r="L134">
        <v>-76510064</v>
      </c>
      <c r="M134">
        <v>4</v>
      </c>
      <c r="N134">
        <v>376072</v>
      </c>
      <c r="O134">
        <v>332242</v>
      </c>
      <c r="P134" t="s">
        <v>73</v>
      </c>
      <c r="Q134" t="s">
        <v>74</v>
      </c>
      <c r="R134" t="s">
        <v>91</v>
      </c>
      <c r="S134" t="s">
        <v>3066</v>
      </c>
      <c r="T134" t="s">
        <v>77</v>
      </c>
      <c r="U134" t="s">
        <v>3067</v>
      </c>
      <c r="V134">
        <v>3184058004</v>
      </c>
      <c r="W134">
        <v>128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2</v>
      </c>
      <c r="AK134">
        <v>2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12</v>
      </c>
      <c r="BE134">
        <v>12</v>
      </c>
      <c r="BF134">
        <v>0</v>
      </c>
      <c r="BG134">
        <v>0</v>
      </c>
      <c r="BH1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1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4">
        <v>0</v>
      </c>
      <c r="BL134" t="s">
        <v>79</v>
      </c>
      <c r="BM134">
        <v>0</v>
      </c>
      <c r="BN134">
        <v>0</v>
      </c>
      <c r="BO134" t="s">
        <v>80</v>
      </c>
      <c r="BP134" t="s">
        <v>381</v>
      </c>
      <c r="BQ134" t="s">
        <v>79</v>
      </c>
      <c r="BR134" t="s">
        <v>82</v>
      </c>
    </row>
    <row r="135" spans="1:70" x14ac:dyDescent="0.3">
      <c r="A135" t="s">
        <v>2407</v>
      </c>
      <c r="B135" s="1">
        <v>46041.379965277774</v>
      </c>
      <c r="C135" s="1">
        <v>46042.379224537035</v>
      </c>
      <c r="D135" t="s">
        <v>2408</v>
      </c>
      <c r="E135" s="2">
        <v>46041</v>
      </c>
      <c r="F135" s="3">
        <v>0.375</v>
      </c>
      <c r="G135" t="s">
        <v>377</v>
      </c>
      <c r="H135">
        <v>15</v>
      </c>
      <c r="I135" t="s">
        <v>1633</v>
      </c>
      <c r="J135" t="s">
        <v>2408</v>
      </c>
      <c r="K135">
        <v>3401719</v>
      </c>
      <c r="L135">
        <v>-76510922</v>
      </c>
      <c r="M135">
        <v>3</v>
      </c>
      <c r="N135">
        <v>376127</v>
      </c>
      <c r="O135">
        <v>332147</v>
      </c>
      <c r="P135" t="s">
        <v>73</v>
      </c>
      <c r="Q135" t="s">
        <v>85</v>
      </c>
      <c r="R135" t="s">
        <v>86</v>
      </c>
      <c r="S135" t="s">
        <v>3068</v>
      </c>
      <c r="T135" t="s">
        <v>77</v>
      </c>
      <c r="U135" t="s">
        <v>3069</v>
      </c>
      <c r="V135">
        <v>3117694013</v>
      </c>
      <c r="W135">
        <v>2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2</v>
      </c>
      <c r="AK135">
        <v>2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2</v>
      </c>
      <c r="AW135">
        <v>2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5">
        <v>0</v>
      </c>
      <c r="BL135" t="s">
        <v>79</v>
      </c>
      <c r="BM135">
        <v>0</v>
      </c>
      <c r="BN135">
        <v>0</v>
      </c>
      <c r="BO135" t="s">
        <v>80</v>
      </c>
      <c r="BP135" t="s">
        <v>381</v>
      </c>
      <c r="BQ135" t="s">
        <v>79</v>
      </c>
      <c r="BR135" t="s">
        <v>82</v>
      </c>
    </row>
    <row r="136" spans="1:70" x14ac:dyDescent="0.3">
      <c r="A136" t="s">
        <v>2409</v>
      </c>
      <c r="B136" s="1">
        <v>46041.423518518517</v>
      </c>
      <c r="C136" s="1">
        <v>46042.339745370373</v>
      </c>
      <c r="D136" t="s">
        <v>2410</v>
      </c>
      <c r="E136" s="2">
        <v>46041</v>
      </c>
      <c r="F136" s="3">
        <v>0.42152777777777778</v>
      </c>
      <c r="G136" t="s">
        <v>2733</v>
      </c>
      <c r="H136">
        <v>14</v>
      </c>
      <c r="I136" t="s">
        <v>2740</v>
      </c>
      <c r="J136" t="s">
        <v>2410</v>
      </c>
      <c r="K136">
        <v>3428386</v>
      </c>
      <c r="L136">
        <v>-76481129</v>
      </c>
      <c r="M136">
        <v>4</v>
      </c>
      <c r="N136">
        <v>379071</v>
      </c>
      <c r="O136">
        <v>335462</v>
      </c>
      <c r="P136" t="s">
        <v>73</v>
      </c>
      <c r="Q136" t="s">
        <v>74</v>
      </c>
      <c r="R136" t="s">
        <v>167</v>
      </c>
      <c r="S136" t="s">
        <v>3070</v>
      </c>
      <c r="T136" t="s">
        <v>77</v>
      </c>
      <c r="U136" t="s">
        <v>3071</v>
      </c>
      <c r="V136">
        <v>3206928409</v>
      </c>
      <c r="W136">
        <v>3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2</v>
      </c>
      <c r="BE136">
        <v>0</v>
      </c>
      <c r="BF136">
        <v>0</v>
      </c>
      <c r="BG136">
        <v>0</v>
      </c>
      <c r="BH1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6">
        <v>0</v>
      </c>
      <c r="BL136" t="s">
        <v>79</v>
      </c>
      <c r="BM136">
        <v>0</v>
      </c>
      <c r="BN136">
        <v>0</v>
      </c>
      <c r="BO136" t="s">
        <v>80</v>
      </c>
      <c r="BP136" t="s">
        <v>3072</v>
      </c>
      <c r="BQ136" t="s">
        <v>2870</v>
      </c>
      <c r="BR136" t="s">
        <v>82</v>
      </c>
    </row>
    <row r="137" spans="1:70" x14ac:dyDescent="0.3">
      <c r="A137" t="s">
        <v>2411</v>
      </c>
      <c r="B137" s="1">
        <v>46041.419293981482</v>
      </c>
      <c r="C137" s="1">
        <v>46042.339699074073</v>
      </c>
      <c r="D137" t="s">
        <v>2412</v>
      </c>
      <c r="E137" s="2">
        <v>46041</v>
      </c>
      <c r="F137" s="3">
        <v>0.41736111111111113</v>
      </c>
      <c r="G137" t="s">
        <v>2733</v>
      </c>
      <c r="H137">
        <v>14</v>
      </c>
      <c r="I137" t="s">
        <v>2740</v>
      </c>
      <c r="J137" t="s">
        <v>2412</v>
      </c>
      <c r="K137">
        <v>3428511</v>
      </c>
      <c r="L137">
        <v>-76480757</v>
      </c>
      <c r="M137">
        <v>4</v>
      </c>
      <c r="N137">
        <v>379085</v>
      </c>
      <c r="O137">
        <v>335503</v>
      </c>
      <c r="P137" t="s">
        <v>73</v>
      </c>
      <c r="Q137" t="s">
        <v>85</v>
      </c>
      <c r="R137" t="s">
        <v>188</v>
      </c>
      <c r="S137" t="s">
        <v>3073</v>
      </c>
      <c r="T137" t="s">
        <v>77</v>
      </c>
      <c r="U137" t="s">
        <v>3074</v>
      </c>
      <c r="V137">
        <v>0</v>
      </c>
      <c r="W137">
        <v>60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2</v>
      </c>
      <c r="BA137">
        <v>2</v>
      </c>
      <c r="BB137">
        <v>0</v>
      </c>
      <c r="BC137">
        <v>0</v>
      </c>
      <c r="BD137">
        <v>2</v>
      </c>
      <c r="BE137">
        <v>4</v>
      </c>
      <c r="BF137">
        <v>0</v>
      </c>
      <c r="BG137">
        <v>0</v>
      </c>
      <c r="BH1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7">
        <v>0</v>
      </c>
      <c r="BL137" t="s">
        <v>79</v>
      </c>
      <c r="BM137">
        <v>0</v>
      </c>
      <c r="BN137">
        <v>0</v>
      </c>
      <c r="BO137" t="s">
        <v>80</v>
      </c>
      <c r="BP137" t="s">
        <v>79</v>
      </c>
      <c r="BQ137" t="s">
        <v>2870</v>
      </c>
      <c r="BR137" t="s">
        <v>82</v>
      </c>
    </row>
    <row r="138" spans="1:70" x14ac:dyDescent="0.3">
      <c r="A138" t="s">
        <v>2413</v>
      </c>
      <c r="B138" s="1">
        <v>46041.415925925925</v>
      </c>
      <c r="C138" s="1">
        <v>46042.339641203704</v>
      </c>
      <c r="D138" t="s">
        <v>2414</v>
      </c>
      <c r="E138" s="2">
        <v>46041</v>
      </c>
      <c r="F138" s="3">
        <v>0.41319444444444442</v>
      </c>
      <c r="G138" t="s">
        <v>2733</v>
      </c>
      <c r="H138">
        <v>14</v>
      </c>
      <c r="I138" t="s">
        <v>2740</v>
      </c>
      <c r="J138" t="s">
        <v>2414</v>
      </c>
      <c r="K138">
        <v>3428456</v>
      </c>
      <c r="L138">
        <v>-76480071</v>
      </c>
      <c r="M138">
        <v>4</v>
      </c>
      <c r="N138">
        <v>379078</v>
      </c>
      <c r="O138">
        <v>335579</v>
      </c>
      <c r="P138" t="s">
        <v>73</v>
      </c>
      <c r="Q138" t="s">
        <v>74</v>
      </c>
      <c r="R138" t="s">
        <v>167</v>
      </c>
      <c r="S138" t="s">
        <v>3075</v>
      </c>
      <c r="T138" t="s">
        <v>77</v>
      </c>
      <c r="U138" t="s">
        <v>3076</v>
      </c>
      <c r="V138">
        <v>3124708523</v>
      </c>
      <c r="W138">
        <v>12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2</v>
      </c>
      <c r="BE138">
        <v>2</v>
      </c>
      <c r="BF138">
        <v>0</v>
      </c>
      <c r="BG138">
        <v>0</v>
      </c>
      <c r="BH1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8">
        <v>0</v>
      </c>
      <c r="BL138" t="s">
        <v>79</v>
      </c>
      <c r="BM138">
        <v>0</v>
      </c>
      <c r="BN138">
        <v>0</v>
      </c>
      <c r="BO138" t="s">
        <v>80</v>
      </c>
      <c r="BP138" t="s">
        <v>79</v>
      </c>
      <c r="BQ138" t="s">
        <v>3077</v>
      </c>
      <c r="BR138" t="s">
        <v>82</v>
      </c>
    </row>
    <row r="139" spans="1:70" x14ac:dyDescent="0.3">
      <c r="A139" t="s">
        <v>2415</v>
      </c>
      <c r="B139" s="1">
        <v>46041.408067129632</v>
      </c>
      <c r="C139" s="1">
        <v>46042.339583333334</v>
      </c>
      <c r="D139" t="s">
        <v>2416</v>
      </c>
      <c r="E139" s="2">
        <v>46041</v>
      </c>
      <c r="F139" s="3">
        <v>0.40486111111111112</v>
      </c>
      <c r="G139" t="s">
        <v>2733</v>
      </c>
      <c r="H139">
        <v>14</v>
      </c>
      <c r="I139" t="s">
        <v>2740</v>
      </c>
      <c r="J139" t="s">
        <v>2416</v>
      </c>
      <c r="K139">
        <v>3428867</v>
      </c>
      <c r="L139">
        <v>-76478644</v>
      </c>
      <c r="M139">
        <v>4</v>
      </c>
      <c r="N139">
        <v>379124</v>
      </c>
      <c r="O139">
        <v>335738</v>
      </c>
      <c r="P139" t="s">
        <v>73</v>
      </c>
      <c r="Q139" t="s">
        <v>74</v>
      </c>
      <c r="R139" t="s">
        <v>91</v>
      </c>
      <c r="S139" t="s">
        <v>3078</v>
      </c>
      <c r="T139" t="s">
        <v>77</v>
      </c>
      <c r="U139" t="s">
        <v>3079</v>
      </c>
      <c r="V139">
        <v>3126708935</v>
      </c>
      <c r="W139">
        <v>25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2</v>
      </c>
      <c r="BE139">
        <v>0</v>
      </c>
      <c r="BF139">
        <v>0</v>
      </c>
      <c r="BG139">
        <v>0</v>
      </c>
      <c r="BH1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9">
        <v>0</v>
      </c>
      <c r="BL139" t="s">
        <v>79</v>
      </c>
      <c r="BM139">
        <v>0</v>
      </c>
      <c r="BN139">
        <v>0</v>
      </c>
      <c r="BO139" t="s">
        <v>80</v>
      </c>
      <c r="BP139" t="s">
        <v>79</v>
      </c>
      <c r="BQ139" t="s">
        <v>2870</v>
      </c>
      <c r="BR139" t="s">
        <v>82</v>
      </c>
    </row>
    <row r="140" spans="1:70" x14ac:dyDescent="0.3">
      <c r="A140" t="s">
        <v>2417</v>
      </c>
      <c r="B140" s="1">
        <v>46041.399259259262</v>
      </c>
      <c r="C140" s="1">
        <v>46042.339525462965</v>
      </c>
      <c r="D140" t="s">
        <v>2418</v>
      </c>
      <c r="E140" s="2">
        <v>46041</v>
      </c>
      <c r="F140" s="3">
        <v>0.39791666666666664</v>
      </c>
      <c r="G140" t="s">
        <v>2733</v>
      </c>
      <c r="H140">
        <v>14</v>
      </c>
      <c r="I140" t="s">
        <v>2740</v>
      </c>
      <c r="J140" t="s">
        <v>2418</v>
      </c>
      <c r="K140">
        <v>3429261</v>
      </c>
      <c r="L140">
        <v>-76481092</v>
      </c>
      <c r="M140">
        <v>3</v>
      </c>
      <c r="N140">
        <v>379168</v>
      </c>
      <c r="O140">
        <v>335466</v>
      </c>
      <c r="P140" t="s">
        <v>73</v>
      </c>
      <c r="Q140" t="s">
        <v>85</v>
      </c>
      <c r="R140" t="s">
        <v>116</v>
      </c>
      <c r="S140" t="s">
        <v>3080</v>
      </c>
      <c r="T140" t="s">
        <v>77</v>
      </c>
      <c r="U140" t="s">
        <v>3081</v>
      </c>
      <c r="V140">
        <v>0</v>
      </c>
      <c r="W140">
        <v>50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2</v>
      </c>
      <c r="BE140">
        <v>0</v>
      </c>
      <c r="BF140">
        <v>0</v>
      </c>
      <c r="BG140">
        <v>0</v>
      </c>
      <c r="BH1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0">
        <v>0</v>
      </c>
      <c r="BL140" t="s">
        <v>79</v>
      </c>
      <c r="BM140">
        <v>0</v>
      </c>
      <c r="BN140">
        <v>0</v>
      </c>
      <c r="BO140" t="s">
        <v>80</v>
      </c>
      <c r="BP140" t="s">
        <v>79</v>
      </c>
      <c r="BQ140" t="s">
        <v>2870</v>
      </c>
      <c r="BR140" t="s">
        <v>82</v>
      </c>
    </row>
    <row r="141" spans="1:70" x14ac:dyDescent="0.3">
      <c r="A141" t="s">
        <v>2419</v>
      </c>
      <c r="B141" s="1">
        <v>46041.385208333333</v>
      </c>
      <c r="C141" s="1">
        <v>46042.339467592596</v>
      </c>
      <c r="D141" t="s">
        <v>2420</v>
      </c>
      <c r="E141" s="2">
        <v>46041</v>
      </c>
      <c r="F141" s="3">
        <v>0.38263888888888886</v>
      </c>
      <c r="G141" t="s">
        <v>2733</v>
      </c>
      <c r="H141">
        <v>14</v>
      </c>
      <c r="I141" t="s">
        <v>2740</v>
      </c>
      <c r="J141" t="s">
        <v>2420</v>
      </c>
      <c r="K141">
        <v>3429451</v>
      </c>
      <c r="L141">
        <v>-7648352</v>
      </c>
      <c r="M141">
        <v>4</v>
      </c>
      <c r="N141">
        <v>379189</v>
      </c>
      <c r="O141">
        <v>335196</v>
      </c>
      <c r="P141" t="s">
        <v>73</v>
      </c>
      <c r="Q141" t="s">
        <v>96</v>
      </c>
      <c r="R141" t="s">
        <v>97</v>
      </c>
      <c r="S141" t="s">
        <v>3082</v>
      </c>
      <c r="T141" t="s">
        <v>77</v>
      </c>
      <c r="U141" t="s">
        <v>3083</v>
      </c>
      <c r="V141">
        <v>3016660825</v>
      </c>
      <c r="W141">
        <v>20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4</v>
      </c>
      <c r="AG141">
        <v>4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1">
        <v>0</v>
      </c>
      <c r="BL141" t="s">
        <v>79</v>
      </c>
      <c r="BM141">
        <v>0</v>
      </c>
      <c r="BN141">
        <v>0</v>
      </c>
      <c r="BO141" t="s">
        <v>80</v>
      </c>
      <c r="BP141" t="s">
        <v>79</v>
      </c>
      <c r="BQ141" t="s">
        <v>2870</v>
      </c>
      <c r="BR141" t="s">
        <v>82</v>
      </c>
    </row>
    <row r="142" spans="1:70" x14ac:dyDescent="0.3">
      <c r="A142" t="s">
        <v>2421</v>
      </c>
      <c r="B142" s="1">
        <v>46041.373865740738</v>
      </c>
      <c r="C142" s="1">
        <v>46042.339409722219</v>
      </c>
      <c r="D142" t="s">
        <v>2422</v>
      </c>
      <c r="E142" s="2">
        <v>46041</v>
      </c>
      <c r="F142" s="3">
        <v>0.36944444444444446</v>
      </c>
      <c r="G142" t="s">
        <v>2733</v>
      </c>
      <c r="H142">
        <v>14</v>
      </c>
      <c r="I142" t="s">
        <v>2740</v>
      </c>
      <c r="J142" t="s">
        <v>2422</v>
      </c>
      <c r="P142" t="s">
        <v>82</v>
      </c>
      <c r="Q142" t="s">
        <v>85</v>
      </c>
      <c r="R142" t="s">
        <v>86</v>
      </c>
      <c r="S142" t="s">
        <v>3084</v>
      </c>
      <c r="T142" t="s">
        <v>77</v>
      </c>
      <c r="U142" t="s">
        <v>3085</v>
      </c>
      <c r="V142">
        <v>3148963957</v>
      </c>
      <c r="W142">
        <v>50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2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4</v>
      </c>
      <c r="BE142">
        <v>0</v>
      </c>
      <c r="BF142">
        <v>0</v>
      </c>
      <c r="BG142">
        <v>0</v>
      </c>
      <c r="BH1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2">
        <v>0</v>
      </c>
      <c r="BL142" t="s">
        <v>79</v>
      </c>
      <c r="BM142">
        <v>0</v>
      </c>
      <c r="BN142">
        <v>0</v>
      </c>
      <c r="BO142" t="s">
        <v>80</v>
      </c>
      <c r="BP142" t="s">
        <v>79</v>
      </c>
      <c r="BQ142" t="s">
        <v>2870</v>
      </c>
      <c r="BR142" t="s">
        <v>3086</v>
      </c>
    </row>
    <row r="143" spans="1:70" x14ac:dyDescent="0.3">
      <c r="A143" t="s">
        <v>2423</v>
      </c>
      <c r="B143" s="1">
        <v>46041.352916666663</v>
      </c>
      <c r="C143" s="1">
        <v>46042.33935185185</v>
      </c>
      <c r="D143" t="s">
        <v>2424</v>
      </c>
      <c r="E143" s="2">
        <v>46041</v>
      </c>
      <c r="F143" s="3">
        <v>0.35069444444444442</v>
      </c>
      <c r="G143" t="s">
        <v>2733</v>
      </c>
      <c r="H143">
        <v>14</v>
      </c>
      <c r="I143" t="s">
        <v>2740</v>
      </c>
      <c r="J143" t="s">
        <v>2424</v>
      </c>
      <c r="P143" t="s">
        <v>82</v>
      </c>
      <c r="Q143" t="s">
        <v>74</v>
      </c>
      <c r="R143" t="s">
        <v>91</v>
      </c>
      <c r="S143" t="s">
        <v>3087</v>
      </c>
      <c r="T143" t="s">
        <v>77</v>
      </c>
      <c r="U143" t="s">
        <v>3088</v>
      </c>
      <c r="V143">
        <v>4224455</v>
      </c>
      <c r="W143">
        <v>150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5</v>
      </c>
      <c r="BE143">
        <v>0</v>
      </c>
      <c r="BF143">
        <v>0</v>
      </c>
      <c r="BG143">
        <v>0</v>
      </c>
      <c r="BH1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3">
        <v>0</v>
      </c>
      <c r="BL143" t="s">
        <v>79</v>
      </c>
      <c r="BM143">
        <v>0</v>
      </c>
      <c r="BN143">
        <v>0</v>
      </c>
      <c r="BO143" t="s">
        <v>80</v>
      </c>
      <c r="BP143" t="s">
        <v>79</v>
      </c>
      <c r="BQ143" t="s">
        <v>2870</v>
      </c>
      <c r="BR143" t="s">
        <v>82</v>
      </c>
    </row>
    <row r="144" spans="1:70" x14ac:dyDescent="0.3">
      <c r="A144" t="s">
        <v>2425</v>
      </c>
      <c r="B144" s="1">
        <v>46041.458240740743</v>
      </c>
      <c r="C144" s="1">
        <v>46041.810659722221</v>
      </c>
      <c r="D144" t="s">
        <v>2426</v>
      </c>
      <c r="E144" s="2">
        <v>46041</v>
      </c>
      <c r="F144" s="3">
        <v>0.45347222222222222</v>
      </c>
      <c r="G144" t="s">
        <v>2732</v>
      </c>
      <c r="H144">
        <v>15</v>
      </c>
      <c r="I144" t="s">
        <v>2736</v>
      </c>
      <c r="J144" t="s">
        <v>2426</v>
      </c>
      <c r="K144">
        <v>341416</v>
      </c>
      <c r="L144">
        <v>-76490494</v>
      </c>
      <c r="M144">
        <v>4</v>
      </c>
      <c r="N144">
        <v>377500</v>
      </c>
      <c r="O144">
        <v>334419</v>
      </c>
      <c r="P144" t="s">
        <v>73</v>
      </c>
      <c r="Q144" t="s">
        <v>85</v>
      </c>
      <c r="R144" t="s">
        <v>86</v>
      </c>
      <c r="S144" t="s">
        <v>3089</v>
      </c>
      <c r="T144" t="s">
        <v>77</v>
      </c>
      <c r="U144" t="s">
        <v>3090</v>
      </c>
      <c r="V144">
        <v>3023892385</v>
      </c>
      <c r="W144">
        <v>64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1</v>
      </c>
      <c r="AK144">
        <v>1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2</v>
      </c>
      <c r="BE144">
        <v>2</v>
      </c>
      <c r="BF144">
        <v>0</v>
      </c>
      <c r="BG144">
        <v>0</v>
      </c>
      <c r="BH1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4">
        <v>0</v>
      </c>
      <c r="BL144" t="s">
        <v>79</v>
      </c>
      <c r="BM144">
        <v>0</v>
      </c>
      <c r="BN144">
        <v>0</v>
      </c>
      <c r="BO144" t="s">
        <v>80</v>
      </c>
      <c r="BP144" t="s">
        <v>3091</v>
      </c>
      <c r="BQ144" t="s">
        <v>3092</v>
      </c>
      <c r="BR144" t="s">
        <v>82</v>
      </c>
    </row>
    <row r="145" spans="1:70" x14ac:dyDescent="0.3">
      <c r="A145" t="s">
        <v>2427</v>
      </c>
      <c r="B145" s="1">
        <v>46041.449363425927</v>
      </c>
      <c r="C145" s="1">
        <v>46041.810601851852</v>
      </c>
      <c r="D145" t="s">
        <v>2428</v>
      </c>
      <c r="E145" s="2">
        <v>46041</v>
      </c>
      <c r="F145" s="3">
        <v>0.44722222222222224</v>
      </c>
      <c r="G145" t="s">
        <v>2732</v>
      </c>
      <c r="H145">
        <v>15</v>
      </c>
      <c r="I145" t="s">
        <v>2736</v>
      </c>
      <c r="J145" t="s">
        <v>2428</v>
      </c>
      <c r="K145">
        <v>3413694</v>
      </c>
      <c r="L145">
        <v>-76491559</v>
      </c>
      <c r="M145">
        <v>2</v>
      </c>
      <c r="N145">
        <v>377448</v>
      </c>
      <c r="O145">
        <v>334300</v>
      </c>
      <c r="P145" t="s">
        <v>73</v>
      </c>
      <c r="Q145" t="s">
        <v>74</v>
      </c>
      <c r="R145" t="s">
        <v>167</v>
      </c>
      <c r="S145" t="s">
        <v>3093</v>
      </c>
      <c r="T145" t="s">
        <v>118</v>
      </c>
      <c r="U145" t="s">
        <v>82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5">
        <v>0</v>
      </c>
      <c r="BL145" t="s">
        <v>79</v>
      </c>
      <c r="BM145">
        <v>0</v>
      </c>
      <c r="BN145">
        <v>0</v>
      </c>
      <c r="BO145" t="s">
        <v>119</v>
      </c>
      <c r="BP145" t="s">
        <v>3094</v>
      </c>
      <c r="BQ145" t="s">
        <v>79</v>
      </c>
      <c r="BR145" t="s">
        <v>82</v>
      </c>
    </row>
    <row r="146" spans="1:70" x14ac:dyDescent="0.3">
      <c r="A146" t="s">
        <v>2429</v>
      </c>
      <c r="B146" s="1">
        <v>46041.441724537035</v>
      </c>
      <c r="C146" s="1">
        <v>46041.810543981483</v>
      </c>
      <c r="D146" t="s">
        <v>2430</v>
      </c>
      <c r="E146" s="2">
        <v>46041</v>
      </c>
      <c r="F146" s="3">
        <v>0.43611111111111112</v>
      </c>
      <c r="G146" t="s">
        <v>2732</v>
      </c>
      <c r="H146">
        <v>15</v>
      </c>
      <c r="I146" t="s">
        <v>2736</v>
      </c>
      <c r="J146" t="s">
        <v>2430</v>
      </c>
      <c r="K146">
        <v>3414478</v>
      </c>
      <c r="L146">
        <v>-76491936</v>
      </c>
      <c r="M146">
        <v>5</v>
      </c>
      <c r="N146">
        <v>377535</v>
      </c>
      <c r="O146">
        <v>334258</v>
      </c>
      <c r="P146" t="s">
        <v>73</v>
      </c>
      <c r="Q146" t="s">
        <v>74</v>
      </c>
      <c r="R146" t="s">
        <v>91</v>
      </c>
      <c r="S146" t="s">
        <v>3095</v>
      </c>
      <c r="T146" t="s">
        <v>77</v>
      </c>
      <c r="U146" t="s">
        <v>3096</v>
      </c>
      <c r="V146">
        <v>3163566399</v>
      </c>
      <c r="W146">
        <v>10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1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2</v>
      </c>
      <c r="BE146">
        <v>2</v>
      </c>
      <c r="BF146">
        <v>0</v>
      </c>
      <c r="BG146">
        <v>0</v>
      </c>
      <c r="BH1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6">
        <v>0</v>
      </c>
      <c r="BL146" t="s">
        <v>79</v>
      </c>
      <c r="BM146">
        <v>0</v>
      </c>
      <c r="BN146">
        <v>0</v>
      </c>
      <c r="BO146" t="s">
        <v>80</v>
      </c>
      <c r="BP146" t="s">
        <v>2940</v>
      </c>
      <c r="BQ146" t="s">
        <v>3097</v>
      </c>
      <c r="BR146" t="s">
        <v>82</v>
      </c>
    </row>
    <row r="147" spans="1:70" x14ac:dyDescent="0.3">
      <c r="A147" t="s">
        <v>2431</v>
      </c>
      <c r="B147" s="1">
        <v>46041.432245370372</v>
      </c>
      <c r="C147" s="1">
        <v>46041.810486111113</v>
      </c>
      <c r="D147" t="s">
        <v>2432</v>
      </c>
      <c r="E147" s="2">
        <v>46041</v>
      </c>
      <c r="F147" s="3">
        <v>0.43055555555555558</v>
      </c>
      <c r="G147" t="s">
        <v>2732</v>
      </c>
      <c r="H147">
        <v>15</v>
      </c>
      <c r="I147" t="s">
        <v>2736</v>
      </c>
      <c r="J147" t="s">
        <v>2432</v>
      </c>
      <c r="K147">
        <v>3414232</v>
      </c>
      <c r="L147">
        <v>-76492662</v>
      </c>
      <c r="M147">
        <v>2</v>
      </c>
      <c r="N147">
        <v>377508</v>
      </c>
      <c r="O147">
        <v>334178</v>
      </c>
      <c r="P147" t="s">
        <v>73</v>
      </c>
      <c r="Q147" t="s">
        <v>85</v>
      </c>
      <c r="R147" t="s">
        <v>116</v>
      </c>
      <c r="S147" t="s">
        <v>3098</v>
      </c>
      <c r="T147" t="s">
        <v>118</v>
      </c>
      <c r="U147" t="s">
        <v>82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7">
        <v>0</v>
      </c>
      <c r="BL147" t="s">
        <v>79</v>
      </c>
      <c r="BM147">
        <v>0</v>
      </c>
      <c r="BN147">
        <v>0</v>
      </c>
      <c r="BO147" t="s">
        <v>119</v>
      </c>
      <c r="BP147" t="s">
        <v>79</v>
      </c>
      <c r="BQ147" t="s">
        <v>79</v>
      </c>
      <c r="BR147" t="s">
        <v>82</v>
      </c>
    </row>
    <row r="148" spans="1:70" x14ac:dyDescent="0.3">
      <c r="A148" t="s">
        <v>2433</v>
      </c>
      <c r="B148" s="1">
        <v>46041.421331018515</v>
      </c>
      <c r="C148" s="1">
        <v>46041.810428240744</v>
      </c>
      <c r="D148" t="s">
        <v>2434</v>
      </c>
      <c r="E148" s="2">
        <v>46041</v>
      </c>
      <c r="F148" s="3">
        <v>0.41666666666666669</v>
      </c>
      <c r="G148" t="s">
        <v>2732</v>
      </c>
      <c r="H148">
        <v>15</v>
      </c>
      <c r="I148" t="s">
        <v>2736</v>
      </c>
      <c r="J148" t="s">
        <v>2434</v>
      </c>
      <c r="K148">
        <v>3416348</v>
      </c>
      <c r="L148">
        <v>-76494078</v>
      </c>
      <c r="M148">
        <v>3</v>
      </c>
      <c r="N148">
        <v>377742</v>
      </c>
      <c r="O148">
        <v>334021</v>
      </c>
      <c r="P148" t="s">
        <v>73</v>
      </c>
      <c r="Q148" t="s">
        <v>96</v>
      </c>
      <c r="R148" t="s">
        <v>97</v>
      </c>
      <c r="S148" t="s">
        <v>3099</v>
      </c>
      <c r="T148" t="s">
        <v>77</v>
      </c>
      <c r="U148" t="s">
        <v>3100</v>
      </c>
      <c r="V148">
        <v>3161537728</v>
      </c>
      <c r="W148">
        <v>3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10</v>
      </c>
      <c r="AG148">
        <v>10</v>
      </c>
      <c r="AH148">
        <v>3</v>
      </c>
      <c r="AI148">
        <v>3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1</v>
      </c>
      <c r="BE148">
        <v>1</v>
      </c>
      <c r="BF148">
        <v>0</v>
      </c>
      <c r="BG148">
        <v>0</v>
      </c>
      <c r="BH1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3</v>
      </c>
      <c r="BK148">
        <v>3</v>
      </c>
      <c r="BL148" t="s">
        <v>79</v>
      </c>
      <c r="BM148">
        <v>0</v>
      </c>
      <c r="BN148">
        <v>0</v>
      </c>
      <c r="BO148" t="s">
        <v>195</v>
      </c>
      <c r="BP148" t="s">
        <v>2818</v>
      </c>
      <c r="BQ148" t="s">
        <v>3101</v>
      </c>
      <c r="BR148" t="s">
        <v>3102</v>
      </c>
    </row>
    <row r="149" spans="1:70" x14ac:dyDescent="0.3">
      <c r="A149" t="s">
        <v>2435</v>
      </c>
      <c r="B149" s="1">
        <v>46041.389317129629</v>
      </c>
      <c r="C149" s="1">
        <v>46041.810370370367</v>
      </c>
      <c r="D149" t="s">
        <v>2436</v>
      </c>
      <c r="E149" s="2">
        <v>46041</v>
      </c>
      <c r="F149" s="3">
        <v>0.38541666666666669</v>
      </c>
      <c r="G149" t="s">
        <v>2732</v>
      </c>
      <c r="H149">
        <v>15</v>
      </c>
      <c r="I149" t="s">
        <v>2736</v>
      </c>
      <c r="J149" t="s">
        <v>2436</v>
      </c>
      <c r="K149">
        <v>3414527</v>
      </c>
      <c r="L149">
        <v>-76490824</v>
      </c>
      <c r="M149">
        <v>3</v>
      </c>
      <c r="N149">
        <v>377540</v>
      </c>
      <c r="O149">
        <v>334382</v>
      </c>
      <c r="P149" t="s">
        <v>73</v>
      </c>
      <c r="Q149" t="s">
        <v>85</v>
      </c>
      <c r="R149" t="s">
        <v>116</v>
      </c>
      <c r="S149" t="s">
        <v>3103</v>
      </c>
      <c r="T149" t="s">
        <v>77</v>
      </c>
      <c r="U149" t="s">
        <v>3104</v>
      </c>
      <c r="V149">
        <v>3187362054</v>
      </c>
      <c r="W149">
        <v>5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1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2</v>
      </c>
      <c r="BE149">
        <v>2</v>
      </c>
      <c r="BF149">
        <v>0</v>
      </c>
      <c r="BG149">
        <v>0</v>
      </c>
      <c r="BH1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9">
        <v>0</v>
      </c>
      <c r="BL149" t="s">
        <v>79</v>
      </c>
      <c r="BM149">
        <v>0</v>
      </c>
      <c r="BN149">
        <v>0</v>
      </c>
      <c r="BO149" t="s">
        <v>80</v>
      </c>
      <c r="BP149" t="s">
        <v>3105</v>
      </c>
      <c r="BQ149" t="s">
        <v>2961</v>
      </c>
      <c r="BR149" t="s">
        <v>82</v>
      </c>
    </row>
    <row r="150" spans="1:70" x14ac:dyDescent="0.3">
      <c r="A150" t="s">
        <v>2437</v>
      </c>
      <c r="B150" s="1">
        <v>46041.373333333337</v>
      </c>
      <c r="C150" s="1">
        <v>46041.810312499998</v>
      </c>
      <c r="D150" t="s">
        <v>2438</v>
      </c>
      <c r="E150" s="2">
        <v>46041</v>
      </c>
      <c r="F150" s="3">
        <v>0.36875000000000002</v>
      </c>
      <c r="G150" t="s">
        <v>2732</v>
      </c>
      <c r="H150">
        <v>15</v>
      </c>
      <c r="I150" t="s">
        <v>2736</v>
      </c>
      <c r="J150" t="s">
        <v>2438</v>
      </c>
      <c r="K150">
        <v>3414079</v>
      </c>
      <c r="L150">
        <v>-7648993</v>
      </c>
      <c r="M150">
        <v>9</v>
      </c>
      <c r="N150">
        <v>377490</v>
      </c>
      <c r="O150">
        <v>334481</v>
      </c>
      <c r="P150" t="s">
        <v>73</v>
      </c>
      <c r="Q150" t="s">
        <v>323</v>
      </c>
      <c r="R150" t="s">
        <v>324</v>
      </c>
      <c r="S150" t="s">
        <v>3106</v>
      </c>
      <c r="T150" t="s">
        <v>77</v>
      </c>
      <c r="U150" t="s">
        <v>3107</v>
      </c>
      <c r="V150">
        <v>3136512358</v>
      </c>
      <c r="W150">
        <v>15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1</v>
      </c>
      <c r="AK150">
        <v>1</v>
      </c>
      <c r="AL150">
        <v>0</v>
      </c>
      <c r="AM150">
        <v>0</v>
      </c>
      <c r="AN150">
        <v>1</v>
      </c>
      <c r="AO150">
        <v>1</v>
      </c>
      <c r="AP150">
        <v>1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1</v>
      </c>
      <c r="BE150">
        <v>1</v>
      </c>
      <c r="BF150">
        <v>0</v>
      </c>
      <c r="BG150">
        <v>0</v>
      </c>
      <c r="BH1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0">
        <v>0</v>
      </c>
      <c r="BL150" t="s">
        <v>79</v>
      </c>
      <c r="BM150">
        <v>0</v>
      </c>
      <c r="BN150">
        <v>0</v>
      </c>
      <c r="BO150" t="s">
        <v>195</v>
      </c>
      <c r="BP150" t="s">
        <v>3108</v>
      </c>
      <c r="BQ150" t="s">
        <v>3109</v>
      </c>
      <c r="BR150" t="s">
        <v>3110</v>
      </c>
    </row>
    <row r="151" spans="1:70" x14ac:dyDescent="0.3">
      <c r="A151" t="s">
        <v>2439</v>
      </c>
      <c r="B151" s="1">
        <v>46041.367534722223</v>
      </c>
      <c r="C151" s="1">
        <v>46041.810254629629</v>
      </c>
      <c r="D151" t="s">
        <v>2440</v>
      </c>
      <c r="E151" s="2">
        <v>46041</v>
      </c>
      <c r="F151" s="3">
        <v>0.36388888888888887</v>
      </c>
      <c r="G151" t="s">
        <v>2732</v>
      </c>
      <c r="H151">
        <v>15</v>
      </c>
      <c r="I151" t="s">
        <v>2736</v>
      </c>
      <c r="J151" t="s">
        <v>2440</v>
      </c>
      <c r="K151">
        <v>3414055</v>
      </c>
      <c r="L151">
        <v>-76489906</v>
      </c>
      <c r="M151">
        <v>3</v>
      </c>
      <c r="N151">
        <v>377488</v>
      </c>
      <c r="O151">
        <v>334484</v>
      </c>
      <c r="P151" t="s">
        <v>73</v>
      </c>
      <c r="Q151" t="s">
        <v>96</v>
      </c>
      <c r="R151" t="s">
        <v>557</v>
      </c>
      <c r="S151" t="s">
        <v>2803</v>
      </c>
      <c r="T151" t="s">
        <v>77</v>
      </c>
      <c r="U151" t="s">
        <v>3111</v>
      </c>
      <c r="V151">
        <v>3174163555</v>
      </c>
      <c r="W151">
        <v>2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1</v>
      </c>
      <c r="AK151">
        <v>1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1</v>
      </c>
      <c r="BE151">
        <v>1</v>
      </c>
      <c r="BF151">
        <v>0</v>
      </c>
      <c r="BG151">
        <v>0</v>
      </c>
      <c r="BH1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1">
        <v>0</v>
      </c>
      <c r="BL151" t="s">
        <v>79</v>
      </c>
      <c r="BM151">
        <v>0</v>
      </c>
      <c r="BN151">
        <v>0</v>
      </c>
      <c r="BO151" t="s">
        <v>80</v>
      </c>
      <c r="BP151" t="s">
        <v>3112</v>
      </c>
      <c r="BQ151" t="s">
        <v>3113</v>
      </c>
      <c r="BR151" t="s">
        <v>82</v>
      </c>
    </row>
    <row r="152" spans="1:70" x14ac:dyDescent="0.3">
      <c r="A152" t="s">
        <v>2441</v>
      </c>
      <c r="B152" s="1">
        <v>46041.52747685185</v>
      </c>
      <c r="C152" s="1">
        <v>46041.718356481484</v>
      </c>
      <c r="D152" t="s">
        <v>2442</v>
      </c>
      <c r="E152" s="2">
        <v>46041</v>
      </c>
      <c r="F152" s="3">
        <v>0.52569444444444446</v>
      </c>
      <c r="G152" t="s">
        <v>1135</v>
      </c>
      <c r="H152">
        <v>6</v>
      </c>
      <c r="I152" t="s">
        <v>2742</v>
      </c>
      <c r="J152" t="s">
        <v>2442</v>
      </c>
      <c r="K152">
        <v>3480943</v>
      </c>
      <c r="L152">
        <v>-76488685</v>
      </c>
      <c r="M152">
        <v>11</v>
      </c>
      <c r="N152">
        <v>384884</v>
      </c>
      <c r="O152">
        <v>334631</v>
      </c>
      <c r="P152" t="s">
        <v>73</v>
      </c>
      <c r="Q152" t="s">
        <v>85</v>
      </c>
      <c r="R152" t="s">
        <v>288</v>
      </c>
      <c r="S152" t="s">
        <v>3114</v>
      </c>
      <c r="T152" t="s">
        <v>77</v>
      </c>
      <c r="U152" t="s">
        <v>3115</v>
      </c>
      <c r="V152">
        <v>3155894862</v>
      </c>
      <c r="W152">
        <v>25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3</v>
      </c>
      <c r="BE152">
        <v>3</v>
      </c>
      <c r="BF152">
        <v>0</v>
      </c>
      <c r="BG152">
        <v>0</v>
      </c>
      <c r="BH1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2">
        <v>0</v>
      </c>
      <c r="BL152" t="s">
        <v>79</v>
      </c>
      <c r="BM152">
        <v>0</v>
      </c>
      <c r="BN152">
        <v>0</v>
      </c>
      <c r="BO152" t="s">
        <v>80</v>
      </c>
      <c r="BP152" t="s">
        <v>81</v>
      </c>
      <c r="BQ152" t="s">
        <v>79</v>
      </c>
      <c r="BR152" t="s">
        <v>82</v>
      </c>
    </row>
    <row r="153" spans="1:70" x14ac:dyDescent="0.3">
      <c r="A153" t="s">
        <v>2443</v>
      </c>
      <c r="B153" s="1">
        <v>46041.515428240738</v>
      </c>
      <c r="C153" s="1">
        <v>46041.718298611115</v>
      </c>
      <c r="D153" t="s">
        <v>2444</v>
      </c>
      <c r="E153" s="2">
        <v>46041</v>
      </c>
      <c r="F153" s="3">
        <v>0.51388888888888884</v>
      </c>
      <c r="G153" t="s">
        <v>1135</v>
      </c>
      <c r="H153">
        <v>6</v>
      </c>
      <c r="I153" t="s">
        <v>2742</v>
      </c>
      <c r="J153" t="s">
        <v>2444</v>
      </c>
      <c r="K153">
        <v>3481365</v>
      </c>
      <c r="L153">
        <v>-76487675</v>
      </c>
      <c r="M153">
        <v>4</v>
      </c>
      <c r="N153">
        <v>384930</v>
      </c>
      <c r="O153">
        <v>334743</v>
      </c>
      <c r="P153" t="s">
        <v>73</v>
      </c>
      <c r="Q153" t="s">
        <v>85</v>
      </c>
      <c r="R153" t="s">
        <v>116</v>
      </c>
      <c r="S153" t="s">
        <v>3116</v>
      </c>
      <c r="T153" t="s">
        <v>118</v>
      </c>
      <c r="U153" t="s">
        <v>82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3">
        <v>0</v>
      </c>
      <c r="BL153" t="s">
        <v>79</v>
      </c>
      <c r="BM153">
        <v>0</v>
      </c>
      <c r="BN153">
        <v>0</v>
      </c>
      <c r="BO153" t="s">
        <v>119</v>
      </c>
      <c r="BP153" t="s">
        <v>81</v>
      </c>
      <c r="BQ153" t="s">
        <v>79</v>
      </c>
      <c r="BR153" t="s">
        <v>3117</v>
      </c>
    </row>
    <row r="154" spans="1:70" x14ac:dyDescent="0.3">
      <c r="A154" t="s">
        <v>2445</v>
      </c>
      <c r="B154" s="1">
        <v>46041.508113425924</v>
      </c>
      <c r="C154" s="1">
        <v>46041.718240740738</v>
      </c>
      <c r="D154" t="s">
        <v>2446</v>
      </c>
      <c r="E154" s="2">
        <v>46041</v>
      </c>
      <c r="F154" s="3">
        <v>0.50416666666666665</v>
      </c>
      <c r="G154" t="s">
        <v>1135</v>
      </c>
      <c r="H154">
        <v>6</v>
      </c>
      <c r="I154" t="s">
        <v>2742</v>
      </c>
      <c r="J154" t="s">
        <v>2446</v>
      </c>
      <c r="K154">
        <v>3481643</v>
      </c>
      <c r="L154">
        <v>-76487775</v>
      </c>
      <c r="M154">
        <v>4</v>
      </c>
      <c r="N154">
        <v>384961</v>
      </c>
      <c r="O154">
        <v>334732</v>
      </c>
      <c r="P154" t="s">
        <v>73</v>
      </c>
      <c r="Q154" t="s">
        <v>85</v>
      </c>
      <c r="R154" t="s">
        <v>86</v>
      </c>
      <c r="S154" t="s">
        <v>3118</v>
      </c>
      <c r="T154" t="s">
        <v>77</v>
      </c>
      <c r="U154" t="s">
        <v>3119</v>
      </c>
      <c r="V154">
        <v>0</v>
      </c>
      <c r="W154">
        <v>50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3</v>
      </c>
      <c r="BE154">
        <v>3</v>
      </c>
      <c r="BF154">
        <v>0</v>
      </c>
      <c r="BG154">
        <v>0</v>
      </c>
      <c r="BH1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4">
        <v>0</v>
      </c>
      <c r="BL154" t="s">
        <v>79</v>
      </c>
      <c r="BM154">
        <v>0</v>
      </c>
      <c r="BN154">
        <v>0</v>
      </c>
      <c r="BO154" t="s">
        <v>80</v>
      </c>
      <c r="BP154" t="s">
        <v>81</v>
      </c>
      <c r="BQ154" t="s">
        <v>79</v>
      </c>
      <c r="BR154" t="s">
        <v>82</v>
      </c>
    </row>
    <row r="155" spans="1:70" x14ac:dyDescent="0.3">
      <c r="A155" t="s">
        <v>2447</v>
      </c>
      <c r="B155" s="1">
        <v>46041.476724537039</v>
      </c>
      <c r="C155" s="1">
        <v>46041.718182870369</v>
      </c>
      <c r="D155" t="s">
        <v>2448</v>
      </c>
      <c r="E155" s="2">
        <v>46041</v>
      </c>
      <c r="F155" s="3">
        <v>0.47430555555555554</v>
      </c>
      <c r="G155" t="s">
        <v>1135</v>
      </c>
      <c r="H155">
        <v>6</v>
      </c>
      <c r="I155" t="s">
        <v>2742</v>
      </c>
      <c r="J155" t="s">
        <v>2448</v>
      </c>
      <c r="K155">
        <v>3482372</v>
      </c>
      <c r="L155">
        <v>-76489158</v>
      </c>
      <c r="M155">
        <v>6</v>
      </c>
      <c r="N155">
        <v>385042</v>
      </c>
      <c r="O155">
        <v>334579</v>
      </c>
      <c r="P155" t="s">
        <v>73</v>
      </c>
      <c r="Q155" t="s">
        <v>85</v>
      </c>
      <c r="R155" t="s">
        <v>116</v>
      </c>
      <c r="S155" t="s">
        <v>3120</v>
      </c>
      <c r="T155" t="s">
        <v>77</v>
      </c>
      <c r="U155" t="s">
        <v>3121</v>
      </c>
      <c r="V155">
        <v>0</v>
      </c>
      <c r="W155">
        <v>80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3</v>
      </c>
      <c r="BE155">
        <v>3</v>
      </c>
      <c r="BF155">
        <v>0</v>
      </c>
      <c r="BG155">
        <v>0</v>
      </c>
      <c r="BH1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5">
        <v>0</v>
      </c>
      <c r="BL155" t="s">
        <v>79</v>
      </c>
      <c r="BM155">
        <v>0</v>
      </c>
      <c r="BN155">
        <v>0</v>
      </c>
      <c r="BO155" t="s">
        <v>80</v>
      </c>
      <c r="BP155" t="s">
        <v>81</v>
      </c>
      <c r="BQ155" t="s">
        <v>79</v>
      </c>
      <c r="BR155" t="s">
        <v>82</v>
      </c>
    </row>
    <row r="156" spans="1:70" x14ac:dyDescent="0.3">
      <c r="A156" t="s">
        <v>2449</v>
      </c>
      <c r="B156" s="1">
        <v>46041.45753472222</v>
      </c>
      <c r="C156" s="1">
        <v>46041.718124999999</v>
      </c>
      <c r="D156" t="s">
        <v>2450</v>
      </c>
      <c r="E156" s="2">
        <v>46041</v>
      </c>
      <c r="F156" s="3">
        <v>0.4548611111111111</v>
      </c>
      <c r="G156" t="s">
        <v>1135</v>
      </c>
      <c r="H156">
        <v>6</v>
      </c>
      <c r="I156" t="s">
        <v>2742</v>
      </c>
      <c r="J156" t="s">
        <v>2450</v>
      </c>
      <c r="K156">
        <v>348297</v>
      </c>
      <c r="L156">
        <v>-764894</v>
      </c>
      <c r="M156">
        <v>4</v>
      </c>
      <c r="N156">
        <v>385108</v>
      </c>
      <c r="O156">
        <v>334552</v>
      </c>
      <c r="P156" t="s">
        <v>73</v>
      </c>
      <c r="Q156" t="s">
        <v>96</v>
      </c>
      <c r="R156" t="s">
        <v>97</v>
      </c>
      <c r="S156" t="s">
        <v>3122</v>
      </c>
      <c r="T156" t="s">
        <v>77</v>
      </c>
      <c r="U156" t="s">
        <v>3123</v>
      </c>
      <c r="V156">
        <v>3137336482</v>
      </c>
      <c r="W156">
        <v>5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1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2</v>
      </c>
      <c r="BE156">
        <v>2</v>
      </c>
      <c r="BF156">
        <v>0</v>
      </c>
      <c r="BG156">
        <v>0</v>
      </c>
      <c r="BH1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6">
        <v>0</v>
      </c>
      <c r="BL156" t="s">
        <v>79</v>
      </c>
      <c r="BM156">
        <v>0</v>
      </c>
      <c r="BN156">
        <v>0</v>
      </c>
      <c r="BO156" t="s">
        <v>80</v>
      </c>
      <c r="BP156" t="s">
        <v>81</v>
      </c>
      <c r="BQ156" t="s">
        <v>79</v>
      </c>
      <c r="BR156" t="s">
        <v>82</v>
      </c>
    </row>
    <row r="157" spans="1:70" x14ac:dyDescent="0.3">
      <c r="A157" t="s">
        <v>2451</v>
      </c>
      <c r="B157" s="1">
        <v>46041.444444444445</v>
      </c>
      <c r="C157" s="1">
        <v>46041.71806712963</v>
      </c>
      <c r="D157" t="s">
        <v>2452</v>
      </c>
      <c r="E157" s="2">
        <v>46041</v>
      </c>
      <c r="F157" s="3">
        <v>0.44236111111111109</v>
      </c>
      <c r="G157" t="s">
        <v>1135</v>
      </c>
      <c r="H157">
        <v>6</v>
      </c>
      <c r="I157" t="s">
        <v>2742</v>
      </c>
      <c r="J157" t="s">
        <v>2452</v>
      </c>
      <c r="K157">
        <v>3485669</v>
      </c>
      <c r="L157">
        <v>-76487319</v>
      </c>
      <c r="M157">
        <v>4</v>
      </c>
      <c r="N157">
        <v>385406</v>
      </c>
      <c r="O157">
        <v>334784</v>
      </c>
      <c r="P157" t="s">
        <v>73</v>
      </c>
      <c r="Q157" t="s">
        <v>85</v>
      </c>
      <c r="R157" t="s">
        <v>86</v>
      </c>
      <c r="S157" t="s">
        <v>3124</v>
      </c>
      <c r="T157" t="s">
        <v>118</v>
      </c>
      <c r="U157" t="s">
        <v>82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7">
        <v>0</v>
      </c>
      <c r="BL157" t="s">
        <v>79</v>
      </c>
      <c r="BM157">
        <v>0</v>
      </c>
      <c r="BN157">
        <v>0</v>
      </c>
      <c r="BO157" t="s">
        <v>341</v>
      </c>
      <c r="BP157" t="s">
        <v>81</v>
      </c>
      <c r="BQ157" t="s">
        <v>79</v>
      </c>
      <c r="BR157" t="s">
        <v>3125</v>
      </c>
    </row>
    <row r="158" spans="1:70" x14ac:dyDescent="0.3">
      <c r="A158" t="s">
        <v>2453</v>
      </c>
      <c r="B158" s="1">
        <v>46041.433877314812</v>
      </c>
      <c r="C158" s="1">
        <v>46041.718009259261</v>
      </c>
      <c r="D158" t="s">
        <v>2454</v>
      </c>
      <c r="E158" s="2">
        <v>46041</v>
      </c>
      <c r="F158" s="3">
        <v>0.43125000000000002</v>
      </c>
      <c r="G158" t="s">
        <v>1135</v>
      </c>
      <c r="H158">
        <v>6</v>
      </c>
      <c r="I158" t="s">
        <v>2743</v>
      </c>
      <c r="J158" t="s">
        <v>2454</v>
      </c>
      <c r="K158">
        <v>3484192</v>
      </c>
      <c r="L158">
        <v>-76489486</v>
      </c>
      <c r="M158">
        <v>4</v>
      </c>
      <c r="N158">
        <v>385243</v>
      </c>
      <c r="O158">
        <v>334543</v>
      </c>
      <c r="P158" t="s">
        <v>73</v>
      </c>
      <c r="Q158" t="s">
        <v>74</v>
      </c>
      <c r="R158" t="s">
        <v>75</v>
      </c>
      <c r="S158" t="s">
        <v>3126</v>
      </c>
      <c r="T158" t="s">
        <v>77</v>
      </c>
      <c r="U158" t="s">
        <v>3127</v>
      </c>
      <c r="V158">
        <v>3164239158</v>
      </c>
      <c r="W158">
        <v>177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4</v>
      </c>
      <c r="BE158">
        <v>4</v>
      </c>
      <c r="BF158">
        <v>0</v>
      </c>
      <c r="BG158">
        <v>0</v>
      </c>
      <c r="BH1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8">
        <v>0</v>
      </c>
      <c r="BL158" t="s">
        <v>79</v>
      </c>
      <c r="BM158">
        <v>0</v>
      </c>
      <c r="BN158">
        <v>0</v>
      </c>
      <c r="BO158" t="s">
        <v>80</v>
      </c>
      <c r="BP158" t="s">
        <v>81</v>
      </c>
      <c r="BQ158" t="s">
        <v>79</v>
      </c>
      <c r="BR158" t="s">
        <v>82</v>
      </c>
    </row>
    <row r="159" spans="1:70" x14ac:dyDescent="0.3">
      <c r="A159" t="s">
        <v>2455</v>
      </c>
      <c r="B159" s="1">
        <v>46041.409513888888</v>
      </c>
      <c r="C159" s="1">
        <v>46041.717951388891</v>
      </c>
      <c r="D159" t="s">
        <v>2456</v>
      </c>
      <c r="E159" s="2">
        <v>46041</v>
      </c>
      <c r="F159" s="3">
        <v>0.40694444444444444</v>
      </c>
      <c r="G159" t="s">
        <v>1135</v>
      </c>
      <c r="H159">
        <v>6</v>
      </c>
      <c r="I159" t="s">
        <v>2743</v>
      </c>
      <c r="J159" t="s">
        <v>2456</v>
      </c>
      <c r="K159">
        <v>3487531</v>
      </c>
      <c r="L159">
        <v>-76493683</v>
      </c>
      <c r="M159">
        <v>4</v>
      </c>
      <c r="N159">
        <v>385613</v>
      </c>
      <c r="O159">
        <v>334077</v>
      </c>
      <c r="P159" t="s">
        <v>73</v>
      </c>
      <c r="Q159" t="s">
        <v>85</v>
      </c>
      <c r="R159" t="s">
        <v>249</v>
      </c>
      <c r="S159" t="s">
        <v>3128</v>
      </c>
      <c r="T159" t="s">
        <v>77</v>
      </c>
      <c r="U159" t="s">
        <v>3129</v>
      </c>
      <c r="V159">
        <v>324893913</v>
      </c>
      <c r="W159">
        <v>500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4</v>
      </c>
      <c r="BE159">
        <v>4</v>
      </c>
      <c r="BF159">
        <v>0</v>
      </c>
      <c r="BG159">
        <v>0</v>
      </c>
      <c r="BH1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9">
        <v>0</v>
      </c>
      <c r="BL159" t="s">
        <v>79</v>
      </c>
      <c r="BM159">
        <v>0</v>
      </c>
      <c r="BN159">
        <v>0</v>
      </c>
      <c r="BO159" t="s">
        <v>80</v>
      </c>
      <c r="BP159" t="s">
        <v>81</v>
      </c>
      <c r="BQ159" t="s">
        <v>79</v>
      </c>
      <c r="BR159" t="s">
        <v>82</v>
      </c>
    </row>
    <row r="160" spans="1:70" x14ac:dyDescent="0.3">
      <c r="A160" t="s">
        <v>2457</v>
      </c>
      <c r="B160" s="1">
        <v>46041.463379629633</v>
      </c>
      <c r="C160" s="1">
        <v>46041.631712962961</v>
      </c>
      <c r="D160" t="s">
        <v>2458</v>
      </c>
      <c r="E160" s="2">
        <v>46041</v>
      </c>
      <c r="F160" s="3">
        <v>0.46180555555555558</v>
      </c>
      <c r="G160" t="s">
        <v>2729</v>
      </c>
      <c r="H160">
        <v>15</v>
      </c>
      <c r="I160" t="s">
        <v>2744</v>
      </c>
      <c r="J160" t="s">
        <v>2458</v>
      </c>
      <c r="K160">
        <v>3408977</v>
      </c>
      <c r="L160">
        <v>-76492858</v>
      </c>
      <c r="M160">
        <v>7</v>
      </c>
      <c r="N160">
        <v>376927</v>
      </c>
      <c r="O160">
        <v>334155</v>
      </c>
      <c r="P160" t="s">
        <v>73</v>
      </c>
      <c r="Q160" t="s">
        <v>74</v>
      </c>
      <c r="R160" t="s">
        <v>102</v>
      </c>
      <c r="S160" t="s">
        <v>3130</v>
      </c>
      <c r="T160" t="s">
        <v>118</v>
      </c>
      <c r="U160" t="s">
        <v>82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0">
        <v>0</v>
      </c>
      <c r="BL160" t="s">
        <v>79</v>
      </c>
      <c r="BM160">
        <v>0</v>
      </c>
      <c r="BN160">
        <v>0</v>
      </c>
      <c r="BO160" t="s">
        <v>341</v>
      </c>
      <c r="BP160" t="s">
        <v>2968</v>
      </c>
      <c r="BQ160" t="s">
        <v>3131</v>
      </c>
      <c r="BR160" t="s">
        <v>82</v>
      </c>
    </row>
    <row r="161" spans="1:70" x14ac:dyDescent="0.3">
      <c r="A161" t="s">
        <v>2459</v>
      </c>
      <c r="B161" s="1">
        <v>46041.445879629631</v>
      </c>
      <c r="C161" s="1">
        <v>46041.631689814814</v>
      </c>
      <c r="D161" t="s">
        <v>2460</v>
      </c>
      <c r="E161" s="2">
        <v>46041</v>
      </c>
      <c r="F161" s="3">
        <v>0.43125000000000002</v>
      </c>
      <c r="G161" t="s">
        <v>2729</v>
      </c>
      <c r="H161">
        <v>15</v>
      </c>
      <c r="I161" t="s">
        <v>2744</v>
      </c>
      <c r="J161" t="s">
        <v>2460</v>
      </c>
      <c r="K161">
        <v>3409767</v>
      </c>
      <c r="L161">
        <v>-76491416</v>
      </c>
      <c r="M161">
        <v>16</v>
      </c>
      <c r="N161">
        <v>377014</v>
      </c>
      <c r="O161">
        <v>334315</v>
      </c>
      <c r="P161" t="s">
        <v>73</v>
      </c>
      <c r="Q161" t="s">
        <v>74</v>
      </c>
      <c r="R161" t="s">
        <v>102</v>
      </c>
      <c r="S161" t="s">
        <v>3132</v>
      </c>
      <c r="T161" t="s">
        <v>77</v>
      </c>
      <c r="U161" t="s">
        <v>3133</v>
      </c>
      <c r="V161">
        <v>3165452255</v>
      </c>
      <c r="W161">
        <v>30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3</v>
      </c>
      <c r="BE161">
        <v>0</v>
      </c>
      <c r="BF161">
        <v>0</v>
      </c>
      <c r="BG161">
        <v>0</v>
      </c>
      <c r="BH1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1">
        <v>0</v>
      </c>
      <c r="BL161" t="s">
        <v>79</v>
      </c>
      <c r="BM161">
        <v>0</v>
      </c>
      <c r="BN161">
        <v>0</v>
      </c>
      <c r="BO161" t="s">
        <v>80</v>
      </c>
      <c r="BP161" t="s">
        <v>2749</v>
      </c>
      <c r="BQ161" t="s">
        <v>79</v>
      </c>
      <c r="BR161" t="s">
        <v>82</v>
      </c>
    </row>
    <row r="162" spans="1:70" x14ac:dyDescent="0.3">
      <c r="A162" t="s">
        <v>2461</v>
      </c>
      <c r="B162" s="1">
        <v>46041.431828703702</v>
      </c>
      <c r="C162" s="1">
        <v>46041.631666666668</v>
      </c>
      <c r="D162" t="s">
        <v>2462</v>
      </c>
      <c r="E162" s="2">
        <v>46041</v>
      </c>
      <c r="F162" s="3">
        <v>0.42916666666666664</v>
      </c>
      <c r="G162" t="s">
        <v>2729</v>
      </c>
      <c r="H162">
        <v>15</v>
      </c>
      <c r="I162" t="s">
        <v>2744</v>
      </c>
      <c r="J162" t="s">
        <v>2462</v>
      </c>
      <c r="K162">
        <v>3410197</v>
      </c>
      <c r="L162">
        <v>-76490601</v>
      </c>
      <c r="M162">
        <v>8</v>
      </c>
      <c r="N162">
        <v>377061</v>
      </c>
      <c r="O162">
        <v>334406</v>
      </c>
      <c r="P162" t="s">
        <v>73</v>
      </c>
      <c r="Q162" t="s">
        <v>74</v>
      </c>
      <c r="R162" t="s">
        <v>102</v>
      </c>
      <c r="S162" t="s">
        <v>3134</v>
      </c>
      <c r="T162" t="s">
        <v>77</v>
      </c>
      <c r="U162" t="s">
        <v>3135</v>
      </c>
      <c r="V162">
        <v>3126817274</v>
      </c>
      <c r="W162">
        <v>4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1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1</v>
      </c>
      <c r="BE162">
        <v>0</v>
      </c>
      <c r="BF162">
        <v>0</v>
      </c>
      <c r="BG162">
        <v>0</v>
      </c>
      <c r="BH1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2">
        <v>0</v>
      </c>
      <c r="BL162" t="s">
        <v>79</v>
      </c>
      <c r="BM162">
        <v>0</v>
      </c>
      <c r="BN162">
        <v>0</v>
      </c>
      <c r="BO162" t="s">
        <v>80</v>
      </c>
      <c r="BP162" t="s">
        <v>2749</v>
      </c>
      <c r="BQ162" t="s">
        <v>3136</v>
      </c>
      <c r="BR162" t="s">
        <v>82</v>
      </c>
    </row>
    <row r="163" spans="1:70" x14ac:dyDescent="0.3">
      <c r="A163" t="s">
        <v>2463</v>
      </c>
      <c r="B163" s="1">
        <v>46041.423726851855</v>
      </c>
      <c r="C163" s="1">
        <v>46041.631643518522</v>
      </c>
      <c r="D163" t="s">
        <v>2464</v>
      </c>
      <c r="E163" s="2">
        <v>46041</v>
      </c>
      <c r="F163" s="3">
        <v>0.4201388888888889</v>
      </c>
      <c r="G163" t="s">
        <v>2729</v>
      </c>
      <c r="H163">
        <v>15</v>
      </c>
      <c r="I163" t="s">
        <v>2744</v>
      </c>
      <c r="J163" t="s">
        <v>2464</v>
      </c>
      <c r="K163">
        <v>3410511</v>
      </c>
      <c r="L163">
        <v>-7649119</v>
      </c>
      <c r="M163">
        <v>15</v>
      </c>
      <c r="N163">
        <v>377096</v>
      </c>
      <c r="O163">
        <v>334341</v>
      </c>
      <c r="P163" t="s">
        <v>73</v>
      </c>
      <c r="Q163" t="s">
        <v>74</v>
      </c>
      <c r="R163" t="s">
        <v>167</v>
      </c>
      <c r="S163" t="s">
        <v>3137</v>
      </c>
      <c r="T163" t="s">
        <v>77</v>
      </c>
      <c r="U163" t="s">
        <v>3138</v>
      </c>
      <c r="V163">
        <v>3192190287</v>
      </c>
      <c r="W163">
        <v>4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1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1</v>
      </c>
      <c r="BE163">
        <v>0</v>
      </c>
      <c r="BF163">
        <v>0</v>
      </c>
      <c r="BG163">
        <v>0</v>
      </c>
      <c r="BH1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3">
        <v>0</v>
      </c>
      <c r="BL163" t="s">
        <v>79</v>
      </c>
      <c r="BM163">
        <v>0</v>
      </c>
      <c r="BN163">
        <v>0</v>
      </c>
      <c r="BO163" t="s">
        <v>80</v>
      </c>
      <c r="BP163" t="s">
        <v>2749</v>
      </c>
      <c r="BQ163" t="s">
        <v>79</v>
      </c>
      <c r="BR163" t="s">
        <v>82</v>
      </c>
    </row>
    <row r="164" spans="1:70" x14ac:dyDescent="0.3">
      <c r="A164" t="s">
        <v>2465</v>
      </c>
      <c r="B164" s="1">
        <v>46041.410497685189</v>
      </c>
      <c r="C164" s="1">
        <v>46041.631608796299</v>
      </c>
      <c r="D164" t="s">
        <v>2466</v>
      </c>
      <c r="E164" s="2">
        <v>46041</v>
      </c>
      <c r="F164" s="3">
        <v>0.40833333333333333</v>
      </c>
      <c r="G164" t="s">
        <v>2729</v>
      </c>
      <c r="H164">
        <v>15</v>
      </c>
      <c r="I164" t="s">
        <v>2744</v>
      </c>
      <c r="J164" t="s">
        <v>2466</v>
      </c>
      <c r="K164">
        <v>3411312</v>
      </c>
      <c r="L164">
        <v>-7649097</v>
      </c>
      <c r="M164">
        <v>5</v>
      </c>
      <c r="N164">
        <v>377185</v>
      </c>
      <c r="O164">
        <v>334365</v>
      </c>
      <c r="P164" t="s">
        <v>73</v>
      </c>
      <c r="Q164" t="s">
        <v>85</v>
      </c>
      <c r="R164" t="s">
        <v>116</v>
      </c>
      <c r="S164" t="s">
        <v>3139</v>
      </c>
      <c r="T164" t="s">
        <v>118</v>
      </c>
      <c r="U164" t="s">
        <v>82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4">
        <v>0</v>
      </c>
      <c r="BL164" t="s">
        <v>79</v>
      </c>
      <c r="BM164">
        <v>0</v>
      </c>
      <c r="BN164">
        <v>0</v>
      </c>
      <c r="BO164" t="s">
        <v>119</v>
      </c>
      <c r="BP164" t="s">
        <v>2749</v>
      </c>
      <c r="BQ164" t="s">
        <v>79</v>
      </c>
      <c r="BR164" t="s">
        <v>82</v>
      </c>
    </row>
    <row r="165" spans="1:70" x14ac:dyDescent="0.3">
      <c r="A165" t="s">
        <v>2467</v>
      </c>
      <c r="B165" s="1">
        <v>46041.406875000001</v>
      </c>
      <c r="C165" s="1">
        <v>46041.631585648145</v>
      </c>
      <c r="D165" t="s">
        <v>2468</v>
      </c>
      <c r="E165" s="2">
        <v>46041</v>
      </c>
      <c r="F165" s="3">
        <v>0.40138888888888891</v>
      </c>
      <c r="G165" t="s">
        <v>2729</v>
      </c>
      <c r="H165">
        <v>15</v>
      </c>
      <c r="I165" t="s">
        <v>2744</v>
      </c>
      <c r="J165" t="s">
        <v>2468</v>
      </c>
      <c r="K165">
        <v>3411583</v>
      </c>
      <c r="L165">
        <v>-7649091</v>
      </c>
      <c r="M165">
        <v>9</v>
      </c>
      <c r="N165">
        <v>377215</v>
      </c>
      <c r="O165">
        <v>334372</v>
      </c>
      <c r="P165" t="s">
        <v>73</v>
      </c>
      <c r="Q165" t="s">
        <v>85</v>
      </c>
      <c r="R165" t="s">
        <v>86</v>
      </c>
      <c r="S165" t="s">
        <v>3140</v>
      </c>
      <c r="T165" t="s">
        <v>77</v>
      </c>
      <c r="U165" t="s">
        <v>3141</v>
      </c>
      <c r="V165">
        <v>3158103929</v>
      </c>
      <c r="W165">
        <v>60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1</v>
      </c>
      <c r="BE165">
        <v>0</v>
      </c>
      <c r="BF165">
        <v>0</v>
      </c>
      <c r="BG165">
        <v>0</v>
      </c>
      <c r="BH1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5">
        <v>0</v>
      </c>
      <c r="BL165" t="s">
        <v>79</v>
      </c>
      <c r="BM165">
        <v>0</v>
      </c>
      <c r="BN165">
        <v>0</v>
      </c>
      <c r="BO165" t="s">
        <v>80</v>
      </c>
      <c r="BP165" t="s">
        <v>2749</v>
      </c>
      <c r="BQ165" t="s">
        <v>79</v>
      </c>
      <c r="BR165" t="s">
        <v>82</v>
      </c>
    </row>
    <row r="166" spans="1:70" x14ac:dyDescent="0.3">
      <c r="A166" t="s">
        <v>2469</v>
      </c>
      <c r="B166" s="1">
        <v>46041.398576388892</v>
      </c>
      <c r="C166" s="1">
        <v>46041.631562499999</v>
      </c>
      <c r="D166" t="s">
        <v>2470</v>
      </c>
      <c r="E166" s="2">
        <v>46041</v>
      </c>
      <c r="F166" s="3">
        <v>0.39513888888888887</v>
      </c>
      <c r="G166" t="s">
        <v>2729</v>
      </c>
      <c r="H166">
        <v>15</v>
      </c>
      <c r="I166" t="s">
        <v>2744</v>
      </c>
      <c r="J166" t="s">
        <v>2470</v>
      </c>
      <c r="K166">
        <v>3411439</v>
      </c>
      <c r="L166">
        <v>-76491284</v>
      </c>
      <c r="M166">
        <v>15</v>
      </c>
      <c r="N166">
        <v>377199</v>
      </c>
      <c r="O166">
        <v>334330</v>
      </c>
      <c r="P166" t="s">
        <v>73</v>
      </c>
      <c r="Q166" t="s">
        <v>85</v>
      </c>
      <c r="R166" t="s">
        <v>86</v>
      </c>
      <c r="S166" t="s">
        <v>3142</v>
      </c>
      <c r="T166" t="s">
        <v>77</v>
      </c>
      <c r="U166" t="s">
        <v>3143</v>
      </c>
      <c r="V166">
        <v>3245654180</v>
      </c>
      <c r="W166">
        <v>50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2</v>
      </c>
      <c r="BE166">
        <v>0</v>
      </c>
      <c r="BF166">
        <v>0</v>
      </c>
      <c r="BG166">
        <v>0</v>
      </c>
      <c r="BH1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6">
        <v>0</v>
      </c>
      <c r="BL166" t="s">
        <v>79</v>
      </c>
      <c r="BM166">
        <v>0</v>
      </c>
      <c r="BN166">
        <v>0</v>
      </c>
      <c r="BO166" t="s">
        <v>80</v>
      </c>
      <c r="BP166" t="s">
        <v>2749</v>
      </c>
      <c r="BQ166" t="s">
        <v>79</v>
      </c>
      <c r="BR166" t="s">
        <v>82</v>
      </c>
    </row>
    <row r="167" spans="1:70" x14ac:dyDescent="0.3">
      <c r="A167" t="s">
        <v>2471</v>
      </c>
      <c r="B167" s="1">
        <v>46041.369444444441</v>
      </c>
      <c r="C167" s="1">
        <v>46041.631550925929</v>
      </c>
      <c r="D167" t="s">
        <v>2472</v>
      </c>
      <c r="E167" s="2">
        <v>46041</v>
      </c>
      <c r="F167" s="3">
        <v>0.36458333333333331</v>
      </c>
      <c r="G167" t="s">
        <v>2729</v>
      </c>
      <c r="H167">
        <v>15</v>
      </c>
      <c r="I167" t="s">
        <v>2744</v>
      </c>
      <c r="J167" t="s">
        <v>2472</v>
      </c>
      <c r="K167">
        <v>3411125</v>
      </c>
      <c r="L167">
        <v>-76492677</v>
      </c>
      <c r="M167">
        <v>12</v>
      </c>
      <c r="N167">
        <v>377164</v>
      </c>
      <c r="O167">
        <v>334175</v>
      </c>
      <c r="P167" t="s">
        <v>73</v>
      </c>
      <c r="Q167" t="s">
        <v>96</v>
      </c>
      <c r="R167" t="s">
        <v>97</v>
      </c>
      <c r="S167" t="s">
        <v>3144</v>
      </c>
      <c r="T167" t="s">
        <v>77</v>
      </c>
      <c r="U167" t="s">
        <v>3145</v>
      </c>
      <c r="V167">
        <v>3188898063</v>
      </c>
      <c r="W167">
        <v>3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1</v>
      </c>
      <c r="AD167">
        <v>0</v>
      </c>
      <c r="AE167">
        <v>0</v>
      </c>
      <c r="AF167">
        <v>10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1</v>
      </c>
      <c r="BE167">
        <v>0</v>
      </c>
      <c r="BF167">
        <v>0</v>
      </c>
      <c r="BG167">
        <v>0</v>
      </c>
      <c r="BH1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7">
        <v>0</v>
      </c>
      <c r="BL167" t="s">
        <v>79</v>
      </c>
      <c r="BM167">
        <v>0</v>
      </c>
      <c r="BN167">
        <v>0</v>
      </c>
      <c r="BO167" t="s">
        <v>80</v>
      </c>
      <c r="BP167" t="s">
        <v>2749</v>
      </c>
      <c r="BQ167" t="s">
        <v>3146</v>
      </c>
      <c r="BR167" t="s">
        <v>82</v>
      </c>
    </row>
    <row r="168" spans="1:70" x14ac:dyDescent="0.3">
      <c r="A168" t="s">
        <v>2473</v>
      </c>
      <c r="B168" s="1">
        <v>46041.466157407405</v>
      </c>
      <c r="C168" s="1">
        <v>46041.575798611113</v>
      </c>
      <c r="D168" t="s">
        <v>2474</v>
      </c>
      <c r="E168" s="2">
        <v>46041</v>
      </c>
      <c r="F168" s="3">
        <v>0.46180555555555558</v>
      </c>
      <c r="G168" t="s">
        <v>2731</v>
      </c>
      <c r="H168">
        <v>15</v>
      </c>
      <c r="I168" t="s">
        <v>2736</v>
      </c>
      <c r="J168" t="s">
        <v>2474</v>
      </c>
      <c r="K168">
        <v>3413388</v>
      </c>
      <c r="L168">
        <v>-76491615</v>
      </c>
      <c r="M168">
        <v>4</v>
      </c>
      <c r="N168">
        <v>377414</v>
      </c>
      <c r="O168">
        <v>334294</v>
      </c>
      <c r="P168" t="s">
        <v>73</v>
      </c>
      <c r="Q168" t="s">
        <v>85</v>
      </c>
      <c r="R168" t="s">
        <v>137</v>
      </c>
      <c r="S168" t="s">
        <v>3147</v>
      </c>
      <c r="T168" t="s">
        <v>77</v>
      </c>
      <c r="U168" t="s">
        <v>3148</v>
      </c>
      <c r="V168">
        <v>3184403620</v>
      </c>
      <c r="W168">
        <v>2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2</v>
      </c>
      <c r="BE168">
        <v>2</v>
      </c>
      <c r="BF168">
        <v>0</v>
      </c>
      <c r="BG168">
        <v>0</v>
      </c>
      <c r="BH1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8">
        <v>0</v>
      </c>
      <c r="BL168" t="s">
        <v>79</v>
      </c>
      <c r="BM168">
        <v>0</v>
      </c>
      <c r="BN168">
        <v>0</v>
      </c>
      <c r="BO168" t="s">
        <v>80</v>
      </c>
      <c r="BP168" t="s">
        <v>357</v>
      </c>
      <c r="BQ168" t="s">
        <v>79</v>
      </c>
      <c r="BR168" t="s">
        <v>82</v>
      </c>
    </row>
    <row r="169" spans="1:70" x14ac:dyDescent="0.3">
      <c r="A169" t="s">
        <v>2475</v>
      </c>
      <c r="B169" s="1">
        <v>46041.452453703707</v>
      </c>
      <c r="C169" s="1">
        <v>46041.575787037036</v>
      </c>
      <c r="D169" t="s">
        <v>2476</v>
      </c>
      <c r="E169" s="2">
        <v>46041</v>
      </c>
      <c r="F169" s="3">
        <v>0.44791666666666669</v>
      </c>
      <c r="G169" t="s">
        <v>2731</v>
      </c>
      <c r="H169">
        <v>15</v>
      </c>
      <c r="I169" t="s">
        <v>2736</v>
      </c>
      <c r="J169" t="s">
        <v>2476</v>
      </c>
      <c r="K169">
        <v>3414418</v>
      </c>
      <c r="L169">
        <v>-76490956</v>
      </c>
      <c r="M169">
        <v>4</v>
      </c>
      <c r="N169">
        <v>377528</v>
      </c>
      <c r="O169">
        <v>334367</v>
      </c>
      <c r="P169" t="s">
        <v>73</v>
      </c>
      <c r="Q169" t="s">
        <v>85</v>
      </c>
      <c r="R169" t="s">
        <v>86</v>
      </c>
      <c r="S169" t="s">
        <v>3149</v>
      </c>
      <c r="T169" t="s">
        <v>77</v>
      </c>
      <c r="U169" t="s">
        <v>3150</v>
      </c>
      <c r="V169">
        <v>3175057288</v>
      </c>
      <c r="W169">
        <v>4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2</v>
      </c>
      <c r="BE169">
        <v>2</v>
      </c>
      <c r="BF169">
        <v>0</v>
      </c>
      <c r="BG169">
        <v>0</v>
      </c>
      <c r="BH1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9">
        <v>0</v>
      </c>
      <c r="BL169" t="s">
        <v>79</v>
      </c>
      <c r="BM169">
        <v>0</v>
      </c>
      <c r="BN169">
        <v>0</v>
      </c>
      <c r="BO169" t="s">
        <v>80</v>
      </c>
      <c r="BP169" t="s">
        <v>357</v>
      </c>
      <c r="BQ169" t="s">
        <v>79</v>
      </c>
      <c r="BR169" t="s">
        <v>82</v>
      </c>
    </row>
    <row r="170" spans="1:70" x14ac:dyDescent="0.3">
      <c r="A170" t="s">
        <v>2477</v>
      </c>
      <c r="B170" s="1">
        <v>46041.442662037036</v>
      </c>
      <c r="C170" s="1">
        <v>46041.57576388889</v>
      </c>
      <c r="D170" t="s">
        <v>2478</v>
      </c>
      <c r="E170" s="2">
        <v>46041</v>
      </c>
      <c r="F170" s="3">
        <v>0.4375</v>
      </c>
      <c r="G170" t="s">
        <v>2731</v>
      </c>
      <c r="H170">
        <v>15</v>
      </c>
      <c r="I170" t="s">
        <v>2736</v>
      </c>
      <c r="J170" t="s">
        <v>2478</v>
      </c>
      <c r="K170">
        <v>3414642</v>
      </c>
      <c r="L170">
        <v>-76492004</v>
      </c>
      <c r="M170">
        <v>8</v>
      </c>
      <c r="N170">
        <v>377553</v>
      </c>
      <c r="O170">
        <v>334251</v>
      </c>
      <c r="P170" t="s">
        <v>73</v>
      </c>
      <c r="Q170" t="s">
        <v>74</v>
      </c>
      <c r="R170" t="s">
        <v>75</v>
      </c>
      <c r="S170" t="s">
        <v>3151</v>
      </c>
      <c r="T170" t="s">
        <v>77</v>
      </c>
      <c r="U170" t="s">
        <v>3152</v>
      </c>
      <c r="V170">
        <v>18000918080</v>
      </c>
      <c r="W170">
        <v>7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2</v>
      </c>
      <c r="BE170">
        <v>2</v>
      </c>
      <c r="BF170">
        <v>0</v>
      </c>
      <c r="BG170">
        <v>0</v>
      </c>
      <c r="BH1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0">
        <v>0</v>
      </c>
      <c r="BL170" t="s">
        <v>79</v>
      </c>
      <c r="BM170">
        <v>0</v>
      </c>
      <c r="BN170">
        <v>0</v>
      </c>
      <c r="BO170" t="s">
        <v>80</v>
      </c>
      <c r="BP170" t="s">
        <v>357</v>
      </c>
      <c r="BQ170" t="s">
        <v>79</v>
      </c>
      <c r="BR170" t="s">
        <v>82</v>
      </c>
    </row>
    <row r="171" spans="1:70" x14ac:dyDescent="0.3">
      <c r="A171" t="s">
        <v>2479</v>
      </c>
      <c r="B171" s="1">
        <v>46041.437349537038</v>
      </c>
      <c r="C171" s="1">
        <v>46041.575740740744</v>
      </c>
      <c r="D171" t="s">
        <v>2480</v>
      </c>
      <c r="E171" s="2">
        <v>46041</v>
      </c>
      <c r="F171" s="3">
        <v>0.43333333333333335</v>
      </c>
      <c r="G171" t="s">
        <v>2731</v>
      </c>
      <c r="H171">
        <v>15</v>
      </c>
      <c r="I171" t="s">
        <v>2736</v>
      </c>
      <c r="J171" t="s">
        <v>2480</v>
      </c>
      <c r="K171">
        <v>3414137</v>
      </c>
      <c r="L171">
        <v>-76491844</v>
      </c>
      <c r="M171">
        <v>4</v>
      </c>
      <c r="N171">
        <v>377497</v>
      </c>
      <c r="O171">
        <v>334269</v>
      </c>
      <c r="P171" t="s">
        <v>73</v>
      </c>
      <c r="Q171" t="s">
        <v>85</v>
      </c>
      <c r="R171" t="s">
        <v>86</v>
      </c>
      <c r="S171" t="s">
        <v>3153</v>
      </c>
      <c r="T171" t="s">
        <v>77</v>
      </c>
      <c r="U171" t="s">
        <v>3154</v>
      </c>
      <c r="V171">
        <v>300</v>
      </c>
      <c r="W171">
        <v>5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1">
        <v>0</v>
      </c>
      <c r="BL171" t="s">
        <v>79</v>
      </c>
      <c r="BM171">
        <v>0</v>
      </c>
      <c r="BN171">
        <v>0</v>
      </c>
      <c r="BO171" t="s">
        <v>80</v>
      </c>
      <c r="BP171" t="s">
        <v>357</v>
      </c>
      <c r="BQ171" t="s">
        <v>79</v>
      </c>
      <c r="BR171" t="s">
        <v>82</v>
      </c>
    </row>
    <row r="172" spans="1:70" x14ac:dyDescent="0.3">
      <c r="A172" t="s">
        <v>2481</v>
      </c>
      <c r="B172" s="1">
        <v>46041.424108796295</v>
      </c>
      <c r="C172" s="1">
        <v>46041.57571759259</v>
      </c>
      <c r="D172" t="s">
        <v>2482</v>
      </c>
      <c r="E172" s="2">
        <v>46041</v>
      </c>
      <c r="F172" s="3">
        <v>0.42222222222222222</v>
      </c>
      <c r="G172" t="s">
        <v>2731</v>
      </c>
      <c r="H172">
        <v>15</v>
      </c>
      <c r="I172" t="s">
        <v>2736</v>
      </c>
      <c r="J172" t="s">
        <v>2482</v>
      </c>
      <c r="K172">
        <v>3415575</v>
      </c>
      <c r="L172">
        <v>-76493863</v>
      </c>
      <c r="M172">
        <v>4</v>
      </c>
      <c r="N172">
        <v>377657</v>
      </c>
      <c r="O172">
        <v>334044</v>
      </c>
      <c r="P172" t="s">
        <v>73</v>
      </c>
      <c r="Q172" t="s">
        <v>85</v>
      </c>
      <c r="R172" t="s">
        <v>116</v>
      </c>
      <c r="S172" t="s">
        <v>3155</v>
      </c>
      <c r="T172" t="s">
        <v>118</v>
      </c>
      <c r="U172" t="s">
        <v>82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2">
        <v>0</v>
      </c>
      <c r="BL172" t="s">
        <v>79</v>
      </c>
      <c r="BM172">
        <v>0</v>
      </c>
      <c r="BN172">
        <v>0</v>
      </c>
      <c r="BO172" t="s">
        <v>119</v>
      </c>
      <c r="BP172" t="s">
        <v>118</v>
      </c>
      <c r="BQ172" t="s">
        <v>79</v>
      </c>
      <c r="BR172" t="s">
        <v>82</v>
      </c>
    </row>
    <row r="173" spans="1:70" x14ac:dyDescent="0.3">
      <c r="A173" t="s">
        <v>2483</v>
      </c>
      <c r="B173" s="1">
        <v>46041.396701388891</v>
      </c>
      <c r="C173" s="1">
        <v>46041.575694444444</v>
      </c>
      <c r="D173" t="s">
        <v>2484</v>
      </c>
      <c r="E173" s="2">
        <v>46041</v>
      </c>
      <c r="F173" s="3">
        <v>0.39374999999999999</v>
      </c>
      <c r="G173" t="s">
        <v>2731</v>
      </c>
      <c r="H173">
        <v>15</v>
      </c>
      <c r="I173" t="s">
        <v>2736</v>
      </c>
      <c r="J173" t="s">
        <v>2484</v>
      </c>
      <c r="K173">
        <v>3415195</v>
      </c>
      <c r="L173">
        <v>-76491464</v>
      </c>
      <c r="M173">
        <v>4</v>
      </c>
      <c r="N173">
        <v>377614</v>
      </c>
      <c r="O173">
        <v>334311</v>
      </c>
      <c r="P173" t="s">
        <v>73</v>
      </c>
      <c r="Q173" t="s">
        <v>85</v>
      </c>
      <c r="R173" t="s">
        <v>142</v>
      </c>
      <c r="S173" t="s">
        <v>3156</v>
      </c>
      <c r="T173" t="s">
        <v>77</v>
      </c>
      <c r="U173" t="s">
        <v>3157</v>
      </c>
      <c r="V173">
        <v>3182585828</v>
      </c>
      <c r="W173">
        <v>2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3">
        <v>0</v>
      </c>
      <c r="BL173" t="s">
        <v>79</v>
      </c>
      <c r="BM173">
        <v>0</v>
      </c>
      <c r="BN173">
        <v>0</v>
      </c>
      <c r="BO173" t="s">
        <v>80</v>
      </c>
      <c r="BP173" t="s">
        <v>357</v>
      </c>
      <c r="BQ173" t="s">
        <v>79</v>
      </c>
      <c r="BR173" t="s">
        <v>82</v>
      </c>
    </row>
    <row r="174" spans="1:70" x14ac:dyDescent="0.3">
      <c r="A174" t="s">
        <v>2485</v>
      </c>
      <c r="B174" s="1">
        <v>46041.382430555554</v>
      </c>
      <c r="C174" s="1">
        <v>46041.575671296298</v>
      </c>
      <c r="D174" t="s">
        <v>2486</v>
      </c>
      <c r="E174" s="2">
        <v>46041</v>
      </c>
      <c r="F174" s="3">
        <v>0.37847222222222221</v>
      </c>
      <c r="G174" t="s">
        <v>2731</v>
      </c>
      <c r="H174">
        <v>15</v>
      </c>
      <c r="I174" t="s">
        <v>2736</v>
      </c>
      <c r="J174" t="s">
        <v>2486</v>
      </c>
      <c r="K174">
        <v>3414164</v>
      </c>
      <c r="L174">
        <v>-7648973</v>
      </c>
      <c r="M174">
        <v>4</v>
      </c>
      <c r="N174">
        <v>377500</v>
      </c>
      <c r="O174">
        <v>334503</v>
      </c>
      <c r="P174" t="s">
        <v>73</v>
      </c>
      <c r="Q174" t="s">
        <v>96</v>
      </c>
      <c r="R174" t="s">
        <v>97</v>
      </c>
      <c r="S174" t="s">
        <v>3158</v>
      </c>
      <c r="T174" t="s">
        <v>77</v>
      </c>
      <c r="U174" t="s">
        <v>3159</v>
      </c>
      <c r="V174">
        <v>3161065081</v>
      </c>
      <c r="W174">
        <v>5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1</v>
      </c>
      <c r="AG174">
        <v>1</v>
      </c>
      <c r="AH174">
        <v>0</v>
      </c>
      <c r="AI174">
        <v>0</v>
      </c>
      <c r="AJ174">
        <v>1</v>
      </c>
      <c r="AK174">
        <v>1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4">
        <v>0</v>
      </c>
      <c r="BL174" t="s">
        <v>79</v>
      </c>
      <c r="BM174">
        <v>0</v>
      </c>
      <c r="BN174">
        <v>0</v>
      </c>
      <c r="BO174" t="s">
        <v>80</v>
      </c>
      <c r="BP174" t="s">
        <v>357</v>
      </c>
      <c r="BQ174" t="s">
        <v>79</v>
      </c>
      <c r="BR174" t="s">
        <v>82</v>
      </c>
    </row>
    <row r="175" spans="1:70" x14ac:dyDescent="0.3">
      <c r="A175" t="s">
        <v>2487</v>
      </c>
      <c r="B175" s="1">
        <v>46041.372476851851</v>
      </c>
      <c r="C175" s="1">
        <v>46041.575648148151</v>
      </c>
      <c r="D175" t="s">
        <v>2488</v>
      </c>
      <c r="E175" s="2">
        <v>46041</v>
      </c>
      <c r="F175" s="3">
        <v>0.37013888888888891</v>
      </c>
      <c r="G175" t="s">
        <v>2731</v>
      </c>
      <c r="H175">
        <v>15</v>
      </c>
      <c r="I175" t="s">
        <v>2736</v>
      </c>
      <c r="J175" t="s">
        <v>2488</v>
      </c>
      <c r="K175">
        <v>3414121</v>
      </c>
      <c r="L175">
        <v>-76489861</v>
      </c>
      <c r="M175">
        <v>4</v>
      </c>
      <c r="N175">
        <v>377495</v>
      </c>
      <c r="O175">
        <v>334489</v>
      </c>
      <c r="P175" t="s">
        <v>73</v>
      </c>
      <c r="Q175" t="s">
        <v>85</v>
      </c>
      <c r="R175" t="s">
        <v>86</v>
      </c>
      <c r="S175" t="s">
        <v>3160</v>
      </c>
      <c r="T175" t="s">
        <v>118</v>
      </c>
      <c r="U175" t="s">
        <v>82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5">
        <v>0</v>
      </c>
      <c r="BL175" t="s">
        <v>79</v>
      </c>
      <c r="BM175">
        <v>0</v>
      </c>
      <c r="BN175">
        <v>0</v>
      </c>
      <c r="BO175" t="s">
        <v>119</v>
      </c>
      <c r="BP175" t="s">
        <v>118</v>
      </c>
      <c r="BQ175" t="s">
        <v>79</v>
      </c>
      <c r="BR175" t="s">
        <v>82</v>
      </c>
    </row>
    <row r="176" spans="1:70" x14ac:dyDescent="0.3">
      <c r="A176" t="s">
        <v>2489</v>
      </c>
      <c r="B176" s="1">
        <v>46041.533634259256</v>
      </c>
      <c r="C176" s="1">
        <v>46041.542164351849</v>
      </c>
      <c r="D176" t="s">
        <v>2490</v>
      </c>
      <c r="E176" s="2">
        <v>46041</v>
      </c>
      <c r="F176" s="3">
        <v>0.52986111111111112</v>
      </c>
      <c r="G176" t="s">
        <v>122</v>
      </c>
      <c r="H176">
        <v>6</v>
      </c>
      <c r="I176" t="s">
        <v>2742</v>
      </c>
      <c r="J176" t="s">
        <v>2490</v>
      </c>
      <c r="K176">
        <v>3479832</v>
      </c>
      <c r="L176">
        <v>-76488408</v>
      </c>
      <c r="M176">
        <v>15</v>
      </c>
      <c r="N176">
        <v>384761</v>
      </c>
      <c r="O176">
        <v>334662</v>
      </c>
      <c r="P176" t="s">
        <v>73</v>
      </c>
      <c r="Q176" t="s">
        <v>85</v>
      </c>
      <c r="R176" t="s">
        <v>116</v>
      </c>
      <c r="S176" t="s">
        <v>3161</v>
      </c>
      <c r="T176" t="s">
        <v>77</v>
      </c>
      <c r="U176" t="s">
        <v>3162</v>
      </c>
      <c r="V176">
        <v>3122883026</v>
      </c>
      <c r="W176">
        <v>300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4</v>
      </c>
      <c r="BE176">
        <v>2</v>
      </c>
      <c r="BF176">
        <v>0</v>
      </c>
      <c r="BG176">
        <v>0</v>
      </c>
      <c r="BH1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6">
        <v>0</v>
      </c>
      <c r="BL176" t="s">
        <v>79</v>
      </c>
      <c r="BM176">
        <v>0</v>
      </c>
      <c r="BN176">
        <v>0</v>
      </c>
      <c r="BO176" t="s">
        <v>80</v>
      </c>
      <c r="BP176" t="s">
        <v>126</v>
      </c>
      <c r="BQ176" t="s">
        <v>81</v>
      </c>
      <c r="BR176" t="s">
        <v>82</v>
      </c>
    </row>
    <row r="177" spans="1:70" x14ac:dyDescent="0.3">
      <c r="A177" t="s">
        <v>2491</v>
      </c>
      <c r="B177" s="1">
        <v>46041.512488425928</v>
      </c>
      <c r="C177" s="1">
        <v>46041.542141203703</v>
      </c>
      <c r="D177" t="s">
        <v>2492</v>
      </c>
      <c r="E177" s="2">
        <v>46041</v>
      </c>
      <c r="F177" s="3">
        <v>0.50763888888888886</v>
      </c>
      <c r="G177" t="s">
        <v>122</v>
      </c>
      <c r="H177">
        <v>6</v>
      </c>
      <c r="I177" t="s">
        <v>2742</v>
      </c>
      <c r="J177" t="s">
        <v>2492</v>
      </c>
      <c r="K177">
        <v>3481693</v>
      </c>
      <c r="L177">
        <v>-7648755</v>
      </c>
      <c r="M177">
        <v>18</v>
      </c>
      <c r="N177">
        <v>384966</v>
      </c>
      <c r="O177">
        <v>334757</v>
      </c>
      <c r="P177" t="s">
        <v>73</v>
      </c>
      <c r="Q177" t="s">
        <v>323</v>
      </c>
      <c r="R177" t="s">
        <v>111</v>
      </c>
      <c r="S177" t="s">
        <v>3163</v>
      </c>
      <c r="T177" t="s">
        <v>77</v>
      </c>
      <c r="U177" t="s">
        <v>3164</v>
      </c>
      <c r="V177">
        <v>0</v>
      </c>
      <c r="W177">
        <v>50</v>
      </c>
      <c r="X177">
        <v>4</v>
      </c>
      <c r="Y177">
        <v>4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2</v>
      </c>
      <c r="BE177">
        <v>1</v>
      </c>
      <c r="BF177">
        <v>0</v>
      </c>
      <c r="BG177">
        <v>0</v>
      </c>
      <c r="BH1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7">
        <v>0</v>
      </c>
      <c r="BL177" t="s">
        <v>79</v>
      </c>
      <c r="BM177">
        <v>0</v>
      </c>
      <c r="BN177">
        <v>0</v>
      </c>
      <c r="BO177" t="s">
        <v>80</v>
      </c>
      <c r="BP177" t="s">
        <v>126</v>
      </c>
      <c r="BQ177" t="s">
        <v>81</v>
      </c>
      <c r="BR177" t="s">
        <v>82</v>
      </c>
    </row>
    <row r="178" spans="1:70" x14ac:dyDescent="0.3">
      <c r="A178" t="s">
        <v>2493</v>
      </c>
      <c r="B178" s="1">
        <v>46041.502060185187</v>
      </c>
      <c r="C178" s="1">
        <v>46041.54210648148</v>
      </c>
      <c r="D178" t="s">
        <v>2494</v>
      </c>
      <c r="E178" s="2">
        <v>46041</v>
      </c>
      <c r="F178" s="3">
        <v>0.49583333333333335</v>
      </c>
      <c r="G178" t="s">
        <v>122</v>
      </c>
      <c r="H178">
        <v>6</v>
      </c>
      <c r="I178" t="s">
        <v>2742</v>
      </c>
      <c r="J178" t="s">
        <v>2494</v>
      </c>
      <c r="K178">
        <v>3481866</v>
      </c>
      <c r="L178">
        <v>-7648778</v>
      </c>
      <c r="M178">
        <v>4</v>
      </c>
      <c r="N178">
        <v>384985</v>
      </c>
      <c r="O178">
        <v>334732</v>
      </c>
      <c r="P178" t="s">
        <v>73</v>
      </c>
      <c r="Q178" t="s">
        <v>74</v>
      </c>
      <c r="R178" t="s">
        <v>75</v>
      </c>
      <c r="S178" t="s">
        <v>3165</v>
      </c>
      <c r="T178" t="s">
        <v>77</v>
      </c>
      <c r="U178" t="s">
        <v>3166</v>
      </c>
      <c r="V178">
        <v>3151126125</v>
      </c>
      <c r="W178">
        <v>6000</v>
      </c>
      <c r="X178">
        <v>6</v>
      </c>
      <c r="Y178">
        <v>6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2</v>
      </c>
      <c r="BE178">
        <v>1</v>
      </c>
      <c r="BF178">
        <v>0</v>
      </c>
      <c r="BG178">
        <v>0</v>
      </c>
      <c r="BH1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8">
        <v>0</v>
      </c>
      <c r="BL178" t="s">
        <v>79</v>
      </c>
      <c r="BM178">
        <v>0</v>
      </c>
      <c r="BN178">
        <v>0</v>
      </c>
      <c r="BO178" t="s">
        <v>80</v>
      </c>
      <c r="BP178" t="s">
        <v>126</v>
      </c>
      <c r="BQ178" t="s">
        <v>81</v>
      </c>
      <c r="BR178" t="s">
        <v>82</v>
      </c>
    </row>
    <row r="179" spans="1:70" x14ac:dyDescent="0.3">
      <c r="A179" t="s">
        <v>2495</v>
      </c>
      <c r="B179" s="1">
        <v>46041.483900462961</v>
      </c>
      <c r="C179" s="1">
        <v>46041.542083333334</v>
      </c>
      <c r="D179" t="s">
        <v>2496</v>
      </c>
      <c r="E179" s="2">
        <v>46041</v>
      </c>
      <c r="F179" s="3">
        <v>0.47847222222222224</v>
      </c>
      <c r="G179" t="s">
        <v>122</v>
      </c>
      <c r="H179">
        <v>6</v>
      </c>
      <c r="I179" t="s">
        <v>2742</v>
      </c>
      <c r="J179" t="s">
        <v>2496</v>
      </c>
      <c r="K179">
        <v>3482575</v>
      </c>
      <c r="L179">
        <v>-76488445</v>
      </c>
      <c r="M179">
        <v>5</v>
      </c>
      <c r="N179">
        <v>385064</v>
      </c>
      <c r="O179">
        <v>334658</v>
      </c>
      <c r="P179" t="s">
        <v>73</v>
      </c>
      <c r="Q179" t="s">
        <v>85</v>
      </c>
      <c r="R179" t="s">
        <v>86</v>
      </c>
      <c r="S179" t="s">
        <v>3167</v>
      </c>
      <c r="T179" t="s">
        <v>77</v>
      </c>
      <c r="U179" t="s">
        <v>3168</v>
      </c>
      <c r="V179">
        <v>3117105701</v>
      </c>
      <c r="W179">
        <v>50</v>
      </c>
      <c r="X179">
        <v>3</v>
      </c>
      <c r="Y179">
        <v>3</v>
      </c>
      <c r="Z179">
        <v>0</v>
      </c>
      <c r="AA179">
        <v>0</v>
      </c>
      <c r="AB179">
        <v>1</v>
      </c>
      <c r="AC179">
        <v>1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1</v>
      </c>
      <c r="BE179">
        <v>1</v>
      </c>
      <c r="BF179">
        <v>0</v>
      </c>
      <c r="BG179">
        <v>0</v>
      </c>
      <c r="BH1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9">
        <v>0</v>
      </c>
      <c r="BL179" t="s">
        <v>79</v>
      </c>
      <c r="BM179">
        <v>0</v>
      </c>
      <c r="BN179">
        <v>0</v>
      </c>
      <c r="BO179" t="s">
        <v>80</v>
      </c>
      <c r="BP179" t="s">
        <v>126</v>
      </c>
      <c r="BQ179" t="s">
        <v>3169</v>
      </c>
      <c r="BR179" t="s">
        <v>82</v>
      </c>
    </row>
    <row r="180" spans="1:70" x14ac:dyDescent="0.3">
      <c r="A180" t="s">
        <v>2497</v>
      </c>
      <c r="B180" s="1">
        <v>46041.47278935185</v>
      </c>
      <c r="C180" s="1">
        <v>46041.542060185187</v>
      </c>
      <c r="D180" t="s">
        <v>2498</v>
      </c>
      <c r="E180" s="2">
        <v>46041</v>
      </c>
      <c r="F180" s="3">
        <v>0.46875</v>
      </c>
      <c r="G180" t="s">
        <v>122</v>
      </c>
      <c r="H180">
        <v>6</v>
      </c>
      <c r="I180" t="s">
        <v>2742</v>
      </c>
      <c r="J180" t="s">
        <v>2498</v>
      </c>
      <c r="K180">
        <v>3482585</v>
      </c>
      <c r="L180">
        <v>-76489246</v>
      </c>
      <c r="M180">
        <v>16</v>
      </c>
      <c r="N180">
        <v>385065</v>
      </c>
      <c r="O180">
        <v>334569</v>
      </c>
      <c r="P180" t="s">
        <v>73</v>
      </c>
      <c r="Q180" t="s">
        <v>85</v>
      </c>
      <c r="R180" t="s">
        <v>288</v>
      </c>
      <c r="S180" t="s">
        <v>3170</v>
      </c>
      <c r="T180" t="s">
        <v>77</v>
      </c>
      <c r="U180" t="s">
        <v>3171</v>
      </c>
      <c r="V180">
        <v>3003853911</v>
      </c>
      <c r="W180">
        <v>15</v>
      </c>
      <c r="X180">
        <v>3</v>
      </c>
      <c r="Y180">
        <v>3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2</v>
      </c>
      <c r="BE180">
        <v>1</v>
      </c>
      <c r="BF180">
        <v>0</v>
      </c>
      <c r="BG180">
        <v>0</v>
      </c>
      <c r="BH1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80">
        <v>0</v>
      </c>
      <c r="BL180" t="s">
        <v>79</v>
      </c>
      <c r="BM180">
        <v>0</v>
      </c>
      <c r="BN180">
        <v>0</v>
      </c>
      <c r="BO180" t="s">
        <v>80</v>
      </c>
      <c r="BP180" t="s">
        <v>126</v>
      </c>
      <c r="BQ180" t="s">
        <v>81</v>
      </c>
      <c r="BR180" t="s">
        <v>82</v>
      </c>
    </row>
    <row r="181" spans="1:70" x14ac:dyDescent="0.3">
      <c r="A181" t="s">
        <v>2499</v>
      </c>
      <c r="B181" s="1">
        <v>46041.451493055552</v>
      </c>
      <c r="C181" s="1">
        <v>46041.542013888888</v>
      </c>
      <c r="D181" t="s">
        <v>2500</v>
      </c>
      <c r="E181" s="2">
        <v>46041</v>
      </c>
      <c r="F181" s="3">
        <v>0.44791666666666669</v>
      </c>
      <c r="G181" t="s">
        <v>122</v>
      </c>
      <c r="H181">
        <v>6</v>
      </c>
      <c r="I181" t="s">
        <v>2742</v>
      </c>
      <c r="J181" t="s">
        <v>2500</v>
      </c>
      <c r="K181">
        <v>348374</v>
      </c>
      <c r="L181">
        <v>-76487606</v>
      </c>
      <c r="M181">
        <v>12</v>
      </c>
      <c r="N181">
        <v>385193</v>
      </c>
      <c r="O181">
        <v>334751</v>
      </c>
      <c r="P181" t="s">
        <v>73</v>
      </c>
      <c r="Q181" t="s">
        <v>96</v>
      </c>
      <c r="R181" t="s">
        <v>557</v>
      </c>
      <c r="S181" t="s">
        <v>3172</v>
      </c>
      <c r="T181" t="s">
        <v>77</v>
      </c>
      <c r="U181" t="s">
        <v>3173</v>
      </c>
      <c r="V181">
        <v>3182501636</v>
      </c>
      <c r="W181">
        <v>25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2</v>
      </c>
      <c r="BE181">
        <v>1</v>
      </c>
      <c r="BF181">
        <v>0</v>
      </c>
      <c r="BG181">
        <v>0</v>
      </c>
      <c r="BH1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81">
        <v>0</v>
      </c>
      <c r="BL181" t="s">
        <v>79</v>
      </c>
      <c r="BM181">
        <v>0</v>
      </c>
      <c r="BN181">
        <v>0</v>
      </c>
      <c r="BO181" t="s">
        <v>80</v>
      </c>
      <c r="BP181" t="s">
        <v>126</v>
      </c>
      <c r="BQ181" t="s">
        <v>81</v>
      </c>
      <c r="BR181" t="s">
        <v>82</v>
      </c>
    </row>
    <row r="182" spans="1:70" x14ac:dyDescent="0.3">
      <c r="A182" t="s">
        <v>2501</v>
      </c>
      <c r="B182" s="1">
        <v>46041.418680555558</v>
      </c>
      <c r="C182" s="1">
        <v>46041.541990740741</v>
      </c>
      <c r="D182" t="s">
        <v>2502</v>
      </c>
      <c r="E182" s="2">
        <v>46041</v>
      </c>
      <c r="F182" s="3">
        <v>0.41458333333333336</v>
      </c>
      <c r="G182" t="s">
        <v>122</v>
      </c>
      <c r="H182">
        <v>6</v>
      </c>
      <c r="I182" t="s">
        <v>2743</v>
      </c>
      <c r="J182" t="s">
        <v>2502</v>
      </c>
      <c r="K182">
        <v>3487988</v>
      </c>
      <c r="L182">
        <v>-76491809</v>
      </c>
      <c r="M182">
        <v>6</v>
      </c>
      <c r="N182">
        <v>385663</v>
      </c>
      <c r="O182">
        <v>334285</v>
      </c>
      <c r="P182" t="s">
        <v>73</v>
      </c>
      <c r="Q182" t="s">
        <v>85</v>
      </c>
      <c r="R182" t="s">
        <v>116</v>
      </c>
      <c r="S182" t="s">
        <v>3174</v>
      </c>
      <c r="T182" t="s">
        <v>118</v>
      </c>
      <c r="U182" t="s">
        <v>82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82">
        <v>0</v>
      </c>
      <c r="BL182" t="s">
        <v>79</v>
      </c>
      <c r="BM182">
        <v>0</v>
      </c>
      <c r="BN182">
        <v>0</v>
      </c>
      <c r="BO182" t="s">
        <v>119</v>
      </c>
      <c r="BP182" t="s">
        <v>81</v>
      </c>
      <c r="BQ182" t="s">
        <v>1966</v>
      </c>
      <c r="BR182" t="s">
        <v>3175</v>
      </c>
    </row>
    <row r="183" spans="1:70" x14ac:dyDescent="0.3">
      <c r="A183" t="s">
        <v>2503</v>
      </c>
      <c r="B183" s="1">
        <v>46041.395405092589</v>
      </c>
      <c r="C183" s="1">
        <v>46041.541967592595</v>
      </c>
      <c r="D183" t="s">
        <v>2504</v>
      </c>
      <c r="E183" s="2">
        <v>46041</v>
      </c>
      <c r="F183" s="3">
        <v>0.38472222222222224</v>
      </c>
      <c r="G183" t="s">
        <v>122</v>
      </c>
      <c r="H183">
        <v>6</v>
      </c>
      <c r="I183" t="s">
        <v>2743</v>
      </c>
      <c r="J183" t="s">
        <v>2504</v>
      </c>
      <c r="K183">
        <v>3487776</v>
      </c>
      <c r="L183">
        <v>-76493571</v>
      </c>
      <c r="M183">
        <v>6</v>
      </c>
      <c r="N183">
        <v>385640</v>
      </c>
      <c r="O183">
        <v>334089</v>
      </c>
      <c r="P183" t="s">
        <v>73</v>
      </c>
      <c r="Q183" t="s">
        <v>85</v>
      </c>
      <c r="R183" t="s">
        <v>249</v>
      </c>
      <c r="S183" t="s">
        <v>3176</v>
      </c>
      <c r="T183" t="s">
        <v>77</v>
      </c>
      <c r="U183" t="s">
        <v>3177</v>
      </c>
      <c r="V183">
        <v>3192808381</v>
      </c>
      <c r="W183">
        <v>350</v>
      </c>
      <c r="X183">
        <v>3</v>
      </c>
      <c r="Y183">
        <v>3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2</v>
      </c>
      <c r="BE183">
        <v>2</v>
      </c>
      <c r="BF183">
        <v>0</v>
      </c>
      <c r="BG183">
        <v>0</v>
      </c>
      <c r="BH1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83">
        <v>0</v>
      </c>
      <c r="BL183" t="s">
        <v>79</v>
      </c>
      <c r="BM183">
        <v>0</v>
      </c>
      <c r="BN183">
        <v>0</v>
      </c>
      <c r="BO183" t="s">
        <v>80</v>
      </c>
      <c r="BP183" t="s">
        <v>126</v>
      </c>
      <c r="BQ183" t="s">
        <v>81</v>
      </c>
      <c r="BR183" t="s">
        <v>82</v>
      </c>
    </row>
    <row r="184" spans="1:70" x14ac:dyDescent="0.3">
      <c r="A184" t="s">
        <v>2505</v>
      </c>
      <c r="B184" s="1">
        <v>46041.461597222224</v>
      </c>
      <c r="C184" s="1">
        <v>46041.516134259262</v>
      </c>
      <c r="D184" t="s">
        <v>2506</v>
      </c>
      <c r="E184" s="2">
        <v>46041</v>
      </c>
      <c r="F184" s="3">
        <v>0.4548611111111111</v>
      </c>
      <c r="G184" t="s">
        <v>2730</v>
      </c>
      <c r="H184">
        <v>14</v>
      </c>
      <c r="I184" t="s">
        <v>1979</v>
      </c>
      <c r="J184" t="s">
        <v>2506</v>
      </c>
      <c r="P184" t="s">
        <v>82</v>
      </c>
      <c r="Q184" t="s">
        <v>85</v>
      </c>
      <c r="R184" t="s">
        <v>458</v>
      </c>
      <c r="S184" t="s">
        <v>3178</v>
      </c>
      <c r="T184" t="s">
        <v>77</v>
      </c>
      <c r="U184" t="s">
        <v>3179</v>
      </c>
      <c r="V184">
        <v>3248558571</v>
      </c>
      <c r="W184">
        <v>4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1</v>
      </c>
      <c r="AO184">
        <v>1</v>
      </c>
      <c r="AP184">
        <v>1</v>
      </c>
      <c r="AQ184">
        <v>0</v>
      </c>
      <c r="AR184">
        <v>1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2</v>
      </c>
      <c r="BE184">
        <v>2</v>
      </c>
      <c r="BF184">
        <v>0</v>
      </c>
      <c r="BG184">
        <v>0</v>
      </c>
      <c r="BH1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84">
        <v>1</v>
      </c>
      <c r="BL184" t="s">
        <v>79</v>
      </c>
      <c r="BM184">
        <v>0</v>
      </c>
      <c r="BN184">
        <v>0</v>
      </c>
      <c r="BO184" t="s">
        <v>195</v>
      </c>
      <c r="BP184" t="s">
        <v>2768</v>
      </c>
      <c r="BQ184" t="s">
        <v>3180</v>
      </c>
      <c r="BR184" t="s">
        <v>3181</v>
      </c>
    </row>
    <row r="185" spans="1:70" x14ac:dyDescent="0.3">
      <c r="A185" t="s">
        <v>2507</v>
      </c>
      <c r="B185" s="1">
        <v>46041.441111111111</v>
      </c>
      <c r="C185" s="1">
        <v>46041.516076388885</v>
      </c>
      <c r="D185" t="s">
        <v>2508</v>
      </c>
      <c r="E185" s="2">
        <v>46041</v>
      </c>
      <c r="F185" s="3">
        <v>0.4201388888888889</v>
      </c>
      <c r="G185" t="s">
        <v>2730</v>
      </c>
      <c r="H185">
        <v>14</v>
      </c>
      <c r="I185" t="s">
        <v>1979</v>
      </c>
      <c r="J185" t="s">
        <v>2508</v>
      </c>
      <c r="P185" t="s">
        <v>82</v>
      </c>
      <c r="Q185" t="s">
        <v>74</v>
      </c>
      <c r="R185" t="s">
        <v>75</v>
      </c>
      <c r="S185" t="s">
        <v>3182</v>
      </c>
      <c r="T185" t="s">
        <v>77</v>
      </c>
      <c r="U185" t="s">
        <v>3183</v>
      </c>
      <c r="V185">
        <v>3122891653</v>
      </c>
      <c r="W185">
        <v>1400</v>
      </c>
      <c r="X185">
        <v>3</v>
      </c>
      <c r="Y185">
        <v>1</v>
      </c>
      <c r="Z185">
        <v>1</v>
      </c>
      <c r="AA185">
        <v>1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3</v>
      </c>
      <c r="AK185">
        <v>3</v>
      </c>
      <c r="AL185">
        <v>1</v>
      </c>
      <c r="AM185">
        <v>0</v>
      </c>
      <c r="AN185">
        <v>2</v>
      </c>
      <c r="AO185">
        <v>2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4</v>
      </c>
      <c r="BE185">
        <v>4</v>
      </c>
      <c r="BF185">
        <v>0</v>
      </c>
      <c r="BG185">
        <v>0</v>
      </c>
      <c r="BH1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1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85">
        <v>2</v>
      </c>
      <c r="BL185" t="s">
        <v>79</v>
      </c>
      <c r="BM185">
        <v>0</v>
      </c>
      <c r="BN185">
        <v>0</v>
      </c>
      <c r="BO185" t="s">
        <v>195</v>
      </c>
      <c r="BP185" t="s">
        <v>2768</v>
      </c>
      <c r="BQ185" t="s">
        <v>79</v>
      </c>
      <c r="BR185" t="s">
        <v>3184</v>
      </c>
    </row>
    <row r="186" spans="1:70" x14ac:dyDescent="0.3">
      <c r="A186" t="s">
        <v>2509</v>
      </c>
      <c r="B186" s="1">
        <v>46041.418692129628</v>
      </c>
      <c r="C186" s="1">
        <v>46041.516006944446</v>
      </c>
      <c r="D186" t="s">
        <v>2510</v>
      </c>
      <c r="E186" s="2">
        <v>46041</v>
      </c>
      <c r="F186" s="3">
        <v>0.41597222222222224</v>
      </c>
      <c r="G186" t="s">
        <v>2730</v>
      </c>
      <c r="H186">
        <v>14</v>
      </c>
      <c r="I186" t="s">
        <v>1979</v>
      </c>
      <c r="J186" t="s">
        <v>2510</v>
      </c>
      <c r="P186" t="s">
        <v>82</v>
      </c>
      <c r="Q186" t="s">
        <v>85</v>
      </c>
      <c r="R186" t="s">
        <v>458</v>
      </c>
      <c r="S186" t="s">
        <v>3185</v>
      </c>
      <c r="T186" t="s">
        <v>118</v>
      </c>
      <c r="U186" t="s">
        <v>82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86">
        <v>0</v>
      </c>
      <c r="BL186" t="s">
        <v>79</v>
      </c>
      <c r="BM186">
        <v>0</v>
      </c>
      <c r="BN186">
        <v>0</v>
      </c>
      <c r="BO186" t="s">
        <v>119</v>
      </c>
      <c r="BP186" t="s">
        <v>3186</v>
      </c>
      <c r="BQ186" t="s">
        <v>79</v>
      </c>
      <c r="BR186" t="s">
        <v>3187</v>
      </c>
    </row>
    <row r="187" spans="1:70" x14ac:dyDescent="0.3">
      <c r="A187" t="s">
        <v>2511</v>
      </c>
      <c r="B187" s="1">
        <v>46041.413090277776</v>
      </c>
      <c r="C187" s="1">
        <v>46041.515949074077</v>
      </c>
      <c r="D187" t="s">
        <v>2512</v>
      </c>
      <c r="E187" s="2">
        <v>46041</v>
      </c>
      <c r="F187" s="3">
        <v>0.40833333333333333</v>
      </c>
      <c r="G187" t="s">
        <v>2730</v>
      </c>
      <c r="H187">
        <v>14</v>
      </c>
      <c r="I187" t="s">
        <v>1979</v>
      </c>
      <c r="J187" t="s">
        <v>2512</v>
      </c>
      <c r="P187" t="s">
        <v>82</v>
      </c>
      <c r="Q187" t="s">
        <v>85</v>
      </c>
      <c r="R187" t="s">
        <v>458</v>
      </c>
      <c r="S187" t="s">
        <v>3188</v>
      </c>
      <c r="T187" t="s">
        <v>77</v>
      </c>
      <c r="U187" t="s">
        <v>3189</v>
      </c>
      <c r="V187">
        <v>3154776252</v>
      </c>
      <c r="W187">
        <v>3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1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2</v>
      </c>
      <c r="BE187">
        <v>2</v>
      </c>
      <c r="BF187">
        <v>0</v>
      </c>
      <c r="BG187">
        <v>0</v>
      </c>
      <c r="BH1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87">
        <v>0</v>
      </c>
      <c r="BL187" t="s">
        <v>79</v>
      </c>
      <c r="BM187">
        <v>0</v>
      </c>
      <c r="BN187">
        <v>0</v>
      </c>
      <c r="BO187" t="s">
        <v>80</v>
      </c>
      <c r="BP187" t="s">
        <v>2768</v>
      </c>
      <c r="BQ187" t="s">
        <v>79</v>
      </c>
      <c r="BR187" t="s">
        <v>82</v>
      </c>
    </row>
    <row r="188" spans="1:70" x14ac:dyDescent="0.3">
      <c r="A188" t="s">
        <v>2513</v>
      </c>
      <c r="B188" s="1">
        <v>46041.407129629632</v>
      </c>
      <c r="C188" s="1">
        <v>46041.5158912037</v>
      </c>
      <c r="D188" t="s">
        <v>2514</v>
      </c>
      <c r="E188" s="2">
        <v>46041</v>
      </c>
      <c r="F188" s="3">
        <v>0.4</v>
      </c>
      <c r="G188" t="s">
        <v>2730</v>
      </c>
      <c r="H188">
        <v>14</v>
      </c>
      <c r="I188" t="s">
        <v>1979</v>
      </c>
      <c r="J188" t="s">
        <v>2514</v>
      </c>
      <c r="P188" t="s">
        <v>82</v>
      </c>
      <c r="Q188" t="s">
        <v>85</v>
      </c>
      <c r="R188" t="s">
        <v>458</v>
      </c>
      <c r="S188" t="s">
        <v>3190</v>
      </c>
      <c r="T188" t="s">
        <v>77</v>
      </c>
      <c r="U188" t="s">
        <v>3191</v>
      </c>
      <c r="V188">
        <v>3225079978</v>
      </c>
      <c r="W188">
        <v>14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4</v>
      </c>
      <c r="BE188">
        <v>4</v>
      </c>
      <c r="BF188">
        <v>0</v>
      </c>
      <c r="BG188">
        <v>0</v>
      </c>
      <c r="BH1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88">
        <v>0</v>
      </c>
      <c r="BL188" t="s">
        <v>79</v>
      </c>
      <c r="BM188">
        <v>0</v>
      </c>
      <c r="BN188">
        <v>0</v>
      </c>
      <c r="BO188" t="s">
        <v>80</v>
      </c>
      <c r="BP188" t="s">
        <v>2768</v>
      </c>
      <c r="BQ188" t="s">
        <v>3192</v>
      </c>
      <c r="BR188" t="s">
        <v>3193</v>
      </c>
    </row>
    <row r="189" spans="1:70" x14ac:dyDescent="0.3">
      <c r="A189" t="s">
        <v>2515</v>
      </c>
      <c r="B189" s="1">
        <v>46041.398252314815</v>
      </c>
      <c r="C189" s="1">
        <v>46041.515833333331</v>
      </c>
      <c r="D189" t="s">
        <v>2516</v>
      </c>
      <c r="E189" s="2">
        <v>46041</v>
      </c>
      <c r="F189" s="3">
        <v>0.3923611111111111</v>
      </c>
      <c r="G189" t="s">
        <v>2730</v>
      </c>
      <c r="H189">
        <v>14</v>
      </c>
      <c r="I189" t="s">
        <v>1979</v>
      </c>
      <c r="J189" t="s">
        <v>2516</v>
      </c>
      <c r="P189" t="s">
        <v>82</v>
      </c>
      <c r="Q189" t="s">
        <v>85</v>
      </c>
      <c r="R189" t="s">
        <v>116</v>
      </c>
      <c r="S189" t="s">
        <v>3194</v>
      </c>
      <c r="T189" t="s">
        <v>77</v>
      </c>
      <c r="U189" t="s">
        <v>3195</v>
      </c>
      <c r="V189">
        <v>3158667852</v>
      </c>
      <c r="W189">
        <v>100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7</v>
      </c>
      <c r="BE189">
        <v>7</v>
      </c>
      <c r="BF189">
        <v>0</v>
      </c>
      <c r="BG189">
        <v>0</v>
      </c>
      <c r="BH1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89">
        <v>0</v>
      </c>
      <c r="BL189" t="s">
        <v>79</v>
      </c>
      <c r="BM189">
        <v>0</v>
      </c>
      <c r="BN189">
        <v>0</v>
      </c>
      <c r="BO189" t="s">
        <v>80</v>
      </c>
      <c r="BP189" t="s">
        <v>2768</v>
      </c>
      <c r="BQ189" t="s">
        <v>3192</v>
      </c>
      <c r="BR189" t="s">
        <v>3196</v>
      </c>
    </row>
    <row r="190" spans="1:70" x14ac:dyDescent="0.3">
      <c r="A190" t="s">
        <v>2517</v>
      </c>
      <c r="B190" s="1">
        <v>46041.383993055555</v>
      </c>
      <c r="C190" s="1">
        <v>46041.515775462962</v>
      </c>
      <c r="D190" t="s">
        <v>2518</v>
      </c>
      <c r="E190" s="2">
        <v>46041</v>
      </c>
      <c r="F190" s="3">
        <v>0.37638888888888888</v>
      </c>
      <c r="G190" t="s">
        <v>2730</v>
      </c>
      <c r="H190">
        <v>14</v>
      </c>
      <c r="I190" t="s">
        <v>1979</v>
      </c>
      <c r="J190" t="s">
        <v>2518</v>
      </c>
      <c r="P190" t="s">
        <v>82</v>
      </c>
      <c r="Q190" t="s">
        <v>74</v>
      </c>
      <c r="R190" t="s">
        <v>75</v>
      </c>
      <c r="S190" t="s">
        <v>3197</v>
      </c>
      <c r="T190" t="s">
        <v>77</v>
      </c>
      <c r="U190" t="s">
        <v>3198</v>
      </c>
      <c r="V190">
        <v>3122664115</v>
      </c>
      <c r="W190">
        <v>300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2</v>
      </c>
      <c r="AK190">
        <v>2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6</v>
      </c>
      <c r="BE190">
        <v>6</v>
      </c>
      <c r="BF190">
        <v>0</v>
      </c>
      <c r="BG190">
        <v>0</v>
      </c>
      <c r="BH1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90">
        <v>0</v>
      </c>
      <c r="BL190" t="s">
        <v>79</v>
      </c>
      <c r="BM190">
        <v>0</v>
      </c>
      <c r="BN190">
        <v>0</v>
      </c>
      <c r="BO190" t="s">
        <v>80</v>
      </c>
      <c r="BP190" t="s">
        <v>2768</v>
      </c>
      <c r="BQ190" t="s">
        <v>79</v>
      </c>
      <c r="BR190" t="s">
        <v>82</v>
      </c>
    </row>
    <row r="191" spans="1:70" x14ac:dyDescent="0.3">
      <c r="A191" t="s">
        <v>2519</v>
      </c>
      <c r="B191" s="1">
        <v>46041.372291666667</v>
      </c>
      <c r="C191" s="1">
        <v>46041.515717592592</v>
      </c>
      <c r="D191" t="s">
        <v>2520</v>
      </c>
      <c r="E191" s="2">
        <v>46041</v>
      </c>
      <c r="F191" s="3">
        <v>0.36180555555555555</v>
      </c>
      <c r="G191" t="s">
        <v>2730</v>
      </c>
      <c r="H191">
        <v>14</v>
      </c>
      <c r="I191" t="s">
        <v>2745</v>
      </c>
      <c r="J191" t="s">
        <v>2520</v>
      </c>
      <c r="P191" t="s">
        <v>82</v>
      </c>
      <c r="Q191" t="s">
        <v>96</v>
      </c>
      <c r="R191" t="s">
        <v>97</v>
      </c>
      <c r="S191" t="s">
        <v>3199</v>
      </c>
      <c r="T191" t="s">
        <v>77</v>
      </c>
      <c r="U191" t="s">
        <v>3200</v>
      </c>
      <c r="V191">
        <v>3103999396</v>
      </c>
      <c r="W191">
        <v>2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1</v>
      </c>
      <c r="AD191">
        <v>0</v>
      </c>
      <c r="AE191">
        <v>0</v>
      </c>
      <c r="AF191">
        <v>4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2</v>
      </c>
      <c r="BE191">
        <v>2</v>
      </c>
      <c r="BF191">
        <v>0</v>
      </c>
      <c r="BG191">
        <v>0</v>
      </c>
      <c r="BH1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91">
        <v>0</v>
      </c>
      <c r="BL191" t="s">
        <v>79</v>
      </c>
      <c r="BM191">
        <v>0</v>
      </c>
      <c r="BN191">
        <v>0</v>
      </c>
      <c r="BO191" t="s">
        <v>195</v>
      </c>
      <c r="BP191" t="s">
        <v>2768</v>
      </c>
      <c r="BQ191" t="s">
        <v>3192</v>
      </c>
      <c r="BR191" t="s">
        <v>3201</v>
      </c>
    </row>
    <row r="192" spans="1:70" x14ac:dyDescent="0.3">
      <c r="A192" t="s">
        <v>2521</v>
      </c>
      <c r="B192" s="1">
        <v>46041.484976851854</v>
      </c>
      <c r="C192" s="1">
        <v>46041.485023148147</v>
      </c>
      <c r="D192" t="s">
        <v>2522</v>
      </c>
      <c r="E192" s="2">
        <v>46041</v>
      </c>
      <c r="F192" s="3">
        <v>0.48194444444444445</v>
      </c>
      <c r="G192" t="s">
        <v>218</v>
      </c>
      <c r="H192">
        <v>15</v>
      </c>
      <c r="I192" t="s">
        <v>1633</v>
      </c>
      <c r="J192" t="s">
        <v>2522</v>
      </c>
      <c r="K192">
        <v>3396658</v>
      </c>
      <c r="L192">
        <v>-7651372</v>
      </c>
      <c r="M192">
        <v>3</v>
      </c>
      <c r="N192">
        <v>375568</v>
      </c>
      <c r="O192">
        <v>331835</v>
      </c>
      <c r="P192" t="s">
        <v>73</v>
      </c>
      <c r="Q192" t="s">
        <v>85</v>
      </c>
      <c r="R192" t="s">
        <v>458</v>
      </c>
      <c r="S192" t="s">
        <v>3202</v>
      </c>
      <c r="T192" t="s">
        <v>77</v>
      </c>
      <c r="U192" t="s">
        <v>3203</v>
      </c>
      <c r="V192">
        <v>3054523046</v>
      </c>
      <c r="W192">
        <v>50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2</v>
      </c>
      <c r="AK192">
        <v>2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3</v>
      </c>
      <c r="BE192">
        <v>3</v>
      </c>
      <c r="BF192">
        <v>0</v>
      </c>
      <c r="BG192">
        <v>0</v>
      </c>
      <c r="BH1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92">
        <v>0</v>
      </c>
      <c r="BL192" t="s">
        <v>79</v>
      </c>
      <c r="BM192">
        <v>0</v>
      </c>
      <c r="BN192">
        <v>0</v>
      </c>
      <c r="BO192" t="s">
        <v>80</v>
      </c>
      <c r="BP192" t="s">
        <v>81</v>
      </c>
      <c r="BQ192" t="s">
        <v>79</v>
      </c>
      <c r="BR192" t="s">
        <v>82</v>
      </c>
    </row>
    <row r="193" spans="1:70" x14ac:dyDescent="0.3">
      <c r="A193" t="s">
        <v>2523</v>
      </c>
      <c r="B193" s="1">
        <v>46041.483773148146</v>
      </c>
      <c r="C193" s="1">
        <v>46041.484282407408</v>
      </c>
      <c r="D193" t="s">
        <v>2524</v>
      </c>
      <c r="E193" s="2">
        <v>46041</v>
      </c>
      <c r="F193" s="3">
        <v>0.46041666666666664</v>
      </c>
      <c r="G193" t="s">
        <v>161</v>
      </c>
      <c r="H193">
        <v>15</v>
      </c>
      <c r="I193" t="s">
        <v>2744</v>
      </c>
      <c r="J193" t="s">
        <v>2524</v>
      </c>
      <c r="K193">
        <v>3409098</v>
      </c>
      <c r="L193">
        <v>-76493454</v>
      </c>
      <c r="M193">
        <v>4</v>
      </c>
      <c r="N193">
        <v>376940</v>
      </c>
      <c r="O193">
        <v>334089</v>
      </c>
      <c r="P193" t="s">
        <v>73</v>
      </c>
      <c r="Q193" t="s">
        <v>74</v>
      </c>
      <c r="R193" t="s">
        <v>75</v>
      </c>
      <c r="S193" t="s">
        <v>3204</v>
      </c>
      <c r="T193" t="s">
        <v>118</v>
      </c>
      <c r="U193" t="s">
        <v>82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93">
        <v>0</v>
      </c>
      <c r="BL193" t="s">
        <v>79</v>
      </c>
      <c r="BM193">
        <v>0</v>
      </c>
      <c r="BN193">
        <v>0</v>
      </c>
      <c r="BO193" t="s">
        <v>341</v>
      </c>
      <c r="BP193" t="s">
        <v>81</v>
      </c>
      <c r="BQ193" t="s">
        <v>3205</v>
      </c>
      <c r="BR193" t="s">
        <v>82</v>
      </c>
    </row>
    <row r="194" spans="1:70" x14ac:dyDescent="0.3">
      <c r="A194" t="s">
        <v>2525</v>
      </c>
      <c r="B194" s="1">
        <v>46041.46056712963</v>
      </c>
      <c r="C194" s="1">
        <v>46041.484224537038</v>
      </c>
      <c r="D194" t="s">
        <v>2526</v>
      </c>
      <c r="E194" s="2">
        <v>46041</v>
      </c>
      <c r="F194" s="3">
        <v>0.45069444444444445</v>
      </c>
      <c r="G194" t="s">
        <v>161</v>
      </c>
      <c r="H194">
        <v>15</v>
      </c>
      <c r="I194" t="s">
        <v>2744</v>
      </c>
      <c r="J194" t="s">
        <v>2526</v>
      </c>
      <c r="K194">
        <v>3409512</v>
      </c>
      <c r="L194">
        <v>-764922</v>
      </c>
      <c r="M194">
        <v>28</v>
      </c>
      <c r="N194">
        <v>376986</v>
      </c>
      <c r="O194">
        <v>334228</v>
      </c>
      <c r="P194" t="s">
        <v>73</v>
      </c>
      <c r="Q194" t="s">
        <v>85</v>
      </c>
      <c r="R194" t="s">
        <v>86</v>
      </c>
      <c r="S194" t="s">
        <v>3206</v>
      </c>
      <c r="T194" t="s">
        <v>77</v>
      </c>
      <c r="U194" t="s">
        <v>3207</v>
      </c>
      <c r="V194">
        <v>3175800253</v>
      </c>
      <c r="W194">
        <v>50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2</v>
      </c>
      <c r="BE194">
        <v>0</v>
      </c>
      <c r="BF194">
        <v>0</v>
      </c>
      <c r="BG194">
        <v>0</v>
      </c>
      <c r="BH1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94">
        <v>0</v>
      </c>
      <c r="BL194" t="s">
        <v>79</v>
      </c>
      <c r="BM194">
        <v>0</v>
      </c>
      <c r="BN194">
        <v>0</v>
      </c>
      <c r="BO194" t="s">
        <v>80</v>
      </c>
      <c r="BP194" t="s">
        <v>81</v>
      </c>
      <c r="BQ194" t="s">
        <v>79</v>
      </c>
      <c r="BR194" t="s">
        <v>82</v>
      </c>
    </row>
    <row r="195" spans="1:70" x14ac:dyDescent="0.3">
      <c r="A195" t="s">
        <v>2527</v>
      </c>
      <c r="B195" s="1">
        <v>46041.438831018517</v>
      </c>
      <c r="C195" s="1">
        <v>46041.484166666669</v>
      </c>
      <c r="D195" t="s">
        <v>2528</v>
      </c>
      <c r="E195" s="2">
        <v>46041</v>
      </c>
      <c r="F195" s="3">
        <v>0.42708333333333331</v>
      </c>
      <c r="G195" t="s">
        <v>161</v>
      </c>
      <c r="H195">
        <v>15</v>
      </c>
      <c r="I195" t="s">
        <v>2744</v>
      </c>
      <c r="J195" t="s">
        <v>2528</v>
      </c>
      <c r="K195">
        <v>3410155</v>
      </c>
      <c r="L195">
        <v>-76491381</v>
      </c>
      <c r="M195">
        <v>10</v>
      </c>
      <c r="N195">
        <v>377057</v>
      </c>
      <c r="O195">
        <v>334319</v>
      </c>
      <c r="P195" t="s">
        <v>73</v>
      </c>
      <c r="Q195" t="s">
        <v>74</v>
      </c>
      <c r="R195" t="s">
        <v>167</v>
      </c>
      <c r="S195" t="s">
        <v>3208</v>
      </c>
      <c r="T195" t="s">
        <v>77</v>
      </c>
      <c r="U195" t="s">
        <v>3209</v>
      </c>
      <c r="V195">
        <v>3178709779</v>
      </c>
      <c r="W195">
        <v>5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2</v>
      </c>
      <c r="BE195">
        <v>0</v>
      </c>
      <c r="BF195">
        <v>0</v>
      </c>
      <c r="BG195">
        <v>0</v>
      </c>
      <c r="BH1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95">
        <v>0</v>
      </c>
      <c r="BL195" t="s">
        <v>79</v>
      </c>
      <c r="BM195">
        <v>0</v>
      </c>
      <c r="BN195">
        <v>0</v>
      </c>
      <c r="BO195" t="s">
        <v>80</v>
      </c>
      <c r="BP195" t="s">
        <v>164</v>
      </c>
      <c r="BQ195" t="s">
        <v>79</v>
      </c>
      <c r="BR195" t="s">
        <v>82</v>
      </c>
    </row>
    <row r="196" spans="1:70" x14ac:dyDescent="0.3">
      <c r="A196" t="s">
        <v>2529</v>
      </c>
      <c r="B196" s="1">
        <v>46041.427187499998</v>
      </c>
      <c r="C196" s="1">
        <v>46041.484085648146</v>
      </c>
      <c r="D196" t="s">
        <v>2530</v>
      </c>
      <c r="E196" s="2">
        <v>46041</v>
      </c>
      <c r="F196" s="3">
        <v>0.4152777777777778</v>
      </c>
      <c r="G196" t="s">
        <v>161</v>
      </c>
      <c r="H196">
        <v>15</v>
      </c>
      <c r="I196" t="s">
        <v>2744</v>
      </c>
      <c r="J196" t="s">
        <v>2530</v>
      </c>
      <c r="K196">
        <v>3410512</v>
      </c>
      <c r="L196">
        <v>-76490784</v>
      </c>
      <c r="M196">
        <v>12</v>
      </c>
      <c r="N196">
        <v>377096</v>
      </c>
      <c r="O196">
        <v>334386</v>
      </c>
      <c r="P196" t="s">
        <v>73</v>
      </c>
      <c r="Q196" t="s">
        <v>74</v>
      </c>
      <c r="R196" t="s">
        <v>167</v>
      </c>
      <c r="S196" t="s">
        <v>3210</v>
      </c>
      <c r="T196" t="s">
        <v>118</v>
      </c>
      <c r="U196" t="s">
        <v>82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96">
        <v>0</v>
      </c>
      <c r="BL196" t="s">
        <v>79</v>
      </c>
      <c r="BM196">
        <v>0</v>
      </c>
      <c r="BN196">
        <v>0</v>
      </c>
      <c r="BO196" t="s">
        <v>119</v>
      </c>
      <c r="BP196" t="s">
        <v>81</v>
      </c>
      <c r="BQ196" t="s">
        <v>3211</v>
      </c>
      <c r="BR196" t="s">
        <v>82</v>
      </c>
    </row>
    <row r="197" spans="1:70" x14ac:dyDescent="0.3">
      <c r="A197" t="s">
        <v>2531</v>
      </c>
      <c r="B197" s="1">
        <v>46041.415405092594</v>
      </c>
      <c r="C197" s="1">
        <v>46041.484027777777</v>
      </c>
      <c r="D197" t="s">
        <v>2532</v>
      </c>
      <c r="E197" s="2">
        <v>46041</v>
      </c>
      <c r="F197" s="3">
        <v>0.40694444444444444</v>
      </c>
      <c r="G197" t="s">
        <v>161</v>
      </c>
      <c r="H197">
        <v>15</v>
      </c>
      <c r="I197" t="s">
        <v>2744</v>
      </c>
      <c r="J197" t="s">
        <v>2532</v>
      </c>
      <c r="K197">
        <v>341082</v>
      </c>
      <c r="L197">
        <v>-76491442</v>
      </c>
      <c r="M197">
        <v>4</v>
      </c>
      <c r="N197">
        <v>377130</v>
      </c>
      <c r="O197">
        <v>334313</v>
      </c>
      <c r="P197" t="s">
        <v>73</v>
      </c>
      <c r="Q197" t="s">
        <v>85</v>
      </c>
      <c r="R197" t="s">
        <v>86</v>
      </c>
      <c r="S197" t="s">
        <v>3212</v>
      </c>
      <c r="T197" t="s">
        <v>77</v>
      </c>
      <c r="U197" t="s">
        <v>3213</v>
      </c>
      <c r="V197">
        <v>3157936475</v>
      </c>
      <c r="W197">
        <v>3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2</v>
      </c>
      <c r="BE197">
        <v>0</v>
      </c>
      <c r="BF197">
        <v>0</v>
      </c>
      <c r="BG197">
        <v>0</v>
      </c>
      <c r="BH1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97">
        <v>0</v>
      </c>
      <c r="BL197" t="s">
        <v>79</v>
      </c>
      <c r="BM197">
        <v>0</v>
      </c>
      <c r="BN197">
        <v>0</v>
      </c>
      <c r="BO197" t="s">
        <v>80</v>
      </c>
      <c r="BP197" t="s">
        <v>3214</v>
      </c>
      <c r="BQ197" t="s">
        <v>79</v>
      </c>
      <c r="BR197" t="s">
        <v>82</v>
      </c>
    </row>
    <row r="198" spans="1:70" x14ac:dyDescent="0.3">
      <c r="A198" t="s">
        <v>2533</v>
      </c>
      <c r="B198" s="1">
        <v>46041.407141203701</v>
      </c>
      <c r="C198" s="1">
        <v>46041.483969907407</v>
      </c>
      <c r="D198" t="s">
        <v>2534</v>
      </c>
      <c r="E198" s="2">
        <v>46041</v>
      </c>
      <c r="F198" s="3">
        <v>0.40069444444444446</v>
      </c>
      <c r="G198" t="s">
        <v>161</v>
      </c>
      <c r="H198">
        <v>15</v>
      </c>
      <c r="I198" t="s">
        <v>2744</v>
      </c>
      <c r="J198" t="s">
        <v>2534</v>
      </c>
      <c r="K198">
        <v>3411604</v>
      </c>
      <c r="L198">
        <v>-76490875</v>
      </c>
      <c r="M198">
        <v>4</v>
      </c>
      <c r="N198">
        <v>377217</v>
      </c>
      <c r="O198">
        <v>334376</v>
      </c>
      <c r="P198" t="s">
        <v>73</v>
      </c>
      <c r="Q198" t="s">
        <v>85</v>
      </c>
      <c r="R198" t="s">
        <v>86</v>
      </c>
      <c r="S198" t="s">
        <v>3215</v>
      </c>
      <c r="T198" t="s">
        <v>77</v>
      </c>
      <c r="U198" t="s">
        <v>3141</v>
      </c>
      <c r="V198">
        <v>3158103929</v>
      </c>
      <c r="W198">
        <v>120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1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2</v>
      </c>
      <c r="BE198">
        <v>0</v>
      </c>
      <c r="BF198">
        <v>0</v>
      </c>
      <c r="BG198">
        <v>0</v>
      </c>
      <c r="BH1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98">
        <v>0</v>
      </c>
      <c r="BL198" t="s">
        <v>79</v>
      </c>
      <c r="BM198">
        <v>0</v>
      </c>
      <c r="BN198">
        <v>0</v>
      </c>
      <c r="BO198" t="s">
        <v>80</v>
      </c>
      <c r="BP198" t="s">
        <v>164</v>
      </c>
      <c r="BQ198" t="s">
        <v>79</v>
      </c>
      <c r="BR198" t="s">
        <v>82</v>
      </c>
    </row>
    <row r="199" spans="1:70" x14ac:dyDescent="0.3">
      <c r="A199" t="s">
        <v>2535</v>
      </c>
      <c r="B199" s="1">
        <v>46041.400694444441</v>
      </c>
      <c r="C199" s="1">
        <v>46041.483912037038</v>
      </c>
      <c r="D199" t="s">
        <v>2536</v>
      </c>
      <c r="E199" s="2">
        <v>46041</v>
      </c>
      <c r="F199" s="3">
        <v>0.38958333333333334</v>
      </c>
      <c r="G199" t="s">
        <v>161</v>
      </c>
      <c r="H199">
        <v>15</v>
      </c>
      <c r="I199" t="s">
        <v>2744</v>
      </c>
      <c r="J199" t="s">
        <v>2536</v>
      </c>
      <c r="K199">
        <v>3411527</v>
      </c>
      <c r="L199">
        <v>-76491187</v>
      </c>
      <c r="M199">
        <v>4</v>
      </c>
      <c r="N199">
        <v>377209</v>
      </c>
      <c r="O199">
        <v>334341</v>
      </c>
      <c r="P199" t="s">
        <v>73</v>
      </c>
      <c r="Q199" t="s">
        <v>85</v>
      </c>
      <c r="R199" t="s">
        <v>86</v>
      </c>
      <c r="S199" t="s">
        <v>3216</v>
      </c>
      <c r="T199" t="s">
        <v>77</v>
      </c>
      <c r="U199" t="s">
        <v>3217</v>
      </c>
      <c r="V199">
        <v>3245654180</v>
      </c>
      <c r="W199">
        <v>60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2</v>
      </c>
      <c r="BE199">
        <v>0</v>
      </c>
      <c r="BF199">
        <v>0</v>
      </c>
      <c r="BG199">
        <v>0</v>
      </c>
      <c r="BH1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99">
        <v>0</v>
      </c>
      <c r="BL199" t="s">
        <v>79</v>
      </c>
      <c r="BM199">
        <v>0</v>
      </c>
      <c r="BN199">
        <v>0</v>
      </c>
      <c r="BO199" t="s">
        <v>80</v>
      </c>
      <c r="BP199" t="s">
        <v>164</v>
      </c>
      <c r="BQ199" t="s">
        <v>79</v>
      </c>
      <c r="BR199" t="s">
        <v>82</v>
      </c>
    </row>
    <row r="200" spans="1:70" x14ac:dyDescent="0.3">
      <c r="A200" t="s">
        <v>2537</v>
      </c>
      <c r="B200" s="1">
        <v>46041.384166666663</v>
      </c>
      <c r="C200" s="1">
        <v>46041.483854166669</v>
      </c>
      <c r="D200" t="s">
        <v>2538</v>
      </c>
      <c r="E200" s="2">
        <v>46041</v>
      </c>
      <c r="F200" s="3">
        <v>0.35972222222222222</v>
      </c>
      <c r="G200" t="s">
        <v>161</v>
      </c>
      <c r="H200">
        <v>15</v>
      </c>
      <c r="I200" t="s">
        <v>2744</v>
      </c>
      <c r="J200" t="s">
        <v>2538</v>
      </c>
      <c r="K200">
        <v>3410976</v>
      </c>
      <c r="L200">
        <v>-76492002</v>
      </c>
      <c r="M200">
        <v>7</v>
      </c>
      <c r="N200">
        <v>377148</v>
      </c>
      <c r="O200">
        <v>334250</v>
      </c>
      <c r="P200" t="s">
        <v>73</v>
      </c>
      <c r="Q200" t="s">
        <v>74</v>
      </c>
      <c r="R200" t="s">
        <v>75</v>
      </c>
      <c r="S200" t="s">
        <v>3218</v>
      </c>
      <c r="T200" t="s">
        <v>77</v>
      </c>
      <c r="U200" t="s">
        <v>3219</v>
      </c>
      <c r="V200">
        <v>3177043130</v>
      </c>
      <c r="W200">
        <v>90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8</v>
      </c>
      <c r="BE200">
        <v>0</v>
      </c>
      <c r="BF200">
        <v>0</v>
      </c>
      <c r="BG200">
        <v>0</v>
      </c>
      <c r="BH2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00">
        <v>0</v>
      </c>
      <c r="BL200" t="s">
        <v>79</v>
      </c>
      <c r="BM200">
        <v>0</v>
      </c>
      <c r="BN200">
        <v>0</v>
      </c>
      <c r="BO200" t="s">
        <v>80</v>
      </c>
      <c r="BP200" t="s">
        <v>164</v>
      </c>
      <c r="BQ200" t="s">
        <v>79</v>
      </c>
      <c r="BR200" t="s">
        <v>82</v>
      </c>
    </row>
    <row r="201" spans="1:70" x14ac:dyDescent="0.3">
      <c r="A201" t="s">
        <v>2539</v>
      </c>
      <c r="B201" s="1">
        <v>46041.482314814813</v>
      </c>
      <c r="C201" s="1">
        <v>46041.482372685183</v>
      </c>
      <c r="D201" t="s">
        <v>2540</v>
      </c>
      <c r="E201" s="2">
        <v>46041</v>
      </c>
      <c r="F201" s="3">
        <v>0.46944444444444444</v>
      </c>
      <c r="G201" t="s">
        <v>218</v>
      </c>
      <c r="H201">
        <v>15</v>
      </c>
      <c r="I201" t="s">
        <v>1633</v>
      </c>
      <c r="J201" t="s">
        <v>2540</v>
      </c>
      <c r="K201">
        <v>3396686</v>
      </c>
      <c r="L201">
        <v>-76513716</v>
      </c>
      <c r="M201">
        <v>3</v>
      </c>
      <c r="N201">
        <v>375571</v>
      </c>
      <c r="O201">
        <v>331835</v>
      </c>
      <c r="P201" t="s">
        <v>73</v>
      </c>
      <c r="Q201" t="s">
        <v>85</v>
      </c>
      <c r="R201" t="s">
        <v>137</v>
      </c>
      <c r="S201" t="s">
        <v>3220</v>
      </c>
      <c r="T201" t="s">
        <v>77</v>
      </c>
      <c r="U201" t="s">
        <v>3221</v>
      </c>
      <c r="V201">
        <v>3168205709</v>
      </c>
      <c r="W201">
        <v>6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3</v>
      </c>
      <c r="AG201">
        <v>3</v>
      </c>
      <c r="AH201">
        <v>3</v>
      </c>
      <c r="AI201">
        <v>3</v>
      </c>
      <c r="AJ201">
        <v>1</v>
      </c>
      <c r="AK201">
        <v>1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3</v>
      </c>
      <c r="BE201">
        <v>3</v>
      </c>
      <c r="BF201">
        <v>0</v>
      </c>
      <c r="BG201">
        <v>0</v>
      </c>
      <c r="BH2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2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2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3</v>
      </c>
      <c r="BK201">
        <v>3</v>
      </c>
      <c r="BL201" t="s">
        <v>79</v>
      </c>
      <c r="BM201">
        <v>0</v>
      </c>
      <c r="BN201">
        <v>0</v>
      </c>
      <c r="BO201" t="s">
        <v>195</v>
      </c>
      <c r="BP201" t="s">
        <v>81</v>
      </c>
      <c r="BQ201" t="s">
        <v>79</v>
      </c>
      <c r="BR201" t="s">
        <v>3222</v>
      </c>
    </row>
    <row r="202" spans="1:70" x14ac:dyDescent="0.3">
      <c r="A202" t="s">
        <v>2541</v>
      </c>
      <c r="B202" s="1">
        <v>46041.464942129627</v>
      </c>
      <c r="C202" s="1">
        <v>46041.465092592596</v>
      </c>
      <c r="D202" t="s">
        <v>2542</v>
      </c>
      <c r="E202" s="2">
        <v>46041</v>
      </c>
      <c r="F202" s="3">
        <v>0.45833333333333331</v>
      </c>
      <c r="G202" t="s">
        <v>218</v>
      </c>
      <c r="H202">
        <v>15</v>
      </c>
      <c r="I202" t="s">
        <v>1633</v>
      </c>
      <c r="J202" t="s">
        <v>2542</v>
      </c>
      <c r="K202">
        <v>3398183</v>
      </c>
      <c r="L202">
        <v>-76514193</v>
      </c>
      <c r="M202">
        <v>3</v>
      </c>
      <c r="N202">
        <v>375737</v>
      </c>
      <c r="O202">
        <v>331782</v>
      </c>
      <c r="P202" t="s">
        <v>73</v>
      </c>
      <c r="Q202" t="s">
        <v>85</v>
      </c>
      <c r="R202" t="s">
        <v>116</v>
      </c>
      <c r="S202" t="s">
        <v>3223</v>
      </c>
      <c r="T202" t="s">
        <v>77</v>
      </c>
      <c r="U202" t="s">
        <v>3224</v>
      </c>
      <c r="V202">
        <v>3177744738</v>
      </c>
      <c r="W202">
        <v>150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10</v>
      </c>
      <c r="BE202">
        <v>10</v>
      </c>
      <c r="BF202">
        <v>0</v>
      </c>
      <c r="BG202">
        <v>0</v>
      </c>
      <c r="BH2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2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02">
        <v>0</v>
      </c>
      <c r="BL202" t="s">
        <v>79</v>
      </c>
      <c r="BM202">
        <v>0</v>
      </c>
      <c r="BN202">
        <v>0</v>
      </c>
      <c r="BO202" t="s">
        <v>80</v>
      </c>
      <c r="BP202" t="s">
        <v>81</v>
      </c>
      <c r="BQ202" t="s">
        <v>79</v>
      </c>
      <c r="BR202" t="s">
        <v>82</v>
      </c>
    </row>
    <row r="203" spans="1:70" x14ac:dyDescent="0.3">
      <c r="A203" t="s">
        <v>2543</v>
      </c>
      <c r="B203" s="1">
        <v>46041.462592592594</v>
      </c>
      <c r="C203" s="1">
        <v>46041.46361111111</v>
      </c>
      <c r="D203" t="s">
        <v>2544</v>
      </c>
      <c r="E203" s="2">
        <v>46041</v>
      </c>
      <c r="F203" s="3">
        <v>0.45694444444444443</v>
      </c>
      <c r="G203" t="s">
        <v>228</v>
      </c>
      <c r="H203">
        <v>6</v>
      </c>
      <c r="I203" t="s">
        <v>2746</v>
      </c>
      <c r="J203" t="s">
        <v>2544</v>
      </c>
      <c r="K203">
        <v>3474313</v>
      </c>
      <c r="L203">
        <v>-76481215</v>
      </c>
      <c r="M203">
        <v>3</v>
      </c>
      <c r="N203">
        <v>384149</v>
      </c>
      <c r="O203">
        <v>335460</v>
      </c>
      <c r="P203" t="s">
        <v>73</v>
      </c>
      <c r="Q203" t="s">
        <v>85</v>
      </c>
      <c r="R203" t="s">
        <v>86</v>
      </c>
      <c r="S203" t="s">
        <v>3225</v>
      </c>
      <c r="T203" t="s">
        <v>77</v>
      </c>
      <c r="U203" t="s">
        <v>3226</v>
      </c>
      <c r="V203">
        <v>3156500802</v>
      </c>
      <c r="W203">
        <v>120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1</v>
      </c>
      <c r="AK203">
        <v>1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1</v>
      </c>
      <c r="BE203">
        <v>1</v>
      </c>
      <c r="BF203">
        <v>0</v>
      </c>
      <c r="BG203">
        <v>0</v>
      </c>
      <c r="BH2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03">
        <v>0</v>
      </c>
      <c r="BL203" t="s">
        <v>79</v>
      </c>
      <c r="BM203">
        <v>0</v>
      </c>
      <c r="BN203">
        <v>0</v>
      </c>
      <c r="BO203" t="s">
        <v>80</v>
      </c>
      <c r="BP203" t="s">
        <v>81</v>
      </c>
      <c r="BQ203" t="s">
        <v>79</v>
      </c>
      <c r="BR203" t="s">
        <v>82</v>
      </c>
    </row>
    <row r="204" spans="1:70" x14ac:dyDescent="0.3">
      <c r="A204" t="s">
        <v>2545</v>
      </c>
      <c r="B204" s="1">
        <v>46041.451770833337</v>
      </c>
      <c r="C204" s="1">
        <v>46041.463506944441</v>
      </c>
      <c r="D204" t="s">
        <v>2546</v>
      </c>
      <c r="E204" s="2">
        <v>46041</v>
      </c>
      <c r="F204" s="3">
        <v>0.44791666666666669</v>
      </c>
      <c r="G204" t="s">
        <v>228</v>
      </c>
      <c r="H204">
        <v>6</v>
      </c>
      <c r="I204" t="s">
        <v>2737</v>
      </c>
      <c r="J204" t="s">
        <v>2546</v>
      </c>
      <c r="K204">
        <v>3474418</v>
      </c>
      <c r="L204">
        <v>-76478388</v>
      </c>
      <c r="M204">
        <v>4</v>
      </c>
      <c r="N204">
        <v>384160</v>
      </c>
      <c r="O204">
        <v>335774</v>
      </c>
      <c r="P204" t="s">
        <v>73</v>
      </c>
      <c r="Q204" t="s">
        <v>85</v>
      </c>
      <c r="R204" t="s">
        <v>86</v>
      </c>
      <c r="S204" t="s">
        <v>3227</v>
      </c>
      <c r="T204" t="s">
        <v>77</v>
      </c>
      <c r="U204" t="s">
        <v>3228</v>
      </c>
      <c r="V204">
        <v>3182446216</v>
      </c>
      <c r="W204">
        <v>60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1</v>
      </c>
      <c r="AK204">
        <v>1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2</v>
      </c>
      <c r="BE204">
        <v>1</v>
      </c>
      <c r="BF204">
        <v>0</v>
      </c>
      <c r="BG204">
        <v>0</v>
      </c>
      <c r="BH2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04">
        <v>0</v>
      </c>
      <c r="BL204" t="s">
        <v>79</v>
      </c>
      <c r="BM204">
        <v>0</v>
      </c>
      <c r="BN204">
        <v>0</v>
      </c>
      <c r="BO204" t="s">
        <v>80</v>
      </c>
      <c r="BP204" t="s">
        <v>81</v>
      </c>
      <c r="BQ204" t="s">
        <v>79</v>
      </c>
      <c r="BR204" t="s">
        <v>82</v>
      </c>
    </row>
    <row r="205" spans="1:70" x14ac:dyDescent="0.3">
      <c r="A205" t="s">
        <v>2547</v>
      </c>
      <c r="B205" s="1">
        <v>46041.406469907408</v>
      </c>
      <c r="C205" s="1">
        <v>46041.463414351849</v>
      </c>
      <c r="D205" t="s">
        <v>2548</v>
      </c>
      <c r="E205" s="2">
        <v>46041</v>
      </c>
      <c r="F205" s="3">
        <v>0.4</v>
      </c>
      <c r="G205" t="s">
        <v>228</v>
      </c>
      <c r="H205">
        <v>6</v>
      </c>
      <c r="I205" t="s">
        <v>2746</v>
      </c>
      <c r="J205" t="s">
        <v>2548</v>
      </c>
      <c r="K205">
        <v>3472841</v>
      </c>
      <c r="L205">
        <v>-76479606</v>
      </c>
      <c r="M205">
        <v>6</v>
      </c>
      <c r="N205">
        <v>383986</v>
      </c>
      <c r="O205">
        <v>335638</v>
      </c>
      <c r="P205" t="s">
        <v>73</v>
      </c>
      <c r="Q205" t="s">
        <v>85</v>
      </c>
      <c r="R205" t="s">
        <v>86</v>
      </c>
      <c r="S205" t="s">
        <v>3229</v>
      </c>
      <c r="T205" t="s">
        <v>77</v>
      </c>
      <c r="U205" t="s">
        <v>3230</v>
      </c>
      <c r="V205">
        <v>3148071476</v>
      </c>
      <c r="W205">
        <v>20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1</v>
      </c>
      <c r="AK205">
        <v>1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2</v>
      </c>
      <c r="BE205">
        <v>0</v>
      </c>
      <c r="BF205">
        <v>0</v>
      </c>
      <c r="BG205">
        <v>0</v>
      </c>
      <c r="BH2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2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05">
        <v>0</v>
      </c>
      <c r="BL205" t="s">
        <v>79</v>
      </c>
      <c r="BM205">
        <v>0</v>
      </c>
      <c r="BN205">
        <v>0</v>
      </c>
      <c r="BO205" t="s">
        <v>80</v>
      </c>
      <c r="BP205" t="s">
        <v>81</v>
      </c>
      <c r="BQ205" t="s">
        <v>79</v>
      </c>
      <c r="BR205" t="s">
        <v>82</v>
      </c>
    </row>
    <row r="206" spans="1:70" x14ac:dyDescent="0.3">
      <c r="A206" t="s">
        <v>2549</v>
      </c>
      <c r="B206" s="1">
        <v>46041.397418981483</v>
      </c>
      <c r="C206" s="1">
        <v>46041.463356481479</v>
      </c>
      <c r="D206" t="s">
        <v>2550</v>
      </c>
      <c r="E206" s="2">
        <v>46041</v>
      </c>
      <c r="F206" s="3">
        <v>0.39513888888888887</v>
      </c>
      <c r="G206" t="s">
        <v>228</v>
      </c>
      <c r="H206">
        <v>6</v>
      </c>
      <c r="I206" t="s">
        <v>2746</v>
      </c>
      <c r="J206" t="s">
        <v>2550</v>
      </c>
      <c r="K206">
        <v>3472705</v>
      </c>
      <c r="L206">
        <v>-76479525</v>
      </c>
      <c r="M206">
        <v>2</v>
      </c>
      <c r="N206">
        <v>383971</v>
      </c>
      <c r="O206">
        <v>335647</v>
      </c>
      <c r="P206" t="s">
        <v>73</v>
      </c>
      <c r="Q206" t="s">
        <v>85</v>
      </c>
      <c r="R206" t="s">
        <v>86</v>
      </c>
      <c r="S206" t="s">
        <v>3231</v>
      </c>
      <c r="T206" t="s">
        <v>77</v>
      </c>
      <c r="U206" t="s">
        <v>1275</v>
      </c>
      <c r="V206">
        <v>3222666654</v>
      </c>
      <c r="W206">
        <v>30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2</v>
      </c>
      <c r="AK206">
        <v>2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3</v>
      </c>
      <c r="BE206">
        <v>3</v>
      </c>
      <c r="BF206">
        <v>0</v>
      </c>
      <c r="BG206">
        <v>0</v>
      </c>
      <c r="BH2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06">
        <v>0</v>
      </c>
      <c r="BL206" t="s">
        <v>79</v>
      </c>
      <c r="BM206">
        <v>0</v>
      </c>
      <c r="BN206">
        <v>0</v>
      </c>
      <c r="BO206" t="s">
        <v>80</v>
      </c>
      <c r="BP206" t="s">
        <v>81</v>
      </c>
      <c r="BQ206" t="s">
        <v>79</v>
      </c>
      <c r="BR206" t="s">
        <v>82</v>
      </c>
    </row>
    <row r="207" spans="1:70" x14ac:dyDescent="0.3">
      <c r="A207" t="s">
        <v>2551</v>
      </c>
      <c r="B207" s="1">
        <v>46041.384652777779</v>
      </c>
      <c r="C207" s="1">
        <v>46041.46329861111</v>
      </c>
      <c r="D207" t="s">
        <v>2552</v>
      </c>
      <c r="E207" s="2">
        <v>46041</v>
      </c>
      <c r="F207" s="3">
        <v>0.38055555555555554</v>
      </c>
      <c r="G207" t="s">
        <v>228</v>
      </c>
      <c r="H207">
        <v>6</v>
      </c>
      <c r="I207" t="s">
        <v>2746</v>
      </c>
      <c r="J207" t="s">
        <v>2552</v>
      </c>
      <c r="K207">
        <v>3472688</v>
      </c>
      <c r="L207">
        <v>-76481003</v>
      </c>
      <c r="M207">
        <v>2</v>
      </c>
      <c r="N207">
        <v>383969</v>
      </c>
      <c r="O207">
        <v>335483</v>
      </c>
      <c r="P207" t="s">
        <v>73</v>
      </c>
      <c r="Q207" t="s">
        <v>85</v>
      </c>
      <c r="R207" t="s">
        <v>86</v>
      </c>
      <c r="S207" t="s">
        <v>3232</v>
      </c>
      <c r="T207" t="s">
        <v>77</v>
      </c>
      <c r="U207" t="s">
        <v>3233</v>
      </c>
      <c r="V207">
        <v>3175066982</v>
      </c>
      <c r="W207">
        <v>80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2</v>
      </c>
      <c r="AK207">
        <v>2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3</v>
      </c>
      <c r="BE207">
        <v>3</v>
      </c>
      <c r="BF207">
        <v>0</v>
      </c>
      <c r="BG207">
        <v>0</v>
      </c>
      <c r="BH2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07">
        <v>0</v>
      </c>
      <c r="BL207" t="s">
        <v>79</v>
      </c>
      <c r="BM207">
        <v>0</v>
      </c>
      <c r="BN207">
        <v>0</v>
      </c>
      <c r="BO207" t="s">
        <v>80</v>
      </c>
      <c r="BP207" t="s">
        <v>81</v>
      </c>
      <c r="BQ207" t="s">
        <v>79</v>
      </c>
      <c r="BR207" t="s">
        <v>82</v>
      </c>
    </row>
    <row r="208" spans="1:70" x14ac:dyDescent="0.3">
      <c r="A208" t="s">
        <v>2553</v>
      </c>
      <c r="B208" s="1">
        <v>46041.46130787037</v>
      </c>
      <c r="C208" s="1">
        <v>46041.463263888887</v>
      </c>
      <c r="D208" t="s">
        <v>2554</v>
      </c>
      <c r="E208" s="2">
        <v>46041</v>
      </c>
      <c r="F208" s="3">
        <v>0.44930555555555557</v>
      </c>
      <c r="G208" t="s">
        <v>2734</v>
      </c>
      <c r="H208">
        <v>10</v>
      </c>
      <c r="I208" t="s">
        <v>219</v>
      </c>
      <c r="J208" t="s">
        <v>2554</v>
      </c>
      <c r="K208">
        <v>3411428</v>
      </c>
      <c r="L208">
        <v>-76533993</v>
      </c>
      <c r="M208">
        <v>2</v>
      </c>
      <c r="N208">
        <v>377205</v>
      </c>
      <c r="O208">
        <v>329585</v>
      </c>
      <c r="P208" t="s">
        <v>73</v>
      </c>
      <c r="Q208" t="s">
        <v>85</v>
      </c>
      <c r="R208" t="s">
        <v>3234</v>
      </c>
      <c r="S208" t="s">
        <v>3235</v>
      </c>
      <c r="T208" t="s">
        <v>77</v>
      </c>
      <c r="U208" t="s">
        <v>3236</v>
      </c>
      <c r="V208">
        <v>3217556757</v>
      </c>
      <c r="W208">
        <v>82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2</v>
      </c>
      <c r="AG208">
        <v>2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5</v>
      </c>
      <c r="BE208">
        <v>5</v>
      </c>
      <c r="BF208">
        <v>0</v>
      </c>
      <c r="BG208">
        <v>0</v>
      </c>
      <c r="BH2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2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08">
        <v>0</v>
      </c>
      <c r="BL208" t="s">
        <v>79</v>
      </c>
      <c r="BM208">
        <v>0</v>
      </c>
      <c r="BN208">
        <v>0</v>
      </c>
      <c r="BO208" t="s">
        <v>80</v>
      </c>
      <c r="BP208" t="s">
        <v>3237</v>
      </c>
      <c r="BQ208" t="s">
        <v>3238</v>
      </c>
      <c r="BR208" t="s">
        <v>82</v>
      </c>
    </row>
    <row r="209" spans="1:70" x14ac:dyDescent="0.3">
      <c r="A209" t="s">
        <v>2555</v>
      </c>
      <c r="B209" s="1">
        <v>46041.365057870367</v>
      </c>
      <c r="C209" s="1">
        <v>46041.463229166664</v>
      </c>
      <c r="D209" t="s">
        <v>2556</v>
      </c>
      <c r="E209" s="2">
        <v>46041</v>
      </c>
      <c r="F209" s="3">
        <v>0.36388888888888887</v>
      </c>
      <c r="G209" t="s">
        <v>228</v>
      </c>
      <c r="H209">
        <v>6</v>
      </c>
      <c r="I209" t="s">
        <v>2737</v>
      </c>
      <c r="J209" t="s">
        <v>2556</v>
      </c>
      <c r="K209">
        <v>3474277</v>
      </c>
      <c r="L209">
        <v>-76480445</v>
      </c>
      <c r="M209">
        <v>2</v>
      </c>
      <c r="N209">
        <v>384145</v>
      </c>
      <c r="O209">
        <v>335545</v>
      </c>
      <c r="P209" t="s">
        <v>73</v>
      </c>
      <c r="Q209" t="s">
        <v>74</v>
      </c>
      <c r="R209" t="s">
        <v>167</v>
      </c>
      <c r="S209" t="s">
        <v>3239</v>
      </c>
      <c r="T209" t="s">
        <v>118</v>
      </c>
      <c r="U209" t="s">
        <v>82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09">
        <v>0</v>
      </c>
      <c r="BL209" t="s">
        <v>79</v>
      </c>
      <c r="BM209">
        <v>0</v>
      </c>
      <c r="BN209">
        <v>0</v>
      </c>
      <c r="BO209" t="s">
        <v>119</v>
      </c>
      <c r="BP209" t="s">
        <v>81</v>
      </c>
      <c r="BQ209" t="s">
        <v>79</v>
      </c>
      <c r="BR209" t="s">
        <v>82</v>
      </c>
    </row>
    <row r="210" spans="1:70" x14ac:dyDescent="0.3">
      <c r="A210" t="s">
        <v>2557</v>
      </c>
      <c r="B210" s="1">
        <v>46041.408634259256</v>
      </c>
      <c r="C210" s="1">
        <v>46041.463206018518</v>
      </c>
      <c r="D210" t="s">
        <v>2558</v>
      </c>
      <c r="E210" s="2">
        <v>46041</v>
      </c>
      <c r="F210" s="3">
        <v>0.40555555555555556</v>
      </c>
      <c r="G210" t="s">
        <v>2734</v>
      </c>
      <c r="H210">
        <v>10</v>
      </c>
      <c r="I210" t="s">
        <v>219</v>
      </c>
      <c r="J210" t="s">
        <v>2558</v>
      </c>
      <c r="K210">
        <v>3409647</v>
      </c>
      <c r="L210">
        <v>-76534345</v>
      </c>
      <c r="M210">
        <v>1</v>
      </c>
      <c r="N210">
        <v>377008</v>
      </c>
      <c r="O210">
        <v>329545</v>
      </c>
      <c r="P210" t="s">
        <v>73</v>
      </c>
      <c r="Q210" t="s">
        <v>85</v>
      </c>
      <c r="R210" t="s">
        <v>116</v>
      </c>
      <c r="S210" t="s">
        <v>3240</v>
      </c>
      <c r="T210" t="s">
        <v>77</v>
      </c>
      <c r="U210" t="s">
        <v>3241</v>
      </c>
      <c r="V210">
        <v>318523975</v>
      </c>
      <c r="W210">
        <v>2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3</v>
      </c>
      <c r="BE210">
        <v>3</v>
      </c>
      <c r="BF210">
        <v>0</v>
      </c>
      <c r="BG210">
        <v>0</v>
      </c>
      <c r="BH2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10">
        <v>0</v>
      </c>
      <c r="BL210" t="s">
        <v>79</v>
      </c>
      <c r="BM210">
        <v>0</v>
      </c>
      <c r="BN210">
        <v>0</v>
      </c>
      <c r="BO210" t="s">
        <v>80</v>
      </c>
      <c r="BP210" t="s">
        <v>3237</v>
      </c>
      <c r="BQ210" t="s">
        <v>3242</v>
      </c>
      <c r="BR210" t="s">
        <v>82</v>
      </c>
    </row>
    <row r="211" spans="1:70" x14ac:dyDescent="0.3">
      <c r="A211" t="s">
        <v>2559</v>
      </c>
      <c r="B211" s="1">
        <v>46041.395648148151</v>
      </c>
      <c r="C211" s="1">
        <v>46041.463148148148</v>
      </c>
      <c r="D211" t="s">
        <v>2560</v>
      </c>
      <c r="E211" s="2">
        <v>46041</v>
      </c>
      <c r="F211" s="3">
        <v>0.39097222222222222</v>
      </c>
      <c r="G211" t="s">
        <v>2734</v>
      </c>
      <c r="H211">
        <v>10</v>
      </c>
      <c r="I211" t="s">
        <v>219</v>
      </c>
      <c r="J211" t="s">
        <v>2560</v>
      </c>
      <c r="K211">
        <v>3409895</v>
      </c>
      <c r="L211">
        <v>-76535257</v>
      </c>
      <c r="M211">
        <v>1</v>
      </c>
      <c r="N211">
        <v>377036</v>
      </c>
      <c r="O211">
        <v>329444</v>
      </c>
      <c r="P211" t="s">
        <v>73</v>
      </c>
      <c r="Q211" t="s">
        <v>85</v>
      </c>
      <c r="R211" t="s">
        <v>3234</v>
      </c>
      <c r="S211" t="s">
        <v>3243</v>
      </c>
      <c r="T211" t="s">
        <v>77</v>
      </c>
      <c r="U211" t="s">
        <v>3244</v>
      </c>
      <c r="V211">
        <v>3193337071</v>
      </c>
      <c r="W211">
        <v>80</v>
      </c>
      <c r="X211">
        <v>3</v>
      </c>
      <c r="Y211">
        <v>3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2</v>
      </c>
      <c r="BE211">
        <v>2</v>
      </c>
      <c r="BF211">
        <v>0</v>
      </c>
      <c r="BG211">
        <v>0</v>
      </c>
      <c r="BH2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11">
        <v>0</v>
      </c>
      <c r="BL211" t="s">
        <v>79</v>
      </c>
      <c r="BM211">
        <v>0</v>
      </c>
      <c r="BN211">
        <v>0</v>
      </c>
      <c r="BO211" t="s">
        <v>80</v>
      </c>
      <c r="BP211" t="s">
        <v>3237</v>
      </c>
      <c r="BQ211" t="s">
        <v>3245</v>
      </c>
      <c r="BR211" t="s">
        <v>82</v>
      </c>
    </row>
    <row r="212" spans="1:70" x14ac:dyDescent="0.3">
      <c r="A212" t="s">
        <v>2561</v>
      </c>
      <c r="B212" s="1">
        <v>46041.356446759259</v>
      </c>
      <c r="C212" s="1">
        <v>46041.463113425925</v>
      </c>
      <c r="D212" t="s">
        <v>2562</v>
      </c>
      <c r="E212" s="2">
        <v>46041</v>
      </c>
      <c r="F212" s="3">
        <v>0.3527777777777778</v>
      </c>
      <c r="G212" t="s">
        <v>228</v>
      </c>
      <c r="H212">
        <v>6</v>
      </c>
      <c r="I212" t="s">
        <v>2737</v>
      </c>
      <c r="J212" t="s">
        <v>2562</v>
      </c>
      <c r="K212">
        <v>3475678</v>
      </c>
      <c r="L212">
        <v>-76481427</v>
      </c>
      <c r="M212">
        <v>2</v>
      </c>
      <c r="N212">
        <v>384300</v>
      </c>
      <c r="O212">
        <v>335437</v>
      </c>
      <c r="P212" t="s">
        <v>73</v>
      </c>
      <c r="Q212" t="s">
        <v>85</v>
      </c>
      <c r="R212" t="s">
        <v>86</v>
      </c>
      <c r="S212" t="s">
        <v>3246</v>
      </c>
      <c r="T212" t="s">
        <v>77</v>
      </c>
      <c r="U212" t="s">
        <v>3247</v>
      </c>
      <c r="V212">
        <v>3167761169</v>
      </c>
      <c r="W212">
        <v>60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1</v>
      </c>
      <c r="AK212">
        <v>1</v>
      </c>
      <c r="AL212">
        <v>0</v>
      </c>
      <c r="AM212">
        <v>0</v>
      </c>
      <c r="AN212">
        <v>1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2</v>
      </c>
      <c r="BE212">
        <v>2</v>
      </c>
      <c r="BF212">
        <v>0</v>
      </c>
      <c r="BG212">
        <v>0</v>
      </c>
      <c r="BH2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12">
        <v>0</v>
      </c>
      <c r="BL212" t="s">
        <v>79</v>
      </c>
      <c r="BM212">
        <v>0</v>
      </c>
      <c r="BN212">
        <v>0</v>
      </c>
      <c r="BO212" t="s">
        <v>80</v>
      </c>
      <c r="BP212" t="s">
        <v>81</v>
      </c>
      <c r="BQ212" t="s">
        <v>79</v>
      </c>
      <c r="BR212" t="s">
        <v>82</v>
      </c>
    </row>
    <row r="213" spans="1:70" x14ac:dyDescent="0.3">
      <c r="A213" t="s">
        <v>2563</v>
      </c>
      <c r="B213" s="1">
        <v>46041.380682870367</v>
      </c>
      <c r="C213" s="1">
        <v>46041.463090277779</v>
      </c>
      <c r="D213" t="s">
        <v>2564</v>
      </c>
      <c r="E213" s="2">
        <v>46041</v>
      </c>
      <c r="F213" s="3">
        <v>0.37777777777777777</v>
      </c>
      <c r="G213" t="s">
        <v>2734</v>
      </c>
      <c r="H213">
        <v>10</v>
      </c>
      <c r="I213" t="s">
        <v>219</v>
      </c>
      <c r="J213" t="s">
        <v>2564</v>
      </c>
      <c r="K213">
        <v>341105</v>
      </c>
      <c r="L213">
        <v>-76535962</v>
      </c>
      <c r="M213">
        <v>1</v>
      </c>
      <c r="N213">
        <v>377164</v>
      </c>
      <c r="O213">
        <v>329366</v>
      </c>
      <c r="P213" t="s">
        <v>73</v>
      </c>
      <c r="Q213" t="s">
        <v>85</v>
      </c>
      <c r="R213" t="s">
        <v>188</v>
      </c>
      <c r="S213" t="s">
        <v>3248</v>
      </c>
      <c r="T213" t="s">
        <v>118</v>
      </c>
      <c r="U213" t="s">
        <v>82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13">
        <v>0</v>
      </c>
      <c r="BL213" t="s">
        <v>79</v>
      </c>
      <c r="BM213">
        <v>0</v>
      </c>
      <c r="BN213">
        <v>0</v>
      </c>
      <c r="BO213" t="s">
        <v>341</v>
      </c>
      <c r="BP213" t="s">
        <v>3237</v>
      </c>
      <c r="BQ213" t="s">
        <v>3249</v>
      </c>
      <c r="BR213" t="s">
        <v>82</v>
      </c>
    </row>
    <row r="214" spans="1:70" x14ac:dyDescent="0.3">
      <c r="A214" t="s">
        <v>2565</v>
      </c>
      <c r="B214" s="1">
        <v>46041.350601851853</v>
      </c>
      <c r="C214" s="1">
        <v>46041.463043981479</v>
      </c>
      <c r="D214" t="s">
        <v>2566</v>
      </c>
      <c r="E214" s="2">
        <v>46041</v>
      </c>
      <c r="F214" s="3">
        <v>0.33333333333333331</v>
      </c>
      <c r="G214" t="s">
        <v>2734</v>
      </c>
      <c r="H214">
        <v>10</v>
      </c>
      <c r="I214" t="s">
        <v>219</v>
      </c>
      <c r="J214" t="s">
        <v>2566</v>
      </c>
      <c r="K214">
        <v>3411662</v>
      </c>
      <c r="L214">
        <v>-76538052</v>
      </c>
      <c r="M214">
        <v>2</v>
      </c>
      <c r="N214">
        <v>377232</v>
      </c>
      <c r="O214">
        <v>329134</v>
      </c>
      <c r="P214" t="s">
        <v>73</v>
      </c>
      <c r="Q214" t="s">
        <v>96</v>
      </c>
      <c r="R214" t="s">
        <v>97</v>
      </c>
      <c r="S214" t="s">
        <v>3250</v>
      </c>
      <c r="T214" t="s">
        <v>77</v>
      </c>
      <c r="U214" t="s">
        <v>3251</v>
      </c>
      <c r="V214">
        <v>3117367270</v>
      </c>
      <c r="W214">
        <v>1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1</v>
      </c>
      <c r="AD214">
        <v>0</v>
      </c>
      <c r="AE214">
        <v>0</v>
      </c>
      <c r="AF214">
        <v>30</v>
      </c>
      <c r="AG214">
        <v>8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2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14">
        <v>0</v>
      </c>
      <c r="BL214" t="s">
        <v>79</v>
      </c>
      <c r="BM214">
        <v>0</v>
      </c>
      <c r="BN214">
        <v>0</v>
      </c>
      <c r="BO214" t="s">
        <v>80</v>
      </c>
      <c r="BP214" t="s">
        <v>3237</v>
      </c>
      <c r="BQ214" t="s">
        <v>3252</v>
      </c>
      <c r="BR214" t="s">
        <v>3253</v>
      </c>
    </row>
    <row r="215" spans="1:70" x14ac:dyDescent="0.3">
      <c r="A215" t="s">
        <v>2567</v>
      </c>
      <c r="B215" s="1">
        <v>46041.333287037036</v>
      </c>
      <c r="C215" s="1">
        <v>46041.46298611111</v>
      </c>
      <c r="D215" t="s">
        <v>2568</v>
      </c>
      <c r="E215" s="2">
        <v>46041</v>
      </c>
      <c r="F215" s="3">
        <v>0.3298611111111111</v>
      </c>
      <c r="G215" t="s">
        <v>2734</v>
      </c>
      <c r="H215">
        <v>10</v>
      </c>
      <c r="I215" t="s">
        <v>219</v>
      </c>
      <c r="J215" t="s">
        <v>2568</v>
      </c>
      <c r="K215">
        <v>3411448</v>
      </c>
      <c r="L215">
        <v>-76537993</v>
      </c>
      <c r="M215">
        <v>14</v>
      </c>
      <c r="N215">
        <v>377208</v>
      </c>
      <c r="O215">
        <v>329140</v>
      </c>
      <c r="P215" t="s">
        <v>73</v>
      </c>
      <c r="Q215" t="s">
        <v>85</v>
      </c>
      <c r="R215" t="s">
        <v>288</v>
      </c>
      <c r="S215" t="s">
        <v>3254</v>
      </c>
      <c r="T215" t="s">
        <v>77</v>
      </c>
      <c r="U215" t="s">
        <v>3255</v>
      </c>
      <c r="V215">
        <v>3219003013</v>
      </c>
      <c r="W215">
        <v>4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2</v>
      </c>
      <c r="BE215">
        <v>2</v>
      </c>
      <c r="BF215">
        <v>0</v>
      </c>
      <c r="BG215">
        <v>0</v>
      </c>
      <c r="BH2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15">
        <v>0</v>
      </c>
      <c r="BL215" t="s">
        <v>79</v>
      </c>
      <c r="BM215">
        <v>0</v>
      </c>
      <c r="BN215">
        <v>0</v>
      </c>
      <c r="BO215" t="s">
        <v>80</v>
      </c>
      <c r="BP215" t="s">
        <v>3237</v>
      </c>
      <c r="BQ215" t="s">
        <v>3256</v>
      </c>
      <c r="BR215" t="s">
        <v>82</v>
      </c>
    </row>
    <row r="216" spans="1:70" x14ac:dyDescent="0.3">
      <c r="A216" t="s">
        <v>2569</v>
      </c>
      <c r="B216" s="1">
        <v>46041.323946759258</v>
      </c>
      <c r="C216" s="1">
        <v>46041.46292824074</v>
      </c>
      <c r="D216" t="s">
        <v>2570</v>
      </c>
      <c r="E216" s="2">
        <v>46041</v>
      </c>
      <c r="F216" s="3">
        <v>0.32083333333333336</v>
      </c>
      <c r="G216" t="s">
        <v>2734</v>
      </c>
      <c r="H216">
        <v>10</v>
      </c>
      <c r="I216" t="s">
        <v>219</v>
      </c>
      <c r="J216" t="s">
        <v>2570</v>
      </c>
      <c r="K216">
        <v>3411252</v>
      </c>
      <c r="L216">
        <v>-76538016</v>
      </c>
      <c r="M216">
        <v>18</v>
      </c>
      <c r="N216">
        <v>377186</v>
      </c>
      <c r="O216">
        <v>329138</v>
      </c>
      <c r="P216" t="s">
        <v>73</v>
      </c>
      <c r="Q216" t="s">
        <v>85</v>
      </c>
      <c r="R216" t="s">
        <v>288</v>
      </c>
      <c r="S216" t="s">
        <v>3257</v>
      </c>
      <c r="T216" t="s">
        <v>77</v>
      </c>
      <c r="U216" t="s">
        <v>3258</v>
      </c>
      <c r="V216">
        <v>6023450159</v>
      </c>
      <c r="W216">
        <v>2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6</v>
      </c>
      <c r="BE216">
        <v>6</v>
      </c>
      <c r="BF216">
        <v>0</v>
      </c>
      <c r="BG216">
        <v>0</v>
      </c>
      <c r="BH2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2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16">
        <v>0</v>
      </c>
      <c r="BL216" t="s">
        <v>79</v>
      </c>
      <c r="BM216">
        <v>0</v>
      </c>
      <c r="BN216">
        <v>0</v>
      </c>
      <c r="BO216" t="s">
        <v>80</v>
      </c>
      <c r="BP216" t="s">
        <v>3237</v>
      </c>
      <c r="BQ216" t="s">
        <v>3259</v>
      </c>
      <c r="BR216" t="s">
        <v>82</v>
      </c>
    </row>
    <row r="217" spans="1:70" x14ac:dyDescent="0.3">
      <c r="A217" t="s">
        <v>2571</v>
      </c>
      <c r="B217" s="1">
        <v>46041.310694444444</v>
      </c>
      <c r="C217" s="1">
        <v>46041.462870370371</v>
      </c>
      <c r="D217" t="s">
        <v>2572</v>
      </c>
      <c r="E217" s="2">
        <v>46041</v>
      </c>
      <c r="F217" s="3">
        <v>0.29444444444444445</v>
      </c>
      <c r="G217" t="s">
        <v>2734</v>
      </c>
      <c r="H217">
        <v>10</v>
      </c>
      <c r="I217" t="s">
        <v>219</v>
      </c>
      <c r="J217" t="s">
        <v>2572</v>
      </c>
      <c r="K217">
        <v>3410883</v>
      </c>
      <c r="L217">
        <v>-76538177</v>
      </c>
      <c r="M217">
        <v>12</v>
      </c>
      <c r="N217">
        <v>377146</v>
      </c>
      <c r="O217">
        <v>329120</v>
      </c>
      <c r="P217" t="s">
        <v>73</v>
      </c>
      <c r="Q217" t="s">
        <v>85</v>
      </c>
      <c r="R217" t="s">
        <v>288</v>
      </c>
      <c r="S217" t="s">
        <v>3260</v>
      </c>
      <c r="T217" t="s">
        <v>77</v>
      </c>
      <c r="U217" t="s">
        <v>3261</v>
      </c>
      <c r="V217">
        <v>3128083509</v>
      </c>
      <c r="W217">
        <v>3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3</v>
      </c>
      <c r="BE217">
        <v>3</v>
      </c>
      <c r="BF217">
        <v>0</v>
      </c>
      <c r="BG217">
        <v>0</v>
      </c>
      <c r="BH2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17">
        <v>0</v>
      </c>
      <c r="BL217" t="s">
        <v>79</v>
      </c>
      <c r="BM217">
        <v>0</v>
      </c>
      <c r="BN217">
        <v>0</v>
      </c>
      <c r="BO217" t="s">
        <v>80</v>
      </c>
      <c r="BP217" t="s">
        <v>3237</v>
      </c>
      <c r="BQ217" t="s">
        <v>3262</v>
      </c>
      <c r="BR217" t="s">
        <v>82</v>
      </c>
    </row>
    <row r="218" spans="1:70" x14ac:dyDescent="0.3">
      <c r="A218" t="s">
        <v>2573</v>
      </c>
      <c r="B218" s="1">
        <v>46041.461412037039</v>
      </c>
      <c r="C218" s="1">
        <v>46041.462453703702</v>
      </c>
      <c r="D218" t="s">
        <v>2574</v>
      </c>
      <c r="E218" s="2">
        <v>46041</v>
      </c>
      <c r="F218" s="3">
        <v>0.4375</v>
      </c>
      <c r="G218" t="s">
        <v>2735</v>
      </c>
      <c r="H218">
        <v>10</v>
      </c>
      <c r="I218" t="s">
        <v>219</v>
      </c>
      <c r="J218" t="s">
        <v>2574</v>
      </c>
      <c r="K218">
        <v>3411413</v>
      </c>
      <c r="L218">
        <v>-76534038</v>
      </c>
      <c r="M218">
        <v>3</v>
      </c>
      <c r="N218">
        <v>377203</v>
      </c>
      <c r="O218">
        <v>329580</v>
      </c>
      <c r="P218" t="s">
        <v>73</v>
      </c>
      <c r="Q218" t="s">
        <v>85</v>
      </c>
      <c r="R218" t="s">
        <v>3234</v>
      </c>
      <c r="S218" t="s">
        <v>3263</v>
      </c>
      <c r="T218" t="s">
        <v>77</v>
      </c>
      <c r="U218" t="s">
        <v>3264</v>
      </c>
      <c r="V218">
        <v>3144719254</v>
      </c>
      <c r="W218">
        <v>120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3</v>
      </c>
      <c r="AG218">
        <v>3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1</v>
      </c>
      <c r="BE218">
        <v>1</v>
      </c>
      <c r="BF218">
        <v>1</v>
      </c>
      <c r="BG218">
        <v>0</v>
      </c>
      <c r="BH2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2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18">
        <v>0</v>
      </c>
      <c r="BL218" t="s">
        <v>79</v>
      </c>
      <c r="BM218">
        <v>0</v>
      </c>
      <c r="BN218">
        <v>0</v>
      </c>
      <c r="BO218" t="s">
        <v>195</v>
      </c>
      <c r="BP218" t="s">
        <v>3265</v>
      </c>
      <c r="BQ218" t="s">
        <v>3266</v>
      </c>
      <c r="BR218" t="s">
        <v>3267</v>
      </c>
    </row>
    <row r="219" spans="1:70" x14ac:dyDescent="0.3">
      <c r="A219" t="s">
        <v>2575</v>
      </c>
      <c r="B219" s="1">
        <v>46041.415717592594</v>
      </c>
      <c r="C219" s="1">
        <v>46041.462395833332</v>
      </c>
      <c r="D219" t="s">
        <v>2576</v>
      </c>
      <c r="E219" s="2">
        <v>46041</v>
      </c>
      <c r="F219" s="3">
        <v>0.40555555555555556</v>
      </c>
      <c r="G219" t="s">
        <v>2735</v>
      </c>
      <c r="H219">
        <v>10</v>
      </c>
      <c r="I219" t="s">
        <v>219</v>
      </c>
      <c r="J219" t="s">
        <v>2576</v>
      </c>
      <c r="K219">
        <v>3410687</v>
      </c>
      <c r="L219">
        <v>-76534531</v>
      </c>
      <c r="M219">
        <v>2</v>
      </c>
      <c r="N219">
        <v>377123</v>
      </c>
      <c r="O219">
        <v>329525</v>
      </c>
      <c r="P219" t="s">
        <v>73</v>
      </c>
      <c r="Q219" t="s">
        <v>85</v>
      </c>
      <c r="R219" t="s">
        <v>3234</v>
      </c>
      <c r="S219" t="s">
        <v>3268</v>
      </c>
      <c r="T219" t="s">
        <v>118</v>
      </c>
      <c r="U219" t="s">
        <v>82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19">
        <v>0</v>
      </c>
      <c r="BL219" t="s">
        <v>79</v>
      </c>
      <c r="BM219">
        <v>0</v>
      </c>
      <c r="BN219">
        <v>0</v>
      </c>
      <c r="BO219" t="s">
        <v>341</v>
      </c>
      <c r="BP219" t="s">
        <v>3237</v>
      </c>
      <c r="BQ219" t="s">
        <v>3269</v>
      </c>
      <c r="BR219" t="s">
        <v>82</v>
      </c>
    </row>
    <row r="220" spans="1:70" x14ac:dyDescent="0.3">
      <c r="A220" t="s">
        <v>2577</v>
      </c>
      <c r="B220" s="1">
        <v>46041.403981481482</v>
      </c>
      <c r="C220" s="1">
        <v>46041.46234953704</v>
      </c>
      <c r="D220" t="s">
        <v>2578</v>
      </c>
      <c r="E220" s="2">
        <v>46041</v>
      </c>
      <c r="F220" s="3">
        <v>0.39513888888888887</v>
      </c>
      <c r="G220" t="s">
        <v>2735</v>
      </c>
      <c r="H220">
        <v>10</v>
      </c>
      <c r="I220" t="s">
        <v>219</v>
      </c>
      <c r="J220" t="s">
        <v>2578</v>
      </c>
      <c r="K220">
        <v>3409168</v>
      </c>
      <c r="L220">
        <v>-76534649</v>
      </c>
      <c r="M220">
        <v>3</v>
      </c>
      <c r="N220">
        <v>376955</v>
      </c>
      <c r="O220">
        <v>329511</v>
      </c>
      <c r="P220" t="s">
        <v>73</v>
      </c>
      <c r="Q220" t="s">
        <v>85</v>
      </c>
      <c r="R220" t="s">
        <v>142</v>
      </c>
      <c r="S220" t="s">
        <v>3270</v>
      </c>
      <c r="T220" t="s">
        <v>77</v>
      </c>
      <c r="U220" t="s">
        <v>3271</v>
      </c>
      <c r="V220">
        <v>3168335743</v>
      </c>
      <c r="W220">
        <v>3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14</v>
      </c>
      <c r="AW220">
        <v>14</v>
      </c>
      <c r="AX220">
        <v>0</v>
      </c>
      <c r="AY220">
        <v>0</v>
      </c>
      <c r="AZ220">
        <v>5</v>
      </c>
      <c r="BA220">
        <v>0</v>
      </c>
      <c r="BB220">
        <v>0</v>
      </c>
      <c r="BC220">
        <v>1</v>
      </c>
      <c r="BD220">
        <v>20</v>
      </c>
      <c r="BE220">
        <v>0</v>
      </c>
      <c r="BF220">
        <v>0</v>
      </c>
      <c r="BG220">
        <v>0</v>
      </c>
      <c r="BH2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2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220">
        <v>0</v>
      </c>
      <c r="BL220" t="s">
        <v>79</v>
      </c>
      <c r="BM220">
        <v>0</v>
      </c>
      <c r="BN220">
        <v>0</v>
      </c>
      <c r="BO220" t="s">
        <v>80</v>
      </c>
      <c r="BP220" t="s">
        <v>3272</v>
      </c>
      <c r="BQ220" t="s">
        <v>3273</v>
      </c>
      <c r="BR220" t="s">
        <v>3274</v>
      </c>
    </row>
    <row r="221" spans="1:70" x14ac:dyDescent="0.3">
      <c r="A221" t="s">
        <v>2579</v>
      </c>
      <c r="B221" s="1">
        <v>46041.386932870373</v>
      </c>
      <c r="C221" s="1">
        <v>46041.462291666663</v>
      </c>
      <c r="D221" t="s">
        <v>2580</v>
      </c>
      <c r="E221" s="2">
        <v>46041</v>
      </c>
      <c r="F221" s="3">
        <v>0.37916666666666665</v>
      </c>
      <c r="G221" t="s">
        <v>2735</v>
      </c>
      <c r="H221">
        <v>10</v>
      </c>
      <c r="I221" t="s">
        <v>219</v>
      </c>
      <c r="J221" t="s">
        <v>2580</v>
      </c>
      <c r="K221">
        <v>3410289</v>
      </c>
      <c r="L221">
        <v>-76535731</v>
      </c>
      <c r="M221">
        <v>3</v>
      </c>
      <c r="N221">
        <v>377079</v>
      </c>
      <c r="O221">
        <v>329391</v>
      </c>
      <c r="P221" t="s">
        <v>73</v>
      </c>
      <c r="Q221" t="s">
        <v>85</v>
      </c>
      <c r="R221" t="s">
        <v>3234</v>
      </c>
      <c r="S221" t="s">
        <v>3275</v>
      </c>
      <c r="T221" t="s">
        <v>77</v>
      </c>
      <c r="U221" t="s">
        <v>3276</v>
      </c>
      <c r="V221">
        <v>3345737</v>
      </c>
      <c r="W221">
        <v>60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10</v>
      </c>
      <c r="BE221">
        <v>10</v>
      </c>
      <c r="BF221">
        <v>0</v>
      </c>
      <c r="BG221">
        <v>0</v>
      </c>
      <c r="BH2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2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21">
        <v>0</v>
      </c>
      <c r="BL221" t="s">
        <v>79</v>
      </c>
      <c r="BM221">
        <v>0</v>
      </c>
      <c r="BN221">
        <v>0</v>
      </c>
      <c r="BO221" t="s">
        <v>80</v>
      </c>
      <c r="BP221" t="s">
        <v>3277</v>
      </c>
      <c r="BQ221" t="s">
        <v>3278</v>
      </c>
      <c r="BR221" t="s">
        <v>3279</v>
      </c>
    </row>
    <row r="222" spans="1:70" x14ac:dyDescent="0.3">
      <c r="A222" t="s">
        <v>2581</v>
      </c>
      <c r="B222" s="1">
        <v>46041.379201388889</v>
      </c>
      <c r="C222" s="1">
        <v>46041.462233796294</v>
      </c>
      <c r="D222" t="s">
        <v>2582</v>
      </c>
      <c r="E222" s="2">
        <v>46041</v>
      </c>
      <c r="F222" s="3">
        <v>0.37430555555555556</v>
      </c>
      <c r="G222" t="s">
        <v>2735</v>
      </c>
      <c r="H222">
        <v>10</v>
      </c>
      <c r="I222" t="s">
        <v>219</v>
      </c>
      <c r="J222" t="s">
        <v>2582</v>
      </c>
      <c r="K222">
        <v>3411075</v>
      </c>
      <c r="L222">
        <v>-76536022</v>
      </c>
      <c r="M222">
        <v>2</v>
      </c>
      <c r="N222">
        <v>377166</v>
      </c>
      <c r="O222">
        <v>329359</v>
      </c>
      <c r="P222" t="s">
        <v>73</v>
      </c>
      <c r="Q222" t="s">
        <v>85</v>
      </c>
      <c r="R222" t="s">
        <v>137</v>
      </c>
      <c r="S222" t="s">
        <v>3280</v>
      </c>
      <c r="T222" t="s">
        <v>77</v>
      </c>
      <c r="U222" t="s">
        <v>3281</v>
      </c>
      <c r="V222">
        <v>320402215</v>
      </c>
      <c r="W222">
        <v>6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2</v>
      </c>
      <c r="AG222">
        <v>2</v>
      </c>
      <c r="AH222">
        <v>0</v>
      </c>
      <c r="AI222">
        <v>0</v>
      </c>
      <c r="AJ222">
        <v>1</v>
      </c>
      <c r="AK222">
        <v>1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2</v>
      </c>
      <c r="BE222">
        <v>2</v>
      </c>
      <c r="BF222">
        <v>0</v>
      </c>
      <c r="BG222">
        <v>0</v>
      </c>
      <c r="BH2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22">
        <v>0</v>
      </c>
      <c r="BL222" t="s">
        <v>79</v>
      </c>
      <c r="BM222">
        <v>0</v>
      </c>
      <c r="BN222">
        <v>0</v>
      </c>
      <c r="BO222" t="s">
        <v>80</v>
      </c>
      <c r="BP222" t="s">
        <v>3282</v>
      </c>
      <c r="BQ222" t="s">
        <v>3283</v>
      </c>
      <c r="BR222" t="s">
        <v>82</v>
      </c>
    </row>
    <row r="223" spans="1:70" x14ac:dyDescent="0.3">
      <c r="A223" t="s">
        <v>2583</v>
      </c>
      <c r="B223" s="1">
        <v>46041.374409722222</v>
      </c>
      <c r="C223" s="1">
        <v>46041.462175925924</v>
      </c>
      <c r="D223" t="s">
        <v>2584</v>
      </c>
      <c r="E223" s="2">
        <v>46041</v>
      </c>
      <c r="F223" s="3">
        <v>0.37083333333333335</v>
      </c>
      <c r="G223" t="s">
        <v>2735</v>
      </c>
      <c r="H223">
        <v>10</v>
      </c>
      <c r="I223" t="s">
        <v>219</v>
      </c>
      <c r="J223" t="s">
        <v>2584</v>
      </c>
      <c r="K223">
        <v>341202</v>
      </c>
      <c r="L223">
        <v>-76537257</v>
      </c>
      <c r="M223">
        <v>2</v>
      </c>
      <c r="N223">
        <v>377271</v>
      </c>
      <c r="O223">
        <v>329222</v>
      </c>
      <c r="P223" t="s">
        <v>73</v>
      </c>
      <c r="Q223" t="s">
        <v>85</v>
      </c>
      <c r="R223" t="s">
        <v>3234</v>
      </c>
      <c r="S223" t="s">
        <v>3284</v>
      </c>
      <c r="T223" t="s">
        <v>77</v>
      </c>
      <c r="U223" t="s">
        <v>3285</v>
      </c>
      <c r="V223">
        <v>3103940001</v>
      </c>
      <c r="W223">
        <v>28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4</v>
      </c>
      <c r="BE223">
        <v>4</v>
      </c>
      <c r="BF223">
        <v>0</v>
      </c>
      <c r="BG223">
        <v>0</v>
      </c>
      <c r="BH2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23">
        <v>0</v>
      </c>
      <c r="BL223" t="s">
        <v>79</v>
      </c>
      <c r="BM223">
        <v>0</v>
      </c>
      <c r="BN223">
        <v>0</v>
      </c>
      <c r="BO223" t="s">
        <v>80</v>
      </c>
      <c r="BP223" t="s">
        <v>3237</v>
      </c>
      <c r="BQ223" t="s">
        <v>3286</v>
      </c>
      <c r="BR223" t="s">
        <v>82</v>
      </c>
    </row>
    <row r="224" spans="1:70" x14ac:dyDescent="0.3">
      <c r="A224" t="s">
        <v>2585</v>
      </c>
      <c r="B224" s="1">
        <v>46041.370856481481</v>
      </c>
      <c r="C224" s="1">
        <v>46041.462118055555</v>
      </c>
      <c r="D224" t="s">
        <v>2586</v>
      </c>
      <c r="E224" s="2">
        <v>46041</v>
      </c>
      <c r="F224" s="3">
        <v>0.36805555555555558</v>
      </c>
      <c r="G224" t="s">
        <v>2735</v>
      </c>
      <c r="H224">
        <v>10</v>
      </c>
      <c r="I224" t="s">
        <v>219</v>
      </c>
      <c r="J224" t="s">
        <v>2586</v>
      </c>
      <c r="K224">
        <v>3411987</v>
      </c>
      <c r="L224">
        <v>-76537263</v>
      </c>
      <c r="M224">
        <v>2</v>
      </c>
      <c r="N224">
        <v>377267</v>
      </c>
      <c r="O224">
        <v>329221</v>
      </c>
      <c r="P224" t="s">
        <v>73</v>
      </c>
      <c r="Q224" t="s">
        <v>85</v>
      </c>
      <c r="R224" t="s">
        <v>304</v>
      </c>
      <c r="S224" t="s">
        <v>3287</v>
      </c>
      <c r="T224" t="s">
        <v>118</v>
      </c>
      <c r="U224" t="s">
        <v>82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24">
        <v>0</v>
      </c>
      <c r="BL224" t="s">
        <v>79</v>
      </c>
      <c r="BM224">
        <v>0</v>
      </c>
      <c r="BN224">
        <v>0</v>
      </c>
      <c r="BO224" t="s">
        <v>80</v>
      </c>
      <c r="BP224" t="s">
        <v>3237</v>
      </c>
      <c r="BQ224" t="s">
        <v>3288</v>
      </c>
      <c r="BR224" t="s">
        <v>82</v>
      </c>
    </row>
    <row r="225" spans="1:70" x14ac:dyDescent="0.3">
      <c r="A225" t="s">
        <v>2587</v>
      </c>
      <c r="B225" s="1">
        <v>46041.367349537039</v>
      </c>
      <c r="C225" s="1">
        <v>46041.462060185186</v>
      </c>
      <c r="D225" t="s">
        <v>2588</v>
      </c>
      <c r="E225" s="2">
        <v>46041</v>
      </c>
      <c r="F225" s="3">
        <v>0.31805555555555554</v>
      </c>
      <c r="G225" t="s">
        <v>2735</v>
      </c>
      <c r="H225">
        <v>10</v>
      </c>
      <c r="I225" t="s">
        <v>219</v>
      </c>
      <c r="J225" t="s">
        <v>2588</v>
      </c>
      <c r="K225">
        <v>3411557</v>
      </c>
      <c r="L225">
        <v>-76537301</v>
      </c>
      <c r="M225">
        <v>3</v>
      </c>
      <c r="N225">
        <v>377220</v>
      </c>
      <c r="O225">
        <v>329217</v>
      </c>
      <c r="P225" t="s">
        <v>73</v>
      </c>
      <c r="Q225" t="s">
        <v>74</v>
      </c>
      <c r="R225" t="s">
        <v>1414</v>
      </c>
      <c r="S225" t="s">
        <v>3289</v>
      </c>
      <c r="T225" t="s">
        <v>77</v>
      </c>
      <c r="U225" t="s">
        <v>3290</v>
      </c>
      <c r="V225">
        <v>3008336265</v>
      </c>
      <c r="W225">
        <v>16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2</v>
      </c>
      <c r="BE225">
        <v>2</v>
      </c>
      <c r="BF225">
        <v>0</v>
      </c>
      <c r="BG225">
        <v>0</v>
      </c>
      <c r="BH2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25">
        <v>0</v>
      </c>
      <c r="BL225" t="s">
        <v>79</v>
      </c>
      <c r="BM225">
        <v>0</v>
      </c>
      <c r="BN225">
        <v>0</v>
      </c>
      <c r="BO225" t="s">
        <v>80</v>
      </c>
      <c r="BP225" t="s">
        <v>357</v>
      </c>
      <c r="BQ225" t="s">
        <v>3291</v>
      </c>
      <c r="BR225" t="s">
        <v>3292</v>
      </c>
    </row>
    <row r="226" spans="1:70" x14ac:dyDescent="0.3">
      <c r="A226" t="s">
        <v>2589</v>
      </c>
      <c r="B226" s="1">
        <v>46041.440358796295</v>
      </c>
      <c r="C226" s="1">
        <v>46041.450219907405</v>
      </c>
      <c r="D226" t="s">
        <v>2590</v>
      </c>
      <c r="E226" s="2">
        <v>46041</v>
      </c>
      <c r="F226" s="3">
        <v>0.43819444444444444</v>
      </c>
      <c r="G226" t="s">
        <v>72</v>
      </c>
      <c r="H226">
        <v>6</v>
      </c>
      <c r="I226" t="s">
        <v>2746</v>
      </c>
      <c r="J226" t="s">
        <v>2590</v>
      </c>
      <c r="K226">
        <v>3473698</v>
      </c>
      <c r="L226">
        <v>-7647765</v>
      </c>
      <c r="M226">
        <v>3</v>
      </c>
      <c r="N226">
        <v>384080</v>
      </c>
      <c r="O226">
        <v>335856</v>
      </c>
      <c r="P226" t="s">
        <v>73</v>
      </c>
      <c r="Q226" t="s">
        <v>323</v>
      </c>
      <c r="R226" t="s">
        <v>324</v>
      </c>
      <c r="S226" t="s">
        <v>3293</v>
      </c>
      <c r="T226" t="s">
        <v>77</v>
      </c>
      <c r="U226" t="s">
        <v>3294</v>
      </c>
      <c r="V226">
        <v>3147329298</v>
      </c>
      <c r="W226">
        <v>15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2</v>
      </c>
      <c r="AK226">
        <v>2</v>
      </c>
      <c r="AL226">
        <v>0</v>
      </c>
      <c r="AM226">
        <v>0</v>
      </c>
      <c r="AN226">
        <v>1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3</v>
      </c>
      <c r="BE226">
        <v>3</v>
      </c>
      <c r="BF226">
        <v>0</v>
      </c>
      <c r="BG226">
        <v>0</v>
      </c>
      <c r="BH2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2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26">
        <v>0</v>
      </c>
      <c r="BL226" t="s">
        <v>79</v>
      </c>
      <c r="BM226">
        <v>0</v>
      </c>
      <c r="BN226">
        <v>0</v>
      </c>
      <c r="BO226" t="s">
        <v>80</v>
      </c>
      <c r="BP226" t="s">
        <v>81</v>
      </c>
      <c r="BQ226" t="s">
        <v>79</v>
      </c>
      <c r="BR226" t="s">
        <v>82</v>
      </c>
    </row>
    <row r="227" spans="1:70" x14ac:dyDescent="0.3">
      <c r="A227" t="s">
        <v>2591</v>
      </c>
      <c r="B227" s="1">
        <v>46041.405833333331</v>
      </c>
      <c r="C227" s="1">
        <v>46041.450162037036</v>
      </c>
      <c r="D227" t="s">
        <v>2592</v>
      </c>
      <c r="E227" s="2">
        <v>46041</v>
      </c>
      <c r="F227" s="3">
        <v>0.40416666666666667</v>
      </c>
      <c r="G227" t="s">
        <v>72</v>
      </c>
      <c r="H227">
        <v>6</v>
      </c>
      <c r="I227" t="s">
        <v>2746</v>
      </c>
      <c r="J227" t="s">
        <v>2592</v>
      </c>
      <c r="K227">
        <v>3472627</v>
      </c>
      <c r="L227">
        <v>-76479682</v>
      </c>
      <c r="M227">
        <v>1</v>
      </c>
      <c r="N227">
        <v>383962</v>
      </c>
      <c r="O227">
        <v>335630</v>
      </c>
      <c r="P227" t="s">
        <v>73</v>
      </c>
      <c r="Q227" t="s">
        <v>85</v>
      </c>
      <c r="R227" t="s">
        <v>188</v>
      </c>
      <c r="S227" t="s">
        <v>3295</v>
      </c>
      <c r="T227" t="s">
        <v>77</v>
      </c>
      <c r="U227" t="s">
        <v>3296</v>
      </c>
      <c r="V227">
        <v>3209785419</v>
      </c>
      <c r="W227">
        <v>40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2</v>
      </c>
      <c r="AG227">
        <v>2</v>
      </c>
      <c r="AH227">
        <v>2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2</v>
      </c>
      <c r="BE227">
        <v>2</v>
      </c>
      <c r="BF227">
        <v>0</v>
      </c>
      <c r="BG227">
        <v>0</v>
      </c>
      <c r="BH2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2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27">
        <v>2</v>
      </c>
      <c r="BL227" t="s">
        <v>79</v>
      </c>
      <c r="BM227">
        <v>0</v>
      </c>
      <c r="BN227">
        <v>0</v>
      </c>
      <c r="BO227" t="s">
        <v>195</v>
      </c>
      <c r="BP227" t="s">
        <v>81</v>
      </c>
      <c r="BQ227" t="s">
        <v>79</v>
      </c>
      <c r="BR227" t="s">
        <v>82</v>
      </c>
    </row>
    <row r="228" spans="1:70" x14ac:dyDescent="0.3">
      <c r="A228" t="s">
        <v>2593</v>
      </c>
      <c r="B228" s="1">
        <v>46041.393182870372</v>
      </c>
      <c r="C228" s="1">
        <v>46041.450104166666</v>
      </c>
      <c r="D228" t="s">
        <v>2594</v>
      </c>
      <c r="E228" s="2">
        <v>46041</v>
      </c>
      <c r="F228" s="3">
        <v>0.39097222222222222</v>
      </c>
      <c r="G228" t="s">
        <v>72</v>
      </c>
      <c r="H228">
        <v>6</v>
      </c>
      <c r="I228" t="s">
        <v>2746</v>
      </c>
      <c r="J228" t="s">
        <v>2594</v>
      </c>
      <c r="K228">
        <v>3472842</v>
      </c>
      <c r="L228">
        <v>-76478752</v>
      </c>
      <c r="M228">
        <v>2</v>
      </c>
      <c r="N228">
        <v>383986</v>
      </c>
      <c r="O228">
        <v>335733</v>
      </c>
      <c r="P228" t="s">
        <v>73</v>
      </c>
      <c r="Q228" t="s">
        <v>85</v>
      </c>
      <c r="R228" t="s">
        <v>188</v>
      </c>
      <c r="S228" t="s">
        <v>3297</v>
      </c>
      <c r="T228" t="s">
        <v>77</v>
      </c>
      <c r="U228" t="s">
        <v>3298</v>
      </c>
      <c r="V228">
        <v>3222666654</v>
      </c>
      <c r="W228">
        <v>50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2</v>
      </c>
      <c r="BA228">
        <v>2</v>
      </c>
      <c r="BB228">
        <v>0</v>
      </c>
      <c r="BC228">
        <v>0</v>
      </c>
      <c r="BD228">
        <v>4</v>
      </c>
      <c r="BE228">
        <v>4</v>
      </c>
      <c r="BF228">
        <v>0</v>
      </c>
      <c r="BG228">
        <v>0</v>
      </c>
      <c r="BH2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2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28">
        <v>0</v>
      </c>
      <c r="BL228" t="s">
        <v>79</v>
      </c>
      <c r="BM228">
        <v>0</v>
      </c>
      <c r="BN228">
        <v>0</v>
      </c>
      <c r="BO228" t="s">
        <v>80</v>
      </c>
      <c r="BP228" t="s">
        <v>81</v>
      </c>
      <c r="BQ228" t="s">
        <v>79</v>
      </c>
      <c r="BR228" t="s">
        <v>82</v>
      </c>
    </row>
    <row r="229" spans="1:70" x14ac:dyDescent="0.3">
      <c r="A229" t="s">
        <v>2595</v>
      </c>
      <c r="B229" s="1">
        <v>46041.375833333332</v>
      </c>
      <c r="C229" s="1">
        <v>46041.450046296297</v>
      </c>
      <c r="D229" t="s">
        <v>2596</v>
      </c>
      <c r="E229" s="2">
        <v>46041</v>
      </c>
      <c r="F229" s="3">
        <v>0.37291666666666667</v>
      </c>
      <c r="G229" t="s">
        <v>72</v>
      </c>
      <c r="H229">
        <v>6</v>
      </c>
      <c r="I229" t="s">
        <v>2746</v>
      </c>
      <c r="J229" t="s">
        <v>2596</v>
      </c>
      <c r="K229">
        <v>3472668</v>
      </c>
      <c r="L229">
        <v>-76480957</v>
      </c>
      <c r="M229">
        <v>2</v>
      </c>
      <c r="N229">
        <v>383967</v>
      </c>
      <c r="O229">
        <v>335488</v>
      </c>
      <c r="P229" t="s">
        <v>73</v>
      </c>
      <c r="Q229" t="s">
        <v>85</v>
      </c>
      <c r="R229" t="s">
        <v>86</v>
      </c>
      <c r="S229" t="s">
        <v>3299</v>
      </c>
      <c r="T229" t="s">
        <v>77</v>
      </c>
      <c r="U229" t="s">
        <v>3300</v>
      </c>
      <c r="V229">
        <v>3175066982</v>
      </c>
      <c r="W229">
        <v>80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1</v>
      </c>
      <c r="AK229">
        <v>1</v>
      </c>
      <c r="AL229">
        <v>0</v>
      </c>
      <c r="AM229">
        <v>0</v>
      </c>
      <c r="AN229">
        <v>1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2</v>
      </c>
      <c r="BE229">
        <v>2</v>
      </c>
      <c r="BF229">
        <v>0</v>
      </c>
      <c r="BG229">
        <v>0</v>
      </c>
      <c r="BH2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29">
        <v>0</v>
      </c>
      <c r="BL229" t="s">
        <v>79</v>
      </c>
      <c r="BM229">
        <v>0</v>
      </c>
      <c r="BN229">
        <v>0</v>
      </c>
      <c r="BO229" t="s">
        <v>80</v>
      </c>
      <c r="BP229" t="s">
        <v>81</v>
      </c>
      <c r="BQ229" t="s">
        <v>79</v>
      </c>
      <c r="BR229" t="s">
        <v>82</v>
      </c>
    </row>
    <row r="230" spans="1:70" x14ac:dyDescent="0.3">
      <c r="A230" t="s">
        <v>2597</v>
      </c>
      <c r="B230" s="1">
        <v>46041.369664351849</v>
      </c>
      <c r="C230" s="1">
        <v>46041.449988425928</v>
      </c>
      <c r="D230" t="s">
        <v>2598</v>
      </c>
      <c r="E230" s="2">
        <v>46041</v>
      </c>
      <c r="F230" s="3">
        <v>0.36805555555555558</v>
      </c>
      <c r="G230" t="s">
        <v>72</v>
      </c>
      <c r="H230">
        <v>6</v>
      </c>
      <c r="I230" t="s">
        <v>2737</v>
      </c>
      <c r="J230" t="s">
        <v>2598</v>
      </c>
      <c r="K230">
        <v>3474003</v>
      </c>
      <c r="L230">
        <v>-76480141</v>
      </c>
      <c r="M230">
        <v>2</v>
      </c>
      <c r="N230">
        <v>384115</v>
      </c>
      <c r="O230">
        <v>335579</v>
      </c>
      <c r="P230" t="s">
        <v>73</v>
      </c>
      <c r="Q230" t="s">
        <v>74</v>
      </c>
      <c r="R230" t="s">
        <v>91</v>
      </c>
      <c r="S230" t="s">
        <v>3301</v>
      </c>
      <c r="T230" t="s">
        <v>118</v>
      </c>
      <c r="U230" t="s">
        <v>82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30">
        <v>0</v>
      </c>
      <c r="BL230" t="s">
        <v>79</v>
      </c>
      <c r="BM230">
        <v>0</v>
      </c>
      <c r="BN230">
        <v>0</v>
      </c>
      <c r="BO230" t="s">
        <v>119</v>
      </c>
      <c r="BP230" t="s">
        <v>81</v>
      </c>
      <c r="BQ230" t="s">
        <v>79</v>
      </c>
      <c r="BR230" t="s">
        <v>82</v>
      </c>
    </row>
    <row r="231" spans="1:70" x14ac:dyDescent="0.3">
      <c r="A231" t="s">
        <v>2599</v>
      </c>
      <c r="B231" s="1">
        <v>46041.359143518515</v>
      </c>
      <c r="C231" s="1">
        <v>46041.449930555558</v>
      </c>
      <c r="D231" t="s">
        <v>2600</v>
      </c>
      <c r="E231" s="2">
        <v>46041</v>
      </c>
      <c r="F231" s="3">
        <v>0.3576388888888889</v>
      </c>
      <c r="G231" t="s">
        <v>72</v>
      </c>
      <c r="H231">
        <v>6</v>
      </c>
      <c r="I231" t="s">
        <v>2737</v>
      </c>
      <c r="J231" t="s">
        <v>2600</v>
      </c>
      <c r="K231">
        <v>3475743</v>
      </c>
      <c r="L231">
        <v>-76481397</v>
      </c>
      <c r="M231">
        <v>1</v>
      </c>
      <c r="N231">
        <v>384307</v>
      </c>
      <c r="O231">
        <v>335440</v>
      </c>
      <c r="P231" t="s">
        <v>73</v>
      </c>
      <c r="Q231" t="s">
        <v>85</v>
      </c>
      <c r="R231" t="s">
        <v>116</v>
      </c>
      <c r="S231" t="s">
        <v>3302</v>
      </c>
      <c r="T231" t="s">
        <v>77</v>
      </c>
      <c r="U231" t="s">
        <v>3303</v>
      </c>
      <c r="V231">
        <v>3117895264</v>
      </c>
      <c r="W231">
        <v>40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2</v>
      </c>
      <c r="BE231">
        <v>2</v>
      </c>
      <c r="BF231">
        <v>0</v>
      </c>
      <c r="BG231">
        <v>0</v>
      </c>
      <c r="BH2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31">
        <v>0</v>
      </c>
      <c r="BL231" t="s">
        <v>79</v>
      </c>
      <c r="BM231">
        <v>0</v>
      </c>
      <c r="BN231">
        <v>0</v>
      </c>
      <c r="BO231" t="s">
        <v>80</v>
      </c>
      <c r="BP231" t="s">
        <v>81</v>
      </c>
      <c r="BQ231" t="s">
        <v>79</v>
      </c>
      <c r="BR231" t="s">
        <v>82</v>
      </c>
    </row>
    <row r="232" spans="1:70" x14ac:dyDescent="0.3">
      <c r="A232" t="s">
        <v>2601</v>
      </c>
      <c r="B232" s="1">
        <v>46041.353009259263</v>
      </c>
      <c r="C232" s="1">
        <v>46041.449872685182</v>
      </c>
      <c r="D232" t="s">
        <v>2602</v>
      </c>
      <c r="E232" s="2">
        <v>46041</v>
      </c>
      <c r="F232" s="3">
        <v>0.34861111111111109</v>
      </c>
      <c r="G232" t="s">
        <v>72</v>
      </c>
      <c r="H232">
        <v>6</v>
      </c>
      <c r="I232" t="s">
        <v>2737</v>
      </c>
      <c r="J232" t="s">
        <v>2602</v>
      </c>
      <c r="K232">
        <v>3475712</v>
      </c>
      <c r="L232">
        <v>-7648143</v>
      </c>
      <c r="M232">
        <v>2</v>
      </c>
      <c r="N232">
        <v>384304</v>
      </c>
      <c r="O232">
        <v>335436</v>
      </c>
      <c r="P232" t="s">
        <v>73</v>
      </c>
      <c r="Q232" t="s">
        <v>74</v>
      </c>
      <c r="R232" t="s">
        <v>75</v>
      </c>
      <c r="S232" t="s">
        <v>3304</v>
      </c>
      <c r="T232" t="s">
        <v>77</v>
      </c>
      <c r="U232" t="s">
        <v>3305</v>
      </c>
      <c r="V232">
        <v>3042701129</v>
      </c>
      <c r="W232">
        <v>400</v>
      </c>
      <c r="X232">
        <v>2</v>
      </c>
      <c r="Y232">
        <v>2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4</v>
      </c>
      <c r="AG232">
        <v>4</v>
      </c>
      <c r="AH232">
        <v>2</v>
      </c>
      <c r="AI232">
        <v>2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4</v>
      </c>
      <c r="BE232">
        <v>4</v>
      </c>
      <c r="BF232">
        <v>0</v>
      </c>
      <c r="BG232">
        <v>0</v>
      </c>
      <c r="BH2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2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2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2</v>
      </c>
      <c r="BK232">
        <v>0</v>
      </c>
      <c r="BL232" t="s">
        <v>79</v>
      </c>
      <c r="BM232">
        <v>0</v>
      </c>
      <c r="BN232">
        <v>0</v>
      </c>
      <c r="BO232" t="s">
        <v>195</v>
      </c>
      <c r="BP232" t="s">
        <v>81</v>
      </c>
      <c r="BQ232" t="s">
        <v>79</v>
      </c>
      <c r="BR232" t="s">
        <v>3306</v>
      </c>
    </row>
    <row r="233" spans="1:70" x14ac:dyDescent="0.3">
      <c r="A233" t="s">
        <v>2603</v>
      </c>
      <c r="B233" s="1">
        <v>46041.34233796296</v>
      </c>
      <c r="C233" s="1">
        <v>46041.449814814812</v>
      </c>
      <c r="D233" t="s">
        <v>2604</v>
      </c>
      <c r="E233" s="2">
        <v>46041</v>
      </c>
      <c r="F233" s="3">
        <v>0.33958333333333335</v>
      </c>
      <c r="G233" t="s">
        <v>72</v>
      </c>
      <c r="H233">
        <v>6</v>
      </c>
      <c r="I233" t="s">
        <v>2737</v>
      </c>
      <c r="J233" t="s">
        <v>2604</v>
      </c>
      <c r="K233">
        <v>3475782</v>
      </c>
      <c r="L233">
        <v>-76481295</v>
      </c>
      <c r="M233">
        <v>3</v>
      </c>
      <c r="N233">
        <v>384312</v>
      </c>
      <c r="O233">
        <v>335451</v>
      </c>
      <c r="P233" t="s">
        <v>73</v>
      </c>
      <c r="Q233" t="s">
        <v>323</v>
      </c>
      <c r="R233" t="s">
        <v>111</v>
      </c>
      <c r="S233" t="s">
        <v>3307</v>
      </c>
      <c r="T233" t="s">
        <v>118</v>
      </c>
      <c r="U233" t="s">
        <v>82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33">
        <v>0</v>
      </c>
      <c r="BL233" t="s">
        <v>79</v>
      </c>
      <c r="BM233">
        <v>0</v>
      </c>
      <c r="BN233">
        <v>0</v>
      </c>
      <c r="BO233" t="s">
        <v>1781</v>
      </c>
      <c r="BP233" t="s">
        <v>81</v>
      </c>
      <c r="BQ233" t="s">
        <v>79</v>
      </c>
      <c r="BR233" t="s">
        <v>82</v>
      </c>
    </row>
    <row r="234" spans="1:70" x14ac:dyDescent="0.3">
      <c r="A234" t="s">
        <v>2605</v>
      </c>
      <c r="B234" s="1">
        <v>46041.434814814813</v>
      </c>
      <c r="C234" s="1">
        <v>46041.434872685182</v>
      </c>
      <c r="D234" t="s">
        <v>2606</v>
      </c>
      <c r="E234" s="2">
        <v>46041</v>
      </c>
      <c r="F234" s="3">
        <v>0.4284722222222222</v>
      </c>
      <c r="G234" t="s">
        <v>218</v>
      </c>
      <c r="H234">
        <v>15</v>
      </c>
      <c r="I234" t="s">
        <v>1633</v>
      </c>
      <c r="J234" t="s">
        <v>2606</v>
      </c>
      <c r="K234">
        <v>3400293</v>
      </c>
      <c r="L234">
        <v>-76512358</v>
      </c>
      <c r="M234">
        <v>4</v>
      </c>
      <c r="N234">
        <v>375970</v>
      </c>
      <c r="O234">
        <v>331987</v>
      </c>
      <c r="P234" t="s">
        <v>73</v>
      </c>
      <c r="Q234" t="s">
        <v>96</v>
      </c>
      <c r="R234" t="s">
        <v>123</v>
      </c>
      <c r="S234" t="s">
        <v>3308</v>
      </c>
      <c r="T234" t="s">
        <v>77</v>
      </c>
      <c r="U234" t="s">
        <v>3309</v>
      </c>
      <c r="V234">
        <v>3104977532</v>
      </c>
      <c r="W234">
        <v>-3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1</v>
      </c>
      <c r="AK234">
        <v>1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2</v>
      </c>
      <c r="BE234">
        <v>2</v>
      </c>
      <c r="BF234">
        <v>0</v>
      </c>
      <c r="BG234">
        <v>0</v>
      </c>
      <c r="BH2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34">
        <v>0</v>
      </c>
      <c r="BL234" t="s">
        <v>79</v>
      </c>
      <c r="BM234">
        <v>0</v>
      </c>
      <c r="BN234">
        <v>0</v>
      </c>
      <c r="BO234" t="s">
        <v>80</v>
      </c>
      <c r="BP234" t="s">
        <v>81</v>
      </c>
      <c r="BQ234" t="s">
        <v>79</v>
      </c>
      <c r="BR234" t="s">
        <v>82</v>
      </c>
    </row>
    <row r="235" spans="1:70" x14ac:dyDescent="0.3">
      <c r="A235" t="s">
        <v>2607</v>
      </c>
      <c r="B235" s="1">
        <v>46041.426365740743</v>
      </c>
      <c r="C235" s="1">
        <v>46041.426446759258</v>
      </c>
      <c r="D235" t="s">
        <v>2608</v>
      </c>
      <c r="E235" s="2">
        <v>46041</v>
      </c>
      <c r="F235" s="3">
        <v>0.42291666666666666</v>
      </c>
      <c r="G235" t="s">
        <v>309</v>
      </c>
      <c r="H235">
        <v>14</v>
      </c>
      <c r="I235" t="s">
        <v>2740</v>
      </c>
      <c r="J235" t="s">
        <v>2608</v>
      </c>
      <c r="K235">
        <v>3428527</v>
      </c>
      <c r="L235">
        <v>-76481357</v>
      </c>
      <c r="M235">
        <v>2</v>
      </c>
      <c r="N235">
        <v>379087</v>
      </c>
      <c r="O235">
        <v>335436</v>
      </c>
      <c r="P235" t="s">
        <v>73</v>
      </c>
      <c r="Q235" t="s">
        <v>74</v>
      </c>
      <c r="R235" t="s">
        <v>167</v>
      </c>
      <c r="S235" t="s">
        <v>3310</v>
      </c>
      <c r="T235" t="s">
        <v>77</v>
      </c>
      <c r="U235" t="s">
        <v>3311</v>
      </c>
      <c r="V235">
        <v>0</v>
      </c>
      <c r="W235">
        <v>6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1</v>
      </c>
      <c r="AK235">
        <v>1</v>
      </c>
      <c r="AL235">
        <v>0</v>
      </c>
      <c r="AM235">
        <v>0</v>
      </c>
      <c r="AN235">
        <v>1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3</v>
      </c>
      <c r="BE235">
        <v>3</v>
      </c>
      <c r="BF235">
        <v>0</v>
      </c>
      <c r="BG235">
        <v>0</v>
      </c>
      <c r="BH2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35">
        <v>0</v>
      </c>
      <c r="BL235" t="s">
        <v>79</v>
      </c>
      <c r="BM235">
        <v>0</v>
      </c>
      <c r="BN235">
        <v>0</v>
      </c>
      <c r="BO235" t="s">
        <v>80</v>
      </c>
      <c r="BP235" t="s">
        <v>312</v>
      </c>
      <c r="BQ235" t="s">
        <v>337</v>
      </c>
      <c r="BR235" t="s">
        <v>82</v>
      </c>
    </row>
    <row r="236" spans="1:70" x14ac:dyDescent="0.3">
      <c r="A236" t="s">
        <v>2609</v>
      </c>
      <c r="B236" s="1">
        <v>46041.423182870371</v>
      </c>
      <c r="C236" s="1">
        <v>46041.423263888886</v>
      </c>
      <c r="D236" t="s">
        <v>2610</v>
      </c>
      <c r="E236" s="2">
        <v>46041</v>
      </c>
      <c r="F236" s="3">
        <v>0.41597222222222224</v>
      </c>
      <c r="G236" t="s">
        <v>309</v>
      </c>
      <c r="H236">
        <v>14</v>
      </c>
      <c r="I236" t="s">
        <v>2740</v>
      </c>
      <c r="J236" t="s">
        <v>2610</v>
      </c>
      <c r="K236">
        <v>3428563</v>
      </c>
      <c r="L236">
        <v>-76481329</v>
      </c>
      <c r="M236">
        <v>2</v>
      </c>
      <c r="N236">
        <v>379091</v>
      </c>
      <c r="O236">
        <v>335439</v>
      </c>
      <c r="P236" t="s">
        <v>73</v>
      </c>
      <c r="Q236" t="s">
        <v>85</v>
      </c>
      <c r="R236" t="s">
        <v>86</v>
      </c>
      <c r="S236" t="s">
        <v>3312</v>
      </c>
      <c r="T236" t="s">
        <v>77</v>
      </c>
      <c r="U236" t="s">
        <v>3313</v>
      </c>
      <c r="V236">
        <v>3213572560</v>
      </c>
      <c r="W236">
        <v>9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1</v>
      </c>
      <c r="AK236">
        <v>1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3</v>
      </c>
      <c r="BE236">
        <v>3</v>
      </c>
      <c r="BF236">
        <v>0</v>
      </c>
      <c r="BG236">
        <v>0</v>
      </c>
      <c r="BH2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36">
        <v>0</v>
      </c>
      <c r="BL236" t="s">
        <v>79</v>
      </c>
      <c r="BM236">
        <v>0</v>
      </c>
      <c r="BN236">
        <v>0</v>
      </c>
      <c r="BO236" t="s">
        <v>80</v>
      </c>
      <c r="BP236" t="s">
        <v>267</v>
      </c>
      <c r="BQ236" t="s">
        <v>337</v>
      </c>
      <c r="BR236" t="s">
        <v>82</v>
      </c>
    </row>
    <row r="237" spans="1:70" x14ac:dyDescent="0.3">
      <c r="A237" t="s">
        <v>2611</v>
      </c>
      <c r="B237" s="1">
        <v>46041.418587962966</v>
      </c>
      <c r="C237" s="1">
        <v>46041.418703703705</v>
      </c>
      <c r="D237" t="s">
        <v>2612</v>
      </c>
      <c r="E237" s="2">
        <v>46041</v>
      </c>
      <c r="F237" s="3">
        <v>0.4152777777777778</v>
      </c>
      <c r="G237" t="s">
        <v>218</v>
      </c>
      <c r="H237">
        <v>15</v>
      </c>
      <c r="I237" t="s">
        <v>1633</v>
      </c>
      <c r="J237" t="s">
        <v>2612</v>
      </c>
      <c r="K237">
        <v>3400187</v>
      </c>
      <c r="L237">
        <v>-76511026</v>
      </c>
      <c r="M237">
        <v>3</v>
      </c>
      <c r="N237">
        <v>375958</v>
      </c>
      <c r="O237">
        <v>332135</v>
      </c>
      <c r="P237" t="s">
        <v>73</v>
      </c>
      <c r="Q237" t="s">
        <v>74</v>
      </c>
      <c r="R237" t="s">
        <v>91</v>
      </c>
      <c r="S237" t="s">
        <v>3314</v>
      </c>
      <c r="T237" t="s">
        <v>77</v>
      </c>
      <c r="U237" t="s">
        <v>3315</v>
      </c>
      <c r="V237">
        <v>3164394506</v>
      </c>
      <c r="W237">
        <v>40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6</v>
      </c>
      <c r="BE237">
        <v>6</v>
      </c>
      <c r="BF237">
        <v>0</v>
      </c>
      <c r="BG237">
        <v>0</v>
      </c>
      <c r="BH2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2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37">
        <v>0</v>
      </c>
      <c r="BL237" t="s">
        <v>79</v>
      </c>
      <c r="BM237">
        <v>0</v>
      </c>
      <c r="BN237">
        <v>0</v>
      </c>
      <c r="BO237" t="s">
        <v>80</v>
      </c>
      <c r="BP237" t="s">
        <v>81</v>
      </c>
      <c r="BQ237" t="s">
        <v>79</v>
      </c>
      <c r="BR237" t="s">
        <v>82</v>
      </c>
    </row>
    <row r="238" spans="1:70" x14ac:dyDescent="0.3">
      <c r="A238" t="s">
        <v>2613</v>
      </c>
      <c r="B238" s="1">
        <v>46041.385057870371</v>
      </c>
      <c r="C238" s="1">
        <v>46041.418645833335</v>
      </c>
      <c r="D238" t="s">
        <v>2614</v>
      </c>
      <c r="E238" s="2">
        <v>46041</v>
      </c>
      <c r="F238" s="3">
        <v>0.38263888888888886</v>
      </c>
      <c r="G238" t="s">
        <v>218</v>
      </c>
      <c r="H238">
        <v>15</v>
      </c>
      <c r="I238" t="s">
        <v>1633</v>
      </c>
      <c r="J238" t="s">
        <v>2614</v>
      </c>
      <c r="K238">
        <v>3401692</v>
      </c>
      <c r="L238">
        <v>-76510224</v>
      </c>
      <c r="M238">
        <v>3</v>
      </c>
      <c r="N238">
        <v>376124</v>
      </c>
      <c r="O238">
        <v>332224</v>
      </c>
      <c r="P238" t="s">
        <v>73</v>
      </c>
      <c r="Q238" t="s">
        <v>96</v>
      </c>
      <c r="R238" t="s">
        <v>97</v>
      </c>
      <c r="S238" t="s">
        <v>3316</v>
      </c>
      <c r="T238" t="s">
        <v>77</v>
      </c>
      <c r="U238" t="s">
        <v>3317</v>
      </c>
      <c r="V238">
        <v>3281821</v>
      </c>
      <c r="W238">
        <v>20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1</v>
      </c>
      <c r="AK238">
        <v>1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1</v>
      </c>
      <c r="BE238">
        <v>1</v>
      </c>
      <c r="BF238">
        <v>0</v>
      </c>
      <c r="BG238">
        <v>0</v>
      </c>
      <c r="BH2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38">
        <v>0</v>
      </c>
      <c r="BL238" t="s">
        <v>79</v>
      </c>
      <c r="BM238">
        <v>0</v>
      </c>
      <c r="BN238">
        <v>0</v>
      </c>
      <c r="BO238" t="s">
        <v>80</v>
      </c>
      <c r="BP238" t="s">
        <v>81</v>
      </c>
      <c r="BQ238" t="s">
        <v>79</v>
      </c>
      <c r="BR238" t="s">
        <v>82</v>
      </c>
    </row>
    <row r="239" spans="1:70" x14ac:dyDescent="0.3">
      <c r="A239" t="s">
        <v>2615</v>
      </c>
      <c r="B239" s="1">
        <v>46041.394490740742</v>
      </c>
      <c r="C239" s="1">
        <v>46041.394571759258</v>
      </c>
      <c r="D239" t="s">
        <v>2616</v>
      </c>
      <c r="E239" s="2">
        <v>46041</v>
      </c>
      <c r="F239" s="3">
        <v>0.39166666666666666</v>
      </c>
      <c r="G239" t="s">
        <v>309</v>
      </c>
      <c r="H239">
        <v>14</v>
      </c>
      <c r="I239" t="s">
        <v>2740</v>
      </c>
      <c r="J239" t="s">
        <v>2616</v>
      </c>
      <c r="K239">
        <v>3428925</v>
      </c>
      <c r="L239">
        <v>-76478697</v>
      </c>
      <c r="M239">
        <v>1</v>
      </c>
      <c r="N239">
        <v>379130</v>
      </c>
      <c r="O239">
        <v>335732</v>
      </c>
      <c r="P239" t="s">
        <v>73</v>
      </c>
      <c r="Q239" t="s">
        <v>74</v>
      </c>
      <c r="R239" t="s">
        <v>91</v>
      </c>
      <c r="S239" t="s">
        <v>3318</v>
      </c>
      <c r="T239" t="s">
        <v>77</v>
      </c>
      <c r="U239" t="s">
        <v>3319</v>
      </c>
      <c r="V239">
        <v>3183326997</v>
      </c>
      <c r="W239">
        <v>9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5</v>
      </c>
      <c r="BE239">
        <v>5</v>
      </c>
      <c r="BF239">
        <v>0</v>
      </c>
      <c r="BG239">
        <v>0</v>
      </c>
      <c r="BH2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39">
        <v>0</v>
      </c>
      <c r="BL239" t="s">
        <v>79</v>
      </c>
      <c r="BM239">
        <v>0</v>
      </c>
      <c r="BN239">
        <v>0</v>
      </c>
      <c r="BO239" t="s">
        <v>80</v>
      </c>
      <c r="BP239" t="s">
        <v>584</v>
      </c>
      <c r="BQ239" t="s">
        <v>337</v>
      </c>
      <c r="BR239" t="s">
        <v>82</v>
      </c>
    </row>
    <row r="240" spans="1:70" x14ac:dyDescent="0.3">
      <c r="A240" t="s">
        <v>2617</v>
      </c>
      <c r="B240" s="1">
        <v>46041.38040509259</v>
      </c>
      <c r="C240" s="1">
        <v>46041.380462962959</v>
      </c>
      <c r="D240" t="s">
        <v>2618</v>
      </c>
      <c r="E240" s="2">
        <v>46041</v>
      </c>
      <c r="F240" s="3">
        <v>0.37777777777777777</v>
      </c>
      <c r="G240" t="s">
        <v>218</v>
      </c>
      <c r="H240">
        <v>15</v>
      </c>
      <c r="I240" t="s">
        <v>1633</v>
      </c>
      <c r="J240" t="s">
        <v>2618</v>
      </c>
      <c r="K240">
        <v>3401839</v>
      </c>
      <c r="L240">
        <v>-76510221</v>
      </c>
      <c r="M240">
        <v>3</v>
      </c>
      <c r="N240">
        <v>376141</v>
      </c>
      <c r="O240">
        <v>332224</v>
      </c>
      <c r="P240" t="s">
        <v>73</v>
      </c>
      <c r="Q240" t="s">
        <v>85</v>
      </c>
      <c r="R240" t="s">
        <v>147</v>
      </c>
      <c r="S240" t="s">
        <v>3320</v>
      </c>
      <c r="T240" t="s">
        <v>77</v>
      </c>
      <c r="U240" t="s">
        <v>3321</v>
      </c>
      <c r="V240">
        <v>3007822249</v>
      </c>
      <c r="W240">
        <v>215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4</v>
      </c>
      <c r="BE240">
        <v>4</v>
      </c>
      <c r="BF240">
        <v>0</v>
      </c>
      <c r="BG240">
        <v>0</v>
      </c>
      <c r="BH2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40">
        <v>0</v>
      </c>
      <c r="BL240" t="s">
        <v>79</v>
      </c>
      <c r="BM240">
        <v>0</v>
      </c>
      <c r="BN240">
        <v>0</v>
      </c>
      <c r="BO240" t="s">
        <v>80</v>
      </c>
      <c r="BP240" t="s">
        <v>81</v>
      </c>
      <c r="BQ240" t="s">
        <v>79</v>
      </c>
      <c r="BR240" t="s">
        <v>3322</v>
      </c>
    </row>
    <row r="241" spans="1:70" x14ac:dyDescent="0.3">
      <c r="A241" t="s">
        <v>2619</v>
      </c>
      <c r="B241" s="1">
        <v>46041.372372685182</v>
      </c>
      <c r="C241" s="1">
        <v>46041.372569444444</v>
      </c>
      <c r="D241" t="s">
        <v>2620</v>
      </c>
      <c r="E241" s="2">
        <v>46041</v>
      </c>
      <c r="F241" s="3">
        <v>0.36944444444444446</v>
      </c>
      <c r="G241" t="s">
        <v>309</v>
      </c>
      <c r="H241">
        <v>14</v>
      </c>
      <c r="I241" t="s">
        <v>2740</v>
      </c>
      <c r="J241" t="s">
        <v>2620</v>
      </c>
      <c r="K241">
        <v>3429577</v>
      </c>
      <c r="L241">
        <v>-76479373</v>
      </c>
      <c r="M241">
        <v>2</v>
      </c>
      <c r="N241">
        <v>379202</v>
      </c>
      <c r="O241">
        <v>335657</v>
      </c>
      <c r="P241" t="s">
        <v>73</v>
      </c>
      <c r="Q241" t="s">
        <v>74</v>
      </c>
      <c r="R241" t="s">
        <v>91</v>
      </c>
      <c r="S241" t="s">
        <v>3323</v>
      </c>
      <c r="T241" t="s">
        <v>77</v>
      </c>
      <c r="U241" t="s">
        <v>3085</v>
      </c>
      <c r="V241">
        <v>3148963937</v>
      </c>
      <c r="W241">
        <v>6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4</v>
      </c>
      <c r="BE241">
        <v>4</v>
      </c>
      <c r="BF241">
        <v>0</v>
      </c>
      <c r="BG241">
        <v>0</v>
      </c>
      <c r="BH2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41">
        <v>0</v>
      </c>
      <c r="BL241" t="s">
        <v>79</v>
      </c>
      <c r="BM241">
        <v>0</v>
      </c>
      <c r="BN241">
        <v>0</v>
      </c>
      <c r="BO241" t="s">
        <v>80</v>
      </c>
      <c r="BP241" t="s">
        <v>584</v>
      </c>
      <c r="BQ241" t="s">
        <v>337</v>
      </c>
      <c r="BR241" t="s">
        <v>82</v>
      </c>
    </row>
    <row r="242" spans="1:70" x14ac:dyDescent="0.3">
      <c r="A242" t="s">
        <v>2621</v>
      </c>
      <c r="B242" s="1">
        <v>46041.365451388891</v>
      </c>
      <c r="C242" s="1">
        <v>46041.36550925926</v>
      </c>
      <c r="D242" t="s">
        <v>2622</v>
      </c>
      <c r="E242" s="2">
        <v>46041</v>
      </c>
      <c r="F242" s="3">
        <v>0.35625000000000001</v>
      </c>
      <c r="G242" t="s">
        <v>218</v>
      </c>
      <c r="H242">
        <v>15</v>
      </c>
      <c r="I242" t="s">
        <v>1633</v>
      </c>
      <c r="J242" t="s">
        <v>2622</v>
      </c>
      <c r="K242">
        <v>3401314</v>
      </c>
      <c r="L242">
        <v>-76510602</v>
      </c>
      <c r="M242">
        <v>8</v>
      </c>
      <c r="N242">
        <v>376083</v>
      </c>
      <c r="O242">
        <v>332182</v>
      </c>
      <c r="P242" t="s">
        <v>73</v>
      </c>
      <c r="Q242" t="s">
        <v>85</v>
      </c>
      <c r="R242" t="s">
        <v>142</v>
      </c>
      <c r="S242" t="s">
        <v>3324</v>
      </c>
      <c r="T242" t="s">
        <v>77</v>
      </c>
      <c r="U242" t="s">
        <v>3325</v>
      </c>
      <c r="V242">
        <v>0</v>
      </c>
      <c r="W242">
        <v>20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12</v>
      </c>
      <c r="AK242">
        <v>12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1</v>
      </c>
      <c r="BE242">
        <v>1</v>
      </c>
      <c r="BF242">
        <v>0</v>
      </c>
      <c r="BG242">
        <v>0</v>
      </c>
      <c r="BH2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2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42">
        <v>0</v>
      </c>
      <c r="BL242" t="s">
        <v>79</v>
      </c>
      <c r="BM242">
        <v>0</v>
      </c>
      <c r="BN242">
        <v>0</v>
      </c>
      <c r="BO242" t="s">
        <v>80</v>
      </c>
      <c r="BP242" t="s">
        <v>3326</v>
      </c>
      <c r="BQ242" t="s">
        <v>79</v>
      </c>
      <c r="BR242" t="s">
        <v>82</v>
      </c>
    </row>
    <row r="243" spans="1:70" x14ac:dyDescent="0.3">
      <c r="A243" t="s">
        <v>2623</v>
      </c>
      <c r="B243" s="1">
        <v>46041.364282407405</v>
      </c>
      <c r="C243" s="1">
        <v>46041.364374999997</v>
      </c>
      <c r="D243" t="s">
        <v>2624</v>
      </c>
      <c r="E243" s="2">
        <v>46041</v>
      </c>
      <c r="F243" s="3">
        <v>0.36249999999999999</v>
      </c>
      <c r="G243" t="s">
        <v>309</v>
      </c>
      <c r="H243">
        <v>14</v>
      </c>
      <c r="I243" t="s">
        <v>2740</v>
      </c>
      <c r="J243" t="s">
        <v>2624</v>
      </c>
      <c r="K243">
        <v>343036</v>
      </c>
      <c r="L243">
        <v>-76480867</v>
      </c>
      <c r="M243">
        <v>2</v>
      </c>
      <c r="N243">
        <v>379289</v>
      </c>
      <c r="O243">
        <v>335491</v>
      </c>
      <c r="P243" t="s">
        <v>73</v>
      </c>
      <c r="Q243" t="s">
        <v>74</v>
      </c>
      <c r="R243" t="s">
        <v>167</v>
      </c>
      <c r="S243" t="s">
        <v>3327</v>
      </c>
      <c r="T243" t="s">
        <v>118</v>
      </c>
      <c r="U243" t="s">
        <v>82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43">
        <v>0</v>
      </c>
      <c r="BL243" t="s">
        <v>79</v>
      </c>
      <c r="BM243">
        <v>0</v>
      </c>
      <c r="BN243">
        <v>0</v>
      </c>
      <c r="BO243" t="s">
        <v>341</v>
      </c>
      <c r="BP243" t="s">
        <v>346</v>
      </c>
      <c r="BQ243" t="s">
        <v>3328</v>
      </c>
      <c r="BR243" t="s">
        <v>82</v>
      </c>
    </row>
    <row r="244" spans="1:70" x14ac:dyDescent="0.3">
      <c r="A244" t="s">
        <v>2625</v>
      </c>
      <c r="B244" s="1">
        <v>46041.360567129632</v>
      </c>
      <c r="C244" s="1">
        <v>46041.360682870371</v>
      </c>
      <c r="D244" t="s">
        <v>2626</v>
      </c>
      <c r="E244" s="2">
        <v>46041</v>
      </c>
      <c r="F244" s="3">
        <v>0.3576388888888889</v>
      </c>
      <c r="G244" t="s">
        <v>309</v>
      </c>
      <c r="H244">
        <v>14</v>
      </c>
      <c r="I244" t="s">
        <v>2740</v>
      </c>
      <c r="J244" t="s">
        <v>2626</v>
      </c>
      <c r="K244">
        <v>3430362</v>
      </c>
      <c r="L244">
        <v>-76482672</v>
      </c>
      <c r="M244">
        <v>2</v>
      </c>
      <c r="N244">
        <v>379290</v>
      </c>
      <c r="O244">
        <v>335290</v>
      </c>
      <c r="P244" t="s">
        <v>73</v>
      </c>
      <c r="Q244" t="s">
        <v>323</v>
      </c>
      <c r="R244" t="s">
        <v>324</v>
      </c>
      <c r="S244" t="s">
        <v>3329</v>
      </c>
      <c r="T244" t="s">
        <v>77</v>
      </c>
      <c r="U244" t="s">
        <v>3330</v>
      </c>
      <c r="V244">
        <v>3245050861</v>
      </c>
      <c r="W244">
        <v>40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1</v>
      </c>
      <c r="AK244">
        <v>1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2</v>
      </c>
      <c r="BE244">
        <v>2</v>
      </c>
      <c r="BF244">
        <v>0</v>
      </c>
      <c r="BG244">
        <v>0</v>
      </c>
      <c r="BH2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44">
        <v>0</v>
      </c>
      <c r="BL244" t="s">
        <v>79</v>
      </c>
      <c r="BM244">
        <v>0</v>
      </c>
      <c r="BN244">
        <v>0</v>
      </c>
      <c r="BO244" t="s">
        <v>80</v>
      </c>
      <c r="BP244" t="s">
        <v>312</v>
      </c>
      <c r="BQ244" t="s">
        <v>332</v>
      </c>
      <c r="BR244" t="s">
        <v>82</v>
      </c>
    </row>
    <row r="245" spans="1:70" x14ac:dyDescent="0.3">
      <c r="A245" t="s">
        <v>2627</v>
      </c>
      <c r="B245" s="1">
        <v>46041.35800925926</v>
      </c>
      <c r="C245" s="1">
        <v>46041.358078703706</v>
      </c>
      <c r="D245" t="s">
        <v>2628</v>
      </c>
      <c r="E245" s="2">
        <v>46041</v>
      </c>
      <c r="F245" s="3">
        <v>0.35416666666666669</v>
      </c>
      <c r="G245" t="s">
        <v>309</v>
      </c>
      <c r="H245">
        <v>14</v>
      </c>
      <c r="I245" t="s">
        <v>2740</v>
      </c>
      <c r="J245" t="s">
        <v>2628</v>
      </c>
      <c r="K245">
        <v>3430365</v>
      </c>
      <c r="L245">
        <v>-76482625</v>
      </c>
      <c r="M245">
        <v>2</v>
      </c>
      <c r="N245">
        <v>379290</v>
      </c>
      <c r="O245">
        <v>335296</v>
      </c>
      <c r="P245" t="s">
        <v>73</v>
      </c>
      <c r="Q245" t="s">
        <v>85</v>
      </c>
      <c r="R245" t="s">
        <v>86</v>
      </c>
      <c r="S245" t="s">
        <v>3331</v>
      </c>
      <c r="T245" t="s">
        <v>77</v>
      </c>
      <c r="U245" t="s">
        <v>3330</v>
      </c>
      <c r="V245">
        <v>3245050861</v>
      </c>
      <c r="W245">
        <v>80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1</v>
      </c>
      <c r="AK245">
        <v>1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3</v>
      </c>
      <c r="BE245">
        <v>3</v>
      </c>
      <c r="BF245">
        <v>0</v>
      </c>
      <c r="BG245">
        <v>0</v>
      </c>
      <c r="BH2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45">
        <v>0</v>
      </c>
      <c r="BL245" t="s">
        <v>79</v>
      </c>
      <c r="BM245">
        <v>0</v>
      </c>
      <c r="BN245">
        <v>0</v>
      </c>
      <c r="BO245" t="s">
        <v>80</v>
      </c>
      <c r="BP245" t="s">
        <v>312</v>
      </c>
      <c r="BQ245" t="s">
        <v>332</v>
      </c>
      <c r="BR245" t="s">
        <v>82</v>
      </c>
    </row>
    <row r="246" spans="1:70" x14ac:dyDescent="0.3">
      <c r="A246" t="s">
        <v>2629</v>
      </c>
      <c r="B246" s="1">
        <v>46041.347094907411</v>
      </c>
      <c r="C246" s="1">
        <v>46041.463171296295</v>
      </c>
      <c r="D246" t="s">
        <v>2630</v>
      </c>
      <c r="E246" s="2">
        <v>46041</v>
      </c>
      <c r="F246" s="3">
        <v>0.3034722222222222</v>
      </c>
      <c r="G246" t="s">
        <v>228</v>
      </c>
      <c r="H246">
        <v>6</v>
      </c>
      <c r="I246" t="s">
        <v>2737</v>
      </c>
      <c r="J246" t="s">
        <v>2630</v>
      </c>
      <c r="P246" t="s">
        <v>82</v>
      </c>
      <c r="Q246" t="s">
        <v>323</v>
      </c>
      <c r="R246" t="s">
        <v>324</v>
      </c>
      <c r="S246" t="s">
        <v>3332</v>
      </c>
      <c r="T246" t="s">
        <v>77</v>
      </c>
      <c r="U246" t="s">
        <v>3333</v>
      </c>
      <c r="V246">
        <v>3167761169</v>
      </c>
      <c r="W246">
        <v>30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2</v>
      </c>
      <c r="AK246">
        <v>2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1</v>
      </c>
      <c r="BE246">
        <v>0</v>
      </c>
      <c r="BF246">
        <v>0</v>
      </c>
      <c r="BG246">
        <v>0</v>
      </c>
      <c r="BH2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46">
        <v>2</v>
      </c>
      <c r="BL246" t="s">
        <v>79</v>
      </c>
      <c r="BM246">
        <v>0</v>
      </c>
      <c r="BN246">
        <v>0</v>
      </c>
      <c r="BO246" t="s">
        <v>80</v>
      </c>
      <c r="BP246" t="s">
        <v>81</v>
      </c>
      <c r="BQ246" t="s">
        <v>79</v>
      </c>
      <c r="BR246" t="s">
        <v>82</v>
      </c>
    </row>
    <row r="247" spans="1:70" x14ac:dyDescent="0.3">
      <c r="A247" t="s">
        <v>2631</v>
      </c>
      <c r="B247" s="1">
        <v>46041.346145833333</v>
      </c>
      <c r="C247" s="1">
        <v>46041.346226851849</v>
      </c>
      <c r="D247" t="s">
        <v>2632</v>
      </c>
      <c r="E247" s="2">
        <v>46041</v>
      </c>
      <c r="F247" s="3">
        <v>0.34375</v>
      </c>
      <c r="G247" t="s">
        <v>309</v>
      </c>
      <c r="H247">
        <v>14</v>
      </c>
      <c r="I247" t="s">
        <v>2740</v>
      </c>
      <c r="J247" t="s">
        <v>2632</v>
      </c>
      <c r="K247">
        <v>3431072</v>
      </c>
      <c r="L247">
        <v>-76482092</v>
      </c>
      <c r="M247">
        <v>1</v>
      </c>
      <c r="N247">
        <v>379368</v>
      </c>
      <c r="O247">
        <v>335355</v>
      </c>
      <c r="P247" t="s">
        <v>73</v>
      </c>
      <c r="Q247" t="s">
        <v>85</v>
      </c>
      <c r="R247" t="s">
        <v>116</v>
      </c>
      <c r="S247" t="s">
        <v>3334</v>
      </c>
      <c r="T247" t="s">
        <v>77</v>
      </c>
      <c r="U247" t="s">
        <v>3335</v>
      </c>
      <c r="V247">
        <v>3132584700</v>
      </c>
      <c r="W247">
        <v>10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2</v>
      </c>
      <c r="AW247">
        <v>2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3</v>
      </c>
      <c r="BE247">
        <v>3</v>
      </c>
      <c r="BF247">
        <v>0</v>
      </c>
      <c r="BG247">
        <v>0</v>
      </c>
      <c r="BH2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47">
        <v>0</v>
      </c>
      <c r="BL247" t="s">
        <v>79</v>
      </c>
      <c r="BM247">
        <v>0</v>
      </c>
      <c r="BN247">
        <v>0</v>
      </c>
      <c r="BO247" t="s">
        <v>80</v>
      </c>
      <c r="BP247" t="s">
        <v>267</v>
      </c>
      <c r="BQ247" t="s">
        <v>337</v>
      </c>
      <c r="BR247" t="s">
        <v>82</v>
      </c>
    </row>
    <row r="248" spans="1:70" x14ac:dyDescent="0.3">
      <c r="A248" t="s">
        <v>2633</v>
      </c>
      <c r="B248" s="1">
        <v>46042.530162037037</v>
      </c>
      <c r="C248" s="1">
        <v>46042.651689814818</v>
      </c>
      <c r="D248" t="s">
        <v>2634</v>
      </c>
      <c r="E248" s="2">
        <v>46042</v>
      </c>
      <c r="F248" s="3">
        <v>0.52777777777777779</v>
      </c>
      <c r="G248" t="s">
        <v>1135</v>
      </c>
      <c r="H248">
        <v>6</v>
      </c>
      <c r="I248" t="s">
        <v>2747</v>
      </c>
      <c r="J248" t="s">
        <v>2634</v>
      </c>
      <c r="K248">
        <v>3475996</v>
      </c>
      <c r="L248">
        <v>-76484351</v>
      </c>
      <c r="M248">
        <v>5</v>
      </c>
      <c r="N248">
        <v>384336</v>
      </c>
      <c r="O248">
        <v>335112</v>
      </c>
      <c r="P248" t="s">
        <v>73</v>
      </c>
      <c r="Q248" t="s">
        <v>85</v>
      </c>
      <c r="R248" t="s">
        <v>86</v>
      </c>
      <c r="S248" t="s">
        <v>3336</v>
      </c>
      <c r="T248" t="s">
        <v>77</v>
      </c>
      <c r="U248" t="s">
        <v>3337</v>
      </c>
      <c r="V248">
        <v>3163387759</v>
      </c>
      <c r="W248">
        <v>200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5</v>
      </c>
      <c r="BE248">
        <v>5</v>
      </c>
      <c r="BF248">
        <v>0</v>
      </c>
      <c r="BG248">
        <v>0</v>
      </c>
      <c r="BH2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48">
        <v>0</v>
      </c>
      <c r="BL248" t="s">
        <v>79</v>
      </c>
      <c r="BM248">
        <v>0</v>
      </c>
      <c r="BN248">
        <v>0</v>
      </c>
      <c r="BO248" t="s">
        <v>80</v>
      </c>
      <c r="BP248" t="s">
        <v>81</v>
      </c>
      <c r="BQ248" t="s">
        <v>79</v>
      </c>
      <c r="BR248" t="s">
        <v>82</v>
      </c>
    </row>
    <row r="249" spans="1:70" x14ac:dyDescent="0.3">
      <c r="A249" t="s">
        <v>2635</v>
      </c>
      <c r="B249" s="1">
        <v>46042.520474537036</v>
      </c>
      <c r="C249" s="1">
        <v>46042.651631944442</v>
      </c>
      <c r="D249" t="s">
        <v>2636</v>
      </c>
      <c r="E249" s="2">
        <v>46042</v>
      </c>
      <c r="F249" s="3">
        <v>0.5180555555555556</v>
      </c>
      <c r="G249" t="s">
        <v>1135</v>
      </c>
      <c r="H249">
        <v>6</v>
      </c>
      <c r="I249" t="s">
        <v>2747</v>
      </c>
      <c r="J249" t="s">
        <v>2636</v>
      </c>
      <c r="K249">
        <v>3477132</v>
      </c>
      <c r="L249">
        <v>-7648392</v>
      </c>
      <c r="M249">
        <v>6</v>
      </c>
      <c r="N249">
        <v>384461</v>
      </c>
      <c r="O249">
        <v>335160</v>
      </c>
      <c r="P249" t="s">
        <v>73</v>
      </c>
      <c r="Q249" t="s">
        <v>85</v>
      </c>
      <c r="R249" t="s">
        <v>142</v>
      </c>
      <c r="S249" t="s">
        <v>3338</v>
      </c>
      <c r="T249" t="s">
        <v>77</v>
      </c>
      <c r="U249" t="s">
        <v>3339</v>
      </c>
      <c r="V249">
        <v>3154543317</v>
      </c>
      <c r="W249">
        <v>25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3</v>
      </c>
      <c r="BE249">
        <v>3</v>
      </c>
      <c r="BF249">
        <v>0</v>
      </c>
      <c r="BG249">
        <v>0</v>
      </c>
      <c r="BH2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49">
        <v>0</v>
      </c>
      <c r="BL249" t="s">
        <v>79</v>
      </c>
      <c r="BM249">
        <v>0</v>
      </c>
      <c r="BN249">
        <v>0</v>
      </c>
      <c r="BO249" t="s">
        <v>80</v>
      </c>
      <c r="BP249" t="s">
        <v>81</v>
      </c>
      <c r="BQ249" t="s">
        <v>79</v>
      </c>
      <c r="BR249" t="s">
        <v>82</v>
      </c>
    </row>
    <row r="250" spans="1:70" x14ac:dyDescent="0.3">
      <c r="A250" t="s">
        <v>2637</v>
      </c>
      <c r="B250" s="1">
        <v>46042.496851851851</v>
      </c>
      <c r="C250" s="1">
        <v>46042.651574074072</v>
      </c>
      <c r="D250" t="s">
        <v>2638</v>
      </c>
      <c r="E250" s="2">
        <v>46042</v>
      </c>
      <c r="F250" s="3">
        <v>0.49444444444444446</v>
      </c>
      <c r="G250" t="s">
        <v>1135</v>
      </c>
      <c r="H250">
        <v>6</v>
      </c>
      <c r="I250" t="s">
        <v>2742</v>
      </c>
      <c r="J250" t="s">
        <v>2638</v>
      </c>
      <c r="K250">
        <v>3478358</v>
      </c>
      <c r="L250">
        <v>-76484831</v>
      </c>
      <c r="M250">
        <v>15</v>
      </c>
      <c r="N250">
        <v>384597</v>
      </c>
      <c r="O250">
        <v>335059</v>
      </c>
      <c r="P250" t="s">
        <v>73</v>
      </c>
      <c r="Q250" t="s">
        <v>85</v>
      </c>
      <c r="R250" t="s">
        <v>86</v>
      </c>
      <c r="S250" t="s">
        <v>3340</v>
      </c>
      <c r="T250" t="s">
        <v>77</v>
      </c>
      <c r="U250" t="s">
        <v>3341</v>
      </c>
      <c r="V250">
        <v>3046391471</v>
      </c>
      <c r="W250">
        <v>90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4</v>
      </c>
      <c r="BE250">
        <v>4</v>
      </c>
      <c r="BF250">
        <v>0</v>
      </c>
      <c r="BG250">
        <v>0</v>
      </c>
      <c r="BH2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50">
        <v>0</v>
      </c>
      <c r="BL250" t="s">
        <v>79</v>
      </c>
      <c r="BM250">
        <v>0</v>
      </c>
      <c r="BN250">
        <v>0</v>
      </c>
      <c r="BO250" t="s">
        <v>80</v>
      </c>
      <c r="BP250" t="s">
        <v>81</v>
      </c>
      <c r="BQ250" t="s">
        <v>79</v>
      </c>
      <c r="BR250" t="s">
        <v>82</v>
      </c>
    </row>
    <row r="251" spans="1:70" x14ac:dyDescent="0.3">
      <c r="A251" t="s">
        <v>2639</v>
      </c>
      <c r="B251" s="1">
        <v>46042.475104166668</v>
      </c>
      <c r="C251" s="1">
        <v>46042.65152777778</v>
      </c>
      <c r="D251" t="s">
        <v>2640</v>
      </c>
      <c r="E251" s="2">
        <v>46042</v>
      </c>
      <c r="F251" s="3">
        <v>0.47222222222222221</v>
      </c>
      <c r="G251" t="s">
        <v>1135</v>
      </c>
      <c r="H251">
        <v>6</v>
      </c>
      <c r="I251" t="s">
        <v>2742</v>
      </c>
      <c r="J251" t="s">
        <v>2640</v>
      </c>
      <c r="K251">
        <v>3478848</v>
      </c>
      <c r="L251">
        <v>-76486074</v>
      </c>
      <c r="M251">
        <v>4</v>
      </c>
      <c r="N251">
        <v>384651</v>
      </c>
      <c r="O251">
        <v>334921</v>
      </c>
      <c r="P251" t="s">
        <v>73</v>
      </c>
      <c r="Q251" t="s">
        <v>74</v>
      </c>
      <c r="R251" t="s">
        <v>75</v>
      </c>
      <c r="S251" t="s">
        <v>3342</v>
      </c>
      <c r="T251" t="s">
        <v>77</v>
      </c>
      <c r="U251" t="s">
        <v>3343</v>
      </c>
      <c r="V251">
        <v>0</v>
      </c>
      <c r="W251">
        <v>650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2</v>
      </c>
      <c r="BA251">
        <v>2</v>
      </c>
      <c r="BB251">
        <v>0</v>
      </c>
      <c r="BC251">
        <v>0</v>
      </c>
      <c r="BD251">
        <v>4</v>
      </c>
      <c r="BE251">
        <v>4</v>
      </c>
      <c r="BF251">
        <v>0</v>
      </c>
      <c r="BG251">
        <v>0</v>
      </c>
      <c r="BH2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2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51">
        <v>0</v>
      </c>
      <c r="BL251" t="s">
        <v>79</v>
      </c>
      <c r="BM251">
        <v>0</v>
      </c>
      <c r="BN251">
        <v>0</v>
      </c>
      <c r="BO251" t="s">
        <v>80</v>
      </c>
      <c r="BP251" t="s">
        <v>81</v>
      </c>
      <c r="BQ251" t="s">
        <v>79</v>
      </c>
      <c r="BR251" t="s">
        <v>82</v>
      </c>
    </row>
    <row r="252" spans="1:70" x14ac:dyDescent="0.3">
      <c r="A252" t="s">
        <v>2641</v>
      </c>
      <c r="B252" s="1">
        <v>46042.43136574074</v>
      </c>
      <c r="C252" s="1">
        <v>46042.651469907411</v>
      </c>
      <c r="D252" t="s">
        <v>2642</v>
      </c>
      <c r="E252" s="2">
        <v>46042</v>
      </c>
      <c r="F252" s="3">
        <v>0.4284722222222222</v>
      </c>
      <c r="G252" t="s">
        <v>1135</v>
      </c>
      <c r="H252">
        <v>6</v>
      </c>
      <c r="I252" t="s">
        <v>2742</v>
      </c>
      <c r="J252" t="s">
        <v>2642</v>
      </c>
      <c r="K252">
        <v>3480484</v>
      </c>
      <c r="L252">
        <v>-7648608</v>
      </c>
      <c r="M252">
        <v>10</v>
      </c>
      <c r="N252">
        <v>384832</v>
      </c>
      <c r="O252">
        <v>334920</v>
      </c>
      <c r="P252" t="s">
        <v>73</v>
      </c>
      <c r="Q252" t="s">
        <v>74</v>
      </c>
      <c r="R252" t="s">
        <v>91</v>
      </c>
      <c r="S252" t="s">
        <v>3344</v>
      </c>
      <c r="T252" t="s">
        <v>77</v>
      </c>
      <c r="U252" t="s">
        <v>3345</v>
      </c>
      <c r="V252">
        <v>3218288897</v>
      </c>
      <c r="W252">
        <v>700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4</v>
      </c>
      <c r="BE252">
        <v>4</v>
      </c>
      <c r="BF252">
        <v>0</v>
      </c>
      <c r="BG252">
        <v>0</v>
      </c>
      <c r="BH2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52">
        <v>0</v>
      </c>
      <c r="BL252" t="s">
        <v>79</v>
      </c>
      <c r="BM252">
        <v>0</v>
      </c>
      <c r="BN252">
        <v>0</v>
      </c>
      <c r="BO252" t="s">
        <v>80</v>
      </c>
      <c r="BP252" t="s">
        <v>81</v>
      </c>
      <c r="BQ252" t="s">
        <v>79</v>
      </c>
      <c r="BR252" t="s">
        <v>82</v>
      </c>
    </row>
    <row r="253" spans="1:70" x14ac:dyDescent="0.3">
      <c r="A253" t="s">
        <v>2643</v>
      </c>
      <c r="B253" s="1">
        <v>46042.406215277777</v>
      </c>
      <c r="C253" s="1">
        <v>46042.651412037034</v>
      </c>
      <c r="D253" t="s">
        <v>2644</v>
      </c>
      <c r="E253" s="2">
        <v>46042</v>
      </c>
      <c r="F253" s="3">
        <v>0.40416666666666667</v>
      </c>
      <c r="G253" t="s">
        <v>1135</v>
      </c>
      <c r="H253">
        <v>6</v>
      </c>
      <c r="I253" t="s">
        <v>2742</v>
      </c>
      <c r="J253" t="s">
        <v>2644</v>
      </c>
      <c r="K253">
        <v>348091</v>
      </c>
      <c r="L253">
        <v>-76485588</v>
      </c>
      <c r="M253">
        <v>4</v>
      </c>
      <c r="N253">
        <v>384879</v>
      </c>
      <c r="O253">
        <v>334975</v>
      </c>
      <c r="P253" t="s">
        <v>73</v>
      </c>
      <c r="Q253" t="s">
        <v>85</v>
      </c>
      <c r="R253" t="s">
        <v>116</v>
      </c>
      <c r="S253" t="s">
        <v>3346</v>
      </c>
      <c r="T253" t="s">
        <v>118</v>
      </c>
      <c r="U253" t="s">
        <v>82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53">
        <v>0</v>
      </c>
      <c r="BL253" t="s">
        <v>79</v>
      </c>
      <c r="BM253">
        <v>0</v>
      </c>
      <c r="BN253">
        <v>0</v>
      </c>
      <c r="BO253" t="s">
        <v>119</v>
      </c>
      <c r="BP253" t="s">
        <v>81</v>
      </c>
      <c r="BQ253" t="s">
        <v>79</v>
      </c>
      <c r="BR253" t="s">
        <v>3347</v>
      </c>
    </row>
    <row r="254" spans="1:70" x14ac:dyDescent="0.3">
      <c r="A254" t="s">
        <v>2645</v>
      </c>
      <c r="B254" s="1">
        <v>46042.39607638889</v>
      </c>
      <c r="C254" s="1">
        <v>46042.651354166665</v>
      </c>
      <c r="D254" t="s">
        <v>2646</v>
      </c>
      <c r="E254" s="2">
        <v>46042</v>
      </c>
      <c r="F254" s="3">
        <v>0.39374999999999999</v>
      </c>
      <c r="G254" t="s">
        <v>1135</v>
      </c>
      <c r="H254">
        <v>6</v>
      </c>
      <c r="I254" t="s">
        <v>2742</v>
      </c>
      <c r="J254" t="s">
        <v>2646</v>
      </c>
      <c r="K254">
        <v>3480294</v>
      </c>
      <c r="L254">
        <v>-76487887</v>
      </c>
      <c r="M254">
        <v>8</v>
      </c>
      <c r="N254">
        <v>384812</v>
      </c>
      <c r="O254">
        <v>334720</v>
      </c>
      <c r="P254" t="s">
        <v>73</v>
      </c>
      <c r="Q254" t="s">
        <v>85</v>
      </c>
      <c r="R254" t="s">
        <v>86</v>
      </c>
      <c r="S254" t="s">
        <v>3348</v>
      </c>
      <c r="T254" t="s">
        <v>77</v>
      </c>
      <c r="U254" t="s">
        <v>3349</v>
      </c>
      <c r="V254">
        <v>3178703223</v>
      </c>
      <c r="W254">
        <v>160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4</v>
      </c>
      <c r="BE254">
        <v>4</v>
      </c>
      <c r="BF254">
        <v>0</v>
      </c>
      <c r="BG254">
        <v>0</v>
      </c>
      <c r="BH2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54">
        <v>0</v>
      </c>
      <c r="BL254" t="s">
        <v>79</v>
      </c>
      <c r="BM254">
        <v>0</v>
      </c>
      <c r="BN254">
        <v>0</v>
      </c>
      <c r="BO254" t="s">
        <v>80</v>
      </c>
      <c r="BP254" t="s">
        <v>81</v>
      </c>
      <c r="BQ254" t="s">
        <v>79</v>
      </c>
      <c r="BR254" t="s">
        <v>82</v>
      </c>
    </row>
    <row r="255" spans="1:70" x14ac:dyDescent="0.3">
      <c r="A255" t="s">
        <v>2647</v>
      </c>
      <c r="B255" s="1">
        <v>46042.388807870368</v>
      </c>
      <c r="C255" s="1">
        <v>46042.651296296295</v>
      </c>
      <c r="D255" t="s">
        <v>2648</v>
      </c>
      <c r="E255" s="2">
        <v>46042</v>
      </c>
      <c r="F255" s="3">
        <v>0.38611111111111113</v>
      </c>
      <c r="G255" t="s">
        <v>1135</v>
      </c>
      <c r="H255">
        <v>6</v>
      </c>
      <c r="I255" t="s">
        <v>2742</v>
      </c>
      <c r="J255" t="s">
        <v>2648</v>
      </c>
      <c r="K255">
        <v>3479614</v>
      </c>
      <c r="L255">
        <v>-76488988</v>
      </c>
      <c r="M255">
        <v>4</v>
      </c>
      <c r="N255">
        <v>384737</v>
      </c>
      <c r="O255">
        <v>334597</v>
      </c>
      <c r="P255" t="s">
        <v>73</v>
      </c>
      <c r="Q255" t="s">
        <v>85</v>
      </c>
      <c r="R255" t="s">
        <v>304</v>
      </c>
      <c r="S255" t="s">
        <v>3350</v>
      </c>
      <c r="T255" t="s">
        <v>77</v>
      </c>
      <c r="U255" t="s">
        <v>3351</v>
      </c>
      <c r="V255">
        <v>0</v>
      </c>
      <c r="W255">
        <v>70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3</v>
      </c>
      <c r="AG255">
        <v>3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3</v>
      </c>
      <c r="BE255">
        <v>3</v>
      </c>
      <c r="BF255">
        <v>0</v>
      </c>
      <c r="BG255">
        <v>0</v>
      </c>
      <c r="BH2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2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55">
        <v>0</v>
      </c>
      <c r="BL255" t="s">
        <v>79</v>
      </c>
      <c r="BM255">
        <v>0</v>
      </c>
      <c r="BN255">
        <v>0</v>
      </c>
      <c r="BO255" t="s">
        <v>80</v>
      </c>
      <c r="BP255" t="s">
        <v>81</v>
      </c>
      <c r="BQ255" t="s">
        <v>79</v>
      </c>
      <c r="BR255" t="s">
        <v>82</v>
      </c>
    </row>
    <row r="256" spans="1:70" x14ac:dyDescent="0.3">
      <c r="A256" t="s">
        <v>2649</v>
      </c>
      <c r="B256" s="1">
        <v>46042.489108796297</v>
      </c>
      <c r="C256" s="1">
        <v>46042.505127314813</v>
      </c>
      <c r="D256" t="s">
        <v>2650</v>
      </c>
      <c r="E256" s="2">
        <v>46042</v>
      </c>
      <c r="F256" s="3">
        <v>0.4826388888888889</v>
      </c>
      <c r="G256" t="s">
        <v>228</v>
      </c>
      <c r="H256">
        <v>6</v>
      </c>
      <c r="I256" t="s">
        <v>2742</v>
      </c>
      <c r="J256" t="s">
        <v>2650</v>
      </c>
      <c r="K256">
        <v>3484807</v>
      </c>
      <c r="L256">
        <v>-76485645</v>
      </c>
      <c r="M256">
        <v>2</v>
      </c>
      <c r="N256">
        <v>385310</v>
      </c>
      <c r="O256">
        <v>334970</v>
      </c>
      <c r="P256" t="s">
        <v>73</v>
      </c>
      <c r="Q256" t="s">
        <v>96</v>
      </c>
      <c r="R256" t="s">
        <v>97</v>
      </c>
      <c r="S256" t="s">
        <v>3352</v>
      </c>
      <c r="T256" t="s">
        <v>77</v>
      </c>
      <c r="U256" t="s">
        <v>3353</v>
      </c>
      <c r="V256">
        <v>0</v>
      </c>
      <c r="W256">
        <v>2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4</v>
      </c>
      <c r="AG256">
        <v>4</v>
      </c>
      <c r="AH256">
        <v>0</v>
      </c>
      <c r="AI256">
        <v>0</v>
      </c>
      <c r="AJ256">
        <v>2</v>
      </c>
      <c r="AK256">
        <v>2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2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56">
        <v>0</v>
      </c>
      <c r="BL256" t="s">
        <v>79</v>
      </c>
      <c r="BM256">
        <v>0</v>
      </c>
      <c r="BN256">
        <v>0</v>
      </c>
      <c r="BO256" t="s">
        <v>80</v>
      </c>
      <c r="BP256" t="s">
        <v>81</v>
      </c>
      <c r="BQ256" t="s">
        <v>79</v>
      </c>
      <c r="BR256" t="s">
        <v>82</v>
      </c>
    </row>
    <row r="257" spans="1:70" x14ac:dyDescent="0.3">
      <c r="A257" t="s">
        <v>2651</v>
      </c>
      <c r="B257" s="1">
        <v>46042.470601851855</v>
      </c>
      <c r="C257" s="1">
        <v>46042.505069444444</v>
      </c>
      <c r="D257" t="s">
        <v>2652</v>
      </c>
      <c r="E257" s="2">
        <v>46042</v>
      </c>
      <c r="F257" s="3">
        <v>0.46597222222222223</v>
      </c>
      <c r="G257" t="s">
        <v>228</v>
      </c>
      <c r="H257">
        <v>6</v>
      </c>
      <c r="I257" t="s">
        <v>2742</v>
      </c>
      <c r="J257" t="s">
        <v>2652</v>
      </c>
      <c r="K257">
        <v>3480872</v>
      </c>
      <c r="L257">
        <v>-76484938</v>
      </c>
      <c r="M257">
        <v>2</v>
      </c>
      <c r="N257">
        <v>384875</v>
      </c>
      <c r="O257">
        <v>335047</v>
      </c>
      <c r="P257" t="s">
        <v>73</v>
      </c>
      <c r="Q257" t="s">
        <v>85</v>
      </c>
      <c r="R257" t="s">
        <v>86</v>
      </c>
      <c r="S257" t="s">
        <v>3354</v>
      </c>
      <c r="T257" t="s">
        <v>77</v>
      </c>
      <c r="U257" t="s">
        <v>1453</v>
      </c>
      <c r="V257">
        <v>0</v>
      </c>
      <c r="W257">
        <v>80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6</v>
      </c>
      <c r="AG257">
        <v>6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1</v>
      </c>
      <c r="BA257">
        <v>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2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57">
        <v>0</v>
      </c>
      <c r="BL257" t="s">
        <v>79</v>
      </c>
      <c r="BM257">
        <v>0</v>
      </c>
      <c r="BN257">
        <v>0</v>
      </c>
      <c r="BO257" t="s">
        <v>80</v>
      </c>
      <c r="BP257" t="s">
        <v>81</v>
      </c>
      <c r="BQ257" t="s">
        <v>79</v>
      </c>
      <c r="BR257" t="s">
        <v>82</v>
      </c>
    </row>
    <row r="258" spans="1:70" x14ac:dyDescent="0.3">
      <c r="A258" t="s">
        <v>2653</v>
      </c>
      <c r="B258" s="1">
        <v>46042.464918981481</v>
      </c>
      <c r="C258" s="1">
        <v>46042.505011574074</v>
      </c>
      <c r="D258" t="s">
        <v>2654</v>
      </c>
      <c r="E258" s="2">
        <v>46042</v>
      </c>
      <c r="F258" s="3">
        <v>0.45</v>
      </c>
      <c r="G258" t="s">
        <v>228</v>
      </c>
      <c r="H258">
        <v>6</v>
      </c>
      <c r="I258" t="s">
        <v>2742</v>
      </c>
      <c r="J258" t="s">
        <v>2654</v>
      </c>
      <c r="K258">
        <v>3480928</v>
      </c>
      <c r="L258">
        <v>-76484249</v>
      </c>
      <c r="M258">
        <v>2</v>
      </c>
      <c r="N258">
        <v>384881</v>
      </c>
      <c r="O258">
        <v>335124</v>
      </c>
      <c r="P258" t="s">
        <v>73</v>
      </c>
      <c r="Q258" t="s">
        <v>85</v>
      </c>
      <c r="R258" t="s">
        <v>86</v>
      </c>
      <c r="S258" t="s">
        <v>3355</v>
      </c>
      <c r="T258" t="s">
        <v>77</v>
      </c>
      <c r="U258" t="s">
        <v>3356</v>
      </c>
      <c r="V258">
        <v>3128254652</v>
      </c>
      <c r="W258">
        <v>100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1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1</v>
      </c>
      <c r="BE258">
        <v>2</v>
      </c>
      <c r="BF258">
        <v>0</v>
      </c>
      <c r="BG258">
        <v>0</v>
      </c>
      <c r="BH2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58">
        <v>0</v>
      </c>
      <c r="BL258" t="s">
        <v>79</v>
      </c>
      <c r="BM258">
        <v>0</v>
      </c>
      <c r="BN258">
        <v>0</v>
      </c>
      <c r="BO258" t="s">
        <v>80</v>
      </c>
      <c r="BP258" t="s">
        <v>81</v>
      </c>
      <c r="BQ258" t="s">
        <v>79</v>
      </c>
      <c r="BR258" t="s">
        <v>82</v>
      </c>
    </row>
    <row r="259" spans="1:70" x14ac:dyDescent="0.3">
      <c r="A259" t="s">
        <v>2655</v>
      </c>
      <c r="B259" s="1">
        <v>46042.446828703702</v>
      </c>
      <c r="C259" s="1">
        <v>46042.504953703705</v>
      </c>
      <c r="D259" t="s">
        <v>2656</v>
      </c>
      <c r="E259" s="2">
        <v>46042</v>
      </c>
      <c r="F259" s="3">
        <v>0.44374999999999998</v>
      </c>
      <c r="G259" t="s">
        <v>228</v>
      </c>
      <c r="H259">
        <v>6</v>
      </c>
      <c r="I259" t="s">
        <v>2742</v>
      </c>
      <c r="J259" t="s">
        <v>2656</v>
      </c>
      <c r="K259">
        <v>3479943</v>
      </c>
      <c r="L259">
        <v>-76484482</v>
      </c>
      <c r="M259">
        <v>2</v>
      </c>
      <c r="N259">
        <v>384772</v>
      </c>
      <c r="O259">
        <v>335098</v>
      </c>
      <c r="P259" t="s">
        <v>73</v>
      </c>
      <c r="Q259" t="s">
        <v>85</v>
      </c>
      <c r="R259" t="s">
        <v>116</v>
      </c>
      <c r="S259" t="s">
        <v>3357</v>
      </c>
      <c r="T259" t="s">
        <v>118</v>
      </c>
      <c r="U259" t="s">
        <v>82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59">
        <v>0</v>
      </c>
      <c r="BL259" t="s">
        <v>79</v>
      </c>
      <c r="BM259">
        <v>0</v>
      </c>
      <c r="BN259">
        <v>0</v>
      </c>
      <c r="BO259" t="s">
        <v>119</v>
      </c>
      <c r="BP259" t="s">
        <v>81</v>
      </c>
      <c r="BQ259" t="s">
        <v>79</v>
      </c>
      <c r="BR259" t="s">
        <v>82</v>
      </c>
    </row>
    <row r="260" spans="1:70" x14ac:dyDescent="0.3">
      <c r="A260" t="s">
        <v>2657</v>
      </c>
      <c r="B260" s="1">
        <v>46042.424479166664</v>
      </c>
      <c r="C260" s="1">
        <v>46042.504895833335</v>
      </c>
      <c r="D260" t="s">
        <v>2658</v>
      </c>
      <c r="E260" s="2">
        <v>46042</v>
      </c>
      <c r="F260" s="3">
        <v>0.41944444444444445</v>
      </c>
      <c r="G260" t="s">
        <v>228</v>
      </c>
      <c r="H260">
        <v>6</v>
      </c>
      <c r="I260" t="s">
        <v>2747</v>
      </c>
      <c r="J260" t="s">
        <v>2658</v>
      </c>
      <c r="K260">
        <v>3475947</v>
      </c>
      <c r="L260">
        <v>-76482969</v>
      </c>
      <c r="M260">
        <v>3</v>
      </c>
      <c r="N260">
        <v>384330</v>
      </c>
      <c r="O260">
        <v>335265</v>
      </c>
      <c r="P260" t="s">
        <v>73</v>
      </c>
      <c r="Q260" t="s">
        <v>96</v>
      </c>
      <c r="R260" t="s">
        <v>97</v>
      </c>
      <c r="S260" t="s">
        <v>3358</v>
      </c>
      <c r="T260" t="s">
        <v>77</v>
      </c>
      <c r="U260" t="s">
        <v>3359</v>
      </c>
      <c r="V260">
        <v>3158447945</v>
      </c>
      <c r="W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2</v>
      </c>
      <c r="AG260">
        <v>2</v>
      </c>
      <c r="AH260">
        <v>0</v>
      </c>
      <c r="AI260">
        <v>0</v>
      </c>
      <c r="AJ260">
        <v>1</v>
      </c>
      <c r="AK260">
        <v>1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1</v>
      </c>
      <c r="BE260">
        <v>1</v>
      </c>
      <c r="BF260">
        <v>0</v>
      </c>
      <c r="BG260">
        <v>0</v>
      </c>
      <c r="BH2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60">
        <v>0</v>
      </c>
      <c r="BL260" t="s">
        <v>79</v>
      </c>
      <c r="BM260">
        <v>0</v>
      </c>
      <c r="BN260">
        <v>0</v>
      </c>
      <c r="BO260" t="s">
        <v>80</v>
      </c>
      <c r="BP260" t="s">
        <v>81</v>
      </c>
      <c r="BQ260" t="s">
        <v>79</v>
      </c>
      <c r="BR260" t="s">
        <v>82</v>
      </c>
    </row>
    <row r="261" spans="1:70" x14ac:dyDescent="0.3">
      <c r="A261" t="s">
        <v>2659</v>
      </c>
      <c r="B261" s="1">
        <v>46042.407106481478</v>
      </c>
      <c r="C261" s="1">
        <v>46042.504837962966</v>
      </c>
      <c r="D261" t="s">
        <v>2660</v>
      </c>
      <c r="E261" s="2">
        <v>46042</v>
      </c>
      <c r="F261" s="3">
        <v>0.40208333333333335</v>
      </c>
      <c r="G261" t="s">
        <v>228</v>
      </c>
      <c r="H261">
        <v>6</v>
      </c>
      <c r="I261" t="s">
        <v>2747</v>
      </c>
      <c r="J261" t="s">
        <v>2660</v>
      </c>
      <c r="K261">
        <v>3473335</v>
      </c>
      <c r="L261">
        <v>-76482355</v>
      </c>
      <c r="M261">
        <v>2</v>
      </c>
      <c r="N261">
        <v>384041</v>
      </c>
      <c r="O261">
        <v>335333</v>
      </c>
      <c r="P261" t="s">
        <v>73</v>
      </c>
      <c r="Q261" t="s">
        <v>96</v>
      </c>
      <c r="R261" t="s">
        <v>97</v>
      </c>
      <c r="S261" t="s">
        <v>3360</v>
      </c>
      <c r="T261" t="s">
        <v>77</v>
      </c>
      <c r="U261" t="s">
        <v>3361</v>
      </c>
      <c r="V261">
        <v>3059068706</v>
      </c>
      <c r="W261">
        <v>2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5</v>
      </c>
      <c r="AG261">
        <v>5</v>
      </c>
      <c r="AH261">
        <v>0</v>
      </c>
      <c r="AI261">
        <v>0</v>
      </c>
      <c r="AJ261">
        <v>1</v>
      </c>
      <c r="AK261">
        <v>1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1</v>
      </c>
      <c r="BE261">
        <v>0</v>
      </c>
      <c r="BF261">
        <v>0</v>
      </c>
      <c r="BG261">
        <v>0</v>
      </c>
      <c r="BH2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2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61">
        <v>0</v>
      </c>
      <c r="BL261" t="s">
        <v>79</v>
      </c>
      <c r="BM261">
        <v>0</v>
      </c>
      <c r="BN261">
        <v>0</v>
      </c>
      <c r="BO261" t="s">
        <v>80</v>
      </c>
      <c r="BP261" t="s">
        <v>81</v>
      </c>
      <c r="BQ261" t="s">
        <v>79</v>
      </c>
      <c r="BR261" t="s">
        <v>82</v>
      </c>
    </row>
    <row r="262" spans="1:70" x14ac:dyDescent="0.3">
      <c r="A262" t="s">
        <v>2661</v>
      </c>
      <c r="B262" s="1">
        <v>46042.395960648151</v>
      </c>
      <c r="C262" s="1">
        <v>46042.504780092589</v>
      </c>
      <c r="D262" t="s">
        <v>2662</v>
      </c>
      <c r="E262" s="2">
        <v>46042</v>
      </c>
      <c r="F262" s="3">
        <v>0.39027777777777778</v>
      </c>
      <c r="G262" t="s">
        <v>228</v>
      </c>
      <c r="H262">
        <v>6</v>
      </c>
      <c r="I262" t="s">
        <v>2747</v>
      </c>
      <c r="J262" t="s">
        <v>2662</v>
      </c>
      <c r="K262">
        <v>347179</v>
      </c>
      <c r="L262">
        <v>-76481463</v>
      </c>
      <c r="M262">
        <v>2</v>
      </c>
      <c r="N262">
        <v>383870</v>
      </c>
      <c r="O262">
        <v>335432</v>
      </c>
      <c r="P262" t="s">
        <v>73</v>
      </c>
      <c r="Q262" t="s">
        <v>85</v>
      </c>
      <c r="R262" t="s">
        <v>304</v>
      </c>
      <c r="S262" t="s">
        <v>3362</v>
      </c>
      <c r="T262" t="s">
        <v>77</v>
      </c>
      <c r="U262" t="s">
        <v>3363</v>
      </c>
      <c r="V262">
        <v>3185895511</v>
      </c>
      <c r="W262">
        <v>45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2</v>
      </c>
      <c r="AG262">
        <v>2</v>
      </c>
      <c r="AH262">
        <v>0</v>
      </c>
      <c r="AI262">
        <v>0</v>
      </c>
      <c r="AJ262">
        <v>1</v>
      </c>
      <c r="AK262">
        <v>1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2</v>
      </c>
      <c r="BE262">
        <v>0</v>
      </c>
      <c r="BF262">
        <v>0</v>
      </c>
      <c r="BG262">
        <v>0</v>
      </c>
      <c r="BH2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62">
        <v>1</v>
      </c>
      <c r="BL262" t="s">
        <v>79</v>
      </c>
      <c r="BM262">
        <v>0</v>
      </c>
      <c r="BN262">
        <v>0</v>
      </c>
      <c r="BO262" t="s">
        <v>80</v>
      </c>
      <c r="BP262" t="s">
        <v>81</v>
      </c>
      <c r="BQ262" t="s">
        <v>79</v>
      </c>
      <c r="BR262" t="s">
        <v>82</v>
      </c>
    </row>
    <row r="263" spans="1:70" x14ac:dyDescent="0.3">
      <c r="A263" t="s">
        <v>2663</v>
      </c>
      <c r="B263" s="1">
        <v>46042.380543981482</v>
      </c>
      <c r="C263" s="1">
        <v>46042.50472222222</v>
      </c>
      <c r="D263" t="s">
        <v>2664</v>
      </c>
      <c r="E263" s="2">
        <v>46042</v>
      </c>
      <c r="F263" s="3">
        <v>0.37361111111111112</v>
      </c>
      <c r="G263" t="s">
        <v>228</v>
      </c>
      <c r="H263">
        <v>6</v>
      </c>
      <c r="I263" t="s">
        <v>2746</v>
      </c>
      <c r="J263" t="s">
        <v>2664</v>
      </c>
      <c r="K263">
        <v>347187</v>
      </c>
      <c r="L263">
        <v>-76480218</v>
      </c>
      <c r="M263">
        <v>2</v>
      </c>
      <c r="N263">
        <v>383879</v>
      </c>
      <c r="O263">
        <v>335570</v>
      </c>
      <c r="P263" t="s">
        <v>73</v>
      </c>
      <c r="Q263" t="s">
        <v>85</v>
      </c>
      <c r="R263" t="s">
        <v>1818</v>
      </c>
      <c r="S263" t="s">
        <v>3364</v>
      </c>
      <c r="T263" t="s">
        <v>77</v>
      </c>
      <c r="U263" t="s">
        <v>3365</v>
      </c>
      <c r="V263">
        <v>3177358045</v>
      </c>
      <c r="W263">
        <v>80</v>
      </c>
      <c r="X263">
        <v>40</v>
      </c>
      <c r="Y263">
        <v>40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5</v>
      </c>
      <c r="AG263">
        <v>5</v>
      </c>
      <c r="AH263">
        <v>0</v>
      </c>
      <c r="AI263">
        <v>0</v>
      </c>
      <c r="AJ263">
        <v>4</v>
      </c>
      <c r="AK263">
        <v>4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5</v>
      </c>
      <c r="BE263">
        <v>5</v>
      </c>
      <c r="BF263">
        <v>0</v>
      </c>
      <c r="BG263">
        <v>0</v>
      </c>
      <c r="BH2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54</v>
      </c>
      <c r="BI2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63">
        <v>4</v>
      </c>
      <c r="BL263" t="s">
        <v>79</v>
      </c>
      <c r="BM263">
        <v>0</v>
      </c>
      <c r="BN263">
        <v>0</v>
      </c>
      <c r="BO263" t="s">
        <v>80</v>
      </c>
      <c r="BP263" t="s">
        <v>81</v>
      </c>
      <c r="BQ263" t="s">
        <v>3366</v>
      </c>
      <c r="BR263" t="s">
        <v>3367</v>
      </c>
    </row>
    <row r="264" spans="1:70" x14ac:dyDescent="0.3">
      <c r="A264" t="s">
        <v>2665</v>
      </c>
      <c r="B264" s="1">
        <v>46042.486585648148</v>
      </c>
      <c r="C264" s="1">
        <v>46042.486712962964</v>
      </c>
      <c r="D264" t="s">
        <v>2666</v>
      </c>
      <c r="E264" s="2">
        <v>46042</v>
      </c>
      <c r="F264" s="3">
        <v>0.46944444444444444</v>
      </c>
      <c r="G264" t="s">
        <v>218</v>
      </c>
      <c r="H264">
        <v>15</v>
      </c>
      <c r="I264" t="s">
        <v>1633</v>
      </c>
      <c r="J264" t="s">
        <v>2666</v>
      </c>
      <c r="K264">
        <v>3397417</v>
      </c>
      <c r="L264">
        <v>-76510773</v>
      </c>
      <c r="M264">
        <v>2</v>
      </c>
      <c r="N264">
        <v>375652</v>
      </c>
      <c r="O264">
        <v>332162</v>
      </c>
      <c r="P264" t="s">
        <v>73</v>
      </c>
      <c r="Q264" t="s">
        <v>85</v>
      </c>
      <c r="R264" t="s">
        <v>304</v>
      </c>
      <c r="S264" t="s">
        <v>1230</v>
      </c>
      <c r="T264" t="s">
        <v>77</v>
      </c>
      <c r="U264" t="s">
        <v>3368</v>
      </c>
      <c r="V264">
        <v>3016489365</v>
      </c>
      <c r="W264">
        <v>100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9</v>
      </c>
      <c r="AG264">
        <v>9</v>
      </c>
      <c r="AH264">
        <v>6</v>
      </c>
      <c r="AI264">
        <v>6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1</v>
      </c>
      <c r="BE264">
        <v>1</v>
      </c>
      <c r="BF264">
        <v>0</v>
      </c>
      <c r="BG264">
        <v>0</v>
      </c>
      <c r="BH2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2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6</v>
      </c>
      <c r="BJ2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6</v>
      </c>
      <c r="BK264">
        <v>0</v>
      </c>
      <c r="BL264" t="s">
        <v>79</v>
      </c>
      <c r="BM264">
        <v>0</v>
      </c>
      <c r="BN264">
        <v>0</v>
      </c>
      <c r="BO264" t="s">
        <v>195</v>
      </c>
      <c r="BP264" t="s">
        <v>81</v>
      </c>
      <c r="BQ264" t="s">
        <v>79</v>
      </c>
      <c r="BR264" t="s">
        <v>3369</v>
      </c>
    </row>
    <row r="265" spans="1:70" x14ac:dyDescent="0.3">
      <c r="A265" t="s">
        <v>2667</v>
      </c>
      <c r="B265" s="1">
        <v>46042.468877314815</v>
      </c>
      <c r="C265" s="1">
        <v>46042.486643518518</v>
      </c>
      <c r="D265" t="s">
        <v>2668</v>
      </c>
      <c r="E265" s="2">
        <v>46042</v>
      </c>
      <c r="F265" s="3">
        <v>0.46458333333333335</v>
      </c>
      <c r="G265" t="s">
        <v>218</v>
      </c>
      <c r="H265">
        <v>15</v>
      </c>
      <c r="I265" t="s">
        <v>1633</v>
      </c>
      <c r="J265" t="s">
        <v>2668</v>
      </c>
      <c r="K265">
        <v>3397536</v>
      </c>
      <c r="L265">
        <v>-76510194</v>
      </c>
      <c r="M265">
        <v>3</v>
      </c>
      <c r="N265">
        <v>375665</v>
      </c>
      <c r="O265">
        <v>332227</v>
      </c>
      <c r="P265" t="s">
        <v>73</v>
      </c>
      <c r="Q265" t="s">
        <v>74</v>
      </c>
      <c r="R265" t="s">
        <v>91</v>
      </c>
      <c r="S265" t="s">
        <v>3370</v>
      </c>
      <c r="T265" t="s">
        <v>77</v>
      </c>
      <c r="U265" t="s">
        <v>3371</v>
      </c>
      <c r="V265">
        <v>3113600950</v>
      </c>
      <c r="W265">
        <v>35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1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4</v>
      </c>
      <c r="BE265">
        <v>4</v>
      </c>
      <c r="BF265">
        <v>0</v>
      </c>
      <c r="BG265">
        <v>0</v>
      </c>
      <c r="BH2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65">
        <v>0</v>
      </c>
      <c r="BL265" t="s">
        <v>79</v>
      </c>
      <c r="BM265">
        <v>0</v>
      </c>
      <c r="BN265">
        <v>0</v>
      </c>
      <c r="BO265" t="s">
        <v>80</v>
      </c>
      <c r="BP265" t="s">
        <v>81</v>
      </c>
      <c r="BQ265" t="s">
        <v>79</v>
      </c>
      <c r="BR265" t="s">
        <v>82</v>
      </c>
    </row>
    <row r="266" spans="1:70" x14ac:dyDescent="0.3">
      <c r="A266" t="s">
        <v>2669</v>
      </c>
      <c r="B266" s="1">
        <v>46042.479456018518</v>
      </c>
      <c r="C266" s="1">
        <v>46042.47997685185</v>
      </c>
      <c r="D266" t="s">
        <v>2670</v>
      </c>
      <c r="E266" s="2">
        <v>46042</v>
      </c>
      <c r="F266" s="3">
        <v>0.47708333333333336</v>
      </c>
      <c r="G266" t="s">
        <v>72</v>
      </c>
      <c r="H266">
        <v>6</v>
      </c>
      <c r="I266" t="s">
        <v>2742</v>
      </c>
      <c r="J266" t="s">
        <v>2670</v>
      </c>
      <c r="K266">
        <v>3484788</v>
      </c>
      <c r="L266">
        <v>-76485984</v>
      </c>
      <c r="M266">
        <v>2</v>
      </c>
      <c r="N266">
        <v>385308</v>
      </c>
      <c r="O266">
        <v>334932</v>
      </c>
      <c r="P266" t="s">
        <v>73</v>
      </c>
      <c r="Q266" t="s">
        <v>96</v>
      </c>
      <c r="R266" t="s">
        <v>97</v>
      </c>
      <c r="S266" t="s">
        <v>3372</v>
      </c>
      <c r="T266" t="s">
        <v>77</v>
      </c>
      <c r="U266" t="s">
        <v>3373</v>
      </c>
      <c r="V266">
        <v>3152663157</v>
      </c>
      <c r="W266">
        <v>3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4</v>
      </c>
      <c r="AG266">
        <v>4</v>
      </c>
      <c r="AH266">
        <v>1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1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2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66">
        <v>4</v>
      </c>
      <c r="BL266" t="s">
        <v>79</v>
      </c>
      <c r="BM266">
        <v>0</v>
      </c>
      <c r="BN266">
        <v>0</v>
      </c>
      <c r="BO266" t="s">
        <v>195</v>
      </c>
      <c r="BP266" t="s">
        <v>81</v>
      </c>
      <c r="BQ266" t="s">
        <v>79</v>
      </c>
      <c r="BR266" t="s">
        <v>82</v>
      </c>
    </row>
    <row r="267" spans="1:70" x14ac:dyDescent="0.3">
      <c r="A267" t="s">
        <v>2671</v>
      </c>
      <c r="B267" s="1">
        <v>46042.465775462966</v>
      </c>
      <c r="C267" s="1">
        <v>46042.47991898148</v>
      </c>
      <c r="D267" t="s">
        <v>2672</v>
      </c>
      <c r="E267" s="2">
        <v>46042</v>
      </c>
      <c r="F267" s="3">
        <v>0.46319444444444446</v>
      </c>
      <c r="G267" t="s">
        <v>72</v>
      </c>
      <c r="H267">
        <v>6</v>
      </c>
      <c r="I267" t="s">
        <v>2742</v>
      </c>
      <c r="J267" t="s">
        <v>2672</v>
      </c>
      <c r="K267">
        <v>3480916</v>
      </c>
      <c r="L267">
        <v>-76484371</v>
      </c>
      <c r="M267">
        <v>3</v>
      </c>
      <c r="N267">
        <v>384880</v>
      </c>
      <c r="O267">
        <v>335110</v>
      </c>
      <c r="P267" t="s">
        <v>73</v>
      </c>
      <c r="Q267" t="s">
        <v>85</v>
      </c>
      <c r="R267" t="s">
        <v>116</v>
      </c>
      <c r="S267" t="s">
        <v>3374</v>
      </c>
      <c r="T267" t="s">
        <v>77</v>
      </c>
      <c r="U267" t="s">
        <v>3375</v>
      </c>
      <c r="V267">
        <v>3229805216</v>
      </c>
      <c r="W267">
        <v>120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3</v>
      </c>
      <c r="BE267">
        <v>3</v>
      </c>
      <c r="BF267">
        <v>0</v>
      </c>
      <c r="BG267">
        <v>0</v>
      </c>
      <c r="BH2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67">
        <v>0</v>
      </c>
      <c r="BL267" t="s">
        <v>79</v>
      </c>
      <c r="BM267">
        <v>0</v>
      </c>
      <c r="BN267">
        <v>0</v>
      </c>
      <c r="BO267" t="s">
        <v>80</v>
      </c>
      <c r="BP267" t="s">
        <v>81</v>
      </c>
      <c r="BQ267" t="s">
        <v>79</v>
      </c>
      <c r="BR267" t="s">
        <v>82</v>
      </c>
    </row>
    <row r="268" spans="1:70" x14ac:dyDescent="0.3">
      <c r="A268" t="s">
        <v>2673</v>
      </c>
      <c r="B268" s="1">
        <v>46042.46056712963</v>
      </c>
      <c r="C268" s="1">
        <v>46042.479861111111</v>
      </c>
      <c r="D268" t="s">
        <v>2674</v>
      </c>
      <c r="E268" s="2">
        <v>46042</v>
      </c>
      <c r="F268" s="3">
        <v>0.45</v>
      </c>
      <c r="G268" t="s">
        <v>72</v>
      </c>
      <c r="H268">
        <v>6</v>
      </c>
      <c r="I268" t="s">
        <v>2742</v>
      </c>
      <c r="J268" t="s">
        <v>2674</v>
      </c>
      <c r="K268">
        <v>3480883</v>
      </c>
      <c r="L268">
        <v>-76485097</v>
      </c>
      <c r="M268">
        <v>2</v>
      </c>
      <c r="N268">
        <v>384876</v>
      </c>
      <c r="O268">
        <v>335030</v>
      </c>
      <c r="P268" t="s">
        <v>73</v>
      </c>
      <c r="Q268" t="s">
        <v>74</v>
      </c>
      <c r="R268" t="s">
        <v>91</v>
      </c>
      <c r="S268" t="s">
        <v>3376</v>
      </c>
      <c r="T268" t="s">
        <v>77</v>
      </c>
      <c r="U268" t="s">
        <v>3377</v>
      </c>
      <c r="V268">
        <v>3128946625</v>
      </c>
      <c r="W268">
        <v>500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1</v>
      </c>
      <c r="AP268">
        <v>0</v>
      </c>
      <c r="AQ268">
        <v>0</v>
      </c>
      <c r="AR268">
        <v>2</v>
      </c>
      <c r="AS268">
        <v>2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3</v>
      </c>
      <c r="BE268">
        <v>3</v>
      </c>
      <c r="BF268">
        <v>0</v>
      </c>
      <c r="BG268">
        <v>0</v>
      </c>
      <c r="BH2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2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68">
        <v>0</v>
      </c>
      <c r="BL268" t="s">
        <v>79</v>
      </c>
      <c r="BM268">
        <v>0</v>
      </c>
      <c r="BN268">
        <v>0</v>
      </c>
      <c r="BO268" t="s">
        <v>80</v>
      </c>
      <c r="BP268" t="s">
        <v>81</v>
      </c>
      <c r="BQ268" t="s">
        <v>79</v>
      </c>
      <c r="BR268" t="s">
        <v>82</v>
      </c>
    </row>
    <row r="269" spans="1:70" x14ac:dyDescent="0.3">
      <c r="A269" t="s">
        <v>2675</v>
      </c>
      <c r="B269" s="1">
        <v>46042.442546296297</v>
      </c>
      <c r="C269" s="1">
        <v>46042.479803240742</v>
      </c>
      <c r="D269" t="s">
        <v>2676</v>
      </c>
      <c r="E269" s="2">
        <v>46042</v>
      </c>
      <c r="F269" s="3">
        <v>0.44027777777777777</v>
      </c>
      <c r="G269" t="s">
        <v>72</v>
      </c>
      <c r="H269">
        <v>6</v>
      </c>
      <c r="I269" t="s">
        <v>2742</v>
      </c>
      <c r="J269" t="s">
        <v>2676</v>
      </c>
      <c r="K269">
        <v>3478672</v>
      </c>
      <c r="L269">
        <v>-76483598</v>
      </c>
      <c r="M269">
        <v>2</v>
      </c>
      <c r="N269">
        <v>384632</v>
      </c>
      <c r="O269">
        <v>335196</v>
      </c>
      <c r="P269" t="s">
        <v>73</v>
      </c>
      <c r="Q269" t="s">
        <v>85</v>
      </c>
      <c r="R269" t="s">
        <v>116</v>
      </c>
      <c r="S269" t="s">
        <v>3378</v>
      </c>
      <c r="T269" t="s">
        <v>77</v>
      </c>
      <c r="U269" t="s">
        <v>3379</v>
      </c>
      <c r="V269">
        <v>3104097585</v>
      </c>
      <c r="W269">
        <v>50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3</v>
      </c>
      <c r="BE269">
        <v>3</v>
      </c>
      <c r="BF269">
        <v>0</v>
      </c>
      <c r="BG269">
        <v>0</v>
      </c>
      <c r="BH2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69">
        <v>0</v>
      </c>
      <c r="BL269" t="s">
        <v>79</v>
      </c>
      <c r="BM269">
        <v>0</v>
      </c>
      <c r="BN269">
        <v>0</v>
      </c>
      <c r="BO269" t="s">
        <v>80</v>
      </c>
      <c r="BP269" t="s">
        <v>81</v>
      </c>
      <c r="BQ269" t="s">
        <v>79</v>
      </c>
      <c r="BR269" t="s">
        <v>82</v>
      </c>
    </row>
    <row r="270" spans="1:70" x14ac:dyDescent="0.3">
      <c r="A270" t="s">
        <v>2677</v>
      </c>
      <c r="B270" s="1">
        <v>46042.427187499998</v>
      </c>
      <c r="C270" s="1">
        <v>46042.479745370372</v>
      </c>
      <c r="D270" t="s">
        <v>2678</v>
      </c>
      <c r="E270" s="2">
        <v>46042</v>
      </c>
      <c r="F270" s="3">
        <v>0.42569444444444443</v>
      </c>
      <c r="G270" t="s">
        <v>72</v>
      </c>
      <c r="H270">
        <v>6</v>
      </c>
      <c r="I270" t="s">
        <v>2747</v>
      </c>
      <c r="J270" t="s">
        <v>2678</v>
      </c>
      <c r="K270">
        <v>3476323</v>
      </c>
      <c r="L270">
        <v>-76483392</v>
      </c>
      <c r="M270">
        <v>2</v>
      </c>
      <c r="N270">
        <v>384372</v>
      </c>
      <c r="O270">
        <v>335218</v>
      </c>
      <c r="P270" t="s">
        <v>73</v>
      </c>
      <c r="Q270" t="s">
        <v>96</v>
      </c>
      <c r="R270" t="s">
        <v>97</v>
      </c>
      <c r="S270" t="s">
        <v>3380</v>
      </c>
      <c r="T270" t="s">
        <v>77</v>
      </c>
      <c r="U270" t="s">
        <v>3381</v>
      </c>
      <c r="V270">
        <v>0</v>
      </c>
      <c r="W270">
        <v>8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1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2</v>
      </c>
      <c r="BE270">
        <v>2</v>
      </c>
      <c r="BF270">
        <v>0</v>
      </c>
      <c r="BG270">
        <v>0</v>
      </c>
      <c r="BH2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70">
        <v>0</v>
      </c>
      <c r="BL270" t="s">
        <v>79</v>
      </c>
      <c r="BM270">
        <v>0</v>
      </c>
      <c r="BN270">
        <v>0</v>
      </c>
      <c r="BO270" t="s">
        <v>80</v>
      </c>
      <c r="BP270" t="s">
        <v>81</v>
      </c>
      <c r="BQ270" t="s">
        <v>79</v>
      </c>
      <c r="BR270" t="s">
        <v>82</v>
      </c>
    </row>
    <row r="271" spans="1:70" x14ac:dyDescent="0.3">
      <c r="A271" t="s">
        <v>2679</v>
      </c>
      <c r="B271" s="1">
        <v>46042.417534722219</v>
      </c>
      <c r="C271" s="1">
        <v>46042.479687500003</v>
      </c>
      <c r="D271" t="s">
        <v>2680</v>
      </c>
      <c r="E271" s="2">
        <v>46042</v>
      </c>
      <c r="F271" s="3">
        <v>0.41666666666666669</v>
      </c>
      <c r="G271" t="s">
        <v>72</v>
      </c>
      <c r="H271">
        <v>6</v>
      </c>
      <c r="I271" t="s">
        <v>2747</v>
      </c>
      <c r="J271" t="s">
        <v>2680</v>
      </c>
      <c r="K271">
        <v>3473475</v>
      </c>
      <c r="L271">
        <v>-76482476</v>
      </c>
      <c r="M271">
        <v>3</v>
      </c>
      <c r="N271">
        <v>384057</v>
      </c>
      <c r="O271">
        <v>335320</v>
      </c>
      <c r="P271" t="s">
        <v>73</v>
      </c>
      <c r="Q271" t="s">
        <v>85</v>
      </c>
      <c r="R271" t="s">
        <v>116</v>
      </c>
      <c r="S271" t="s">
        <v>3382</v>
      </c>
      <c r="T271" t="s">
        <v>118</v>
      </c>
      <c r="U271" t="s">
        <v>82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2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71">
        <v>0</v>
      </c>
      <c r="BL271" t="s">
        <v>79</v>
      </c>
      <c r="BM271">
        <v>0</v>
      </c>
      <c r="BN271">
        <v>0</v>
      </c>
      <c r="BO271" t="s">
        <v>119</v>
      </c>
      <c r="BP271" t="s">
        <v>81</v>
      </c>
      <c r="BQ271" t="s">
        <v>79</v>
      </c>
      <c r="BR271" t="s">
        <v>82</v>
      </c>
    </row>
    <row r="272" spans="1:70" x14ac:dyDescent="0.3">
      <c r="A272" t="s">
        <v>2681</v>
      </c>
      <c r="B272" s="1">
        <v>46042.388888888891</v>
      </c>
      <c r="C272" s="1">
        <v>46042.479629629626</v>
      </c>
      <c r="D272" t="s">
        <v>2682</v>
      </c>
      <c r="E272" s="2">
        <v>46042</v>
      </c>
      <c r="F272" s="3">
        <v>0.38680555555555557</v>
      </c>
      <c r="G272" t="s">
        <v>72</v>
      </c>
      <c r="H272">
        <v>6</v>
      </c>
      <c r="I272" t="s">
        <v>2747</v>
      </c>
      <c r="J272" t="s">
        <v>2682</v>
      </c>
      <c r="K272">
        <v>3472608</v>
      </c>
      <c r="L272">
        <v>-76482277</v>
      </c>
      <c r="M272">
        <v>4</v>
      </c>
      <c r="N272">
        <v>383961</v>
      </c>
      <c r="O272">
        <v>335342</v>
      </c>
      <c r="P272" t="s">
        <v>73</v>
      </c>
      <c r="Q272" t="s">
        <v>96</v>
      </c>
      <c r="R272" t="s">
        <v>97</v>
      </c>
      <c r="S272" t="s">
        <v>3383</v>
      </c>
      <c r="T272" t="s">
        <v>77</v>
      </c>
      <c r="U272" t="s">
        <v>3384</v>
      </c>
      <c r="V272">
        <v>0</v>
      </c>
      <c r="W272">
        <v>5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2</v>
      </c>
      <c r="AG272">
        <v>2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1</v>
      </c>
      <c r="AO272">
        <v>1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2</v>
      </c>
      <c r="BE272">
        <v>2</v>
      </c>
      <c r="BF272">
        <v>0</v>
      </c>
      <c r="BG272">
        <v>0</v>
      </c>
      <c r="BH2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72">
        <v>0</v>
      </c>
      <c r="BL272" t="s">
        <v>79</v>
      </c>
      <c r="BM272">
        <v>0</v>
      </c>
      <c r="BN272">
        <v>0</v>
      </c>
      <c r="BO272" t="s">
        <v>80</v>
      </c>
      <c r="BP272" t="s">
        <v>81</v>
      </c>
      <c r="BQ272" t="s">
        <v>79</v>
      </c>
      <c r="BR272" t="s">
        <v>82</v>
      </c>
    </row>
    <row r="273" spans="1:70" x14ac:dyDescent="0.3">
      <c r="A273" t="s">
        <v>2683</v>
      </c>
      <c r="B273" s="1">
        <v>46042.393634259257</v>
      </c>
      <c r="C273" s="1">
        <v>46042.479571759257</v>
      </c>
      <c r="D273" t="s">
        <v>2684</v>
      </c>
      <c r="E273" s="2">
        <v>46042</v>
      </c>
      <c r="F273" s="3">
        <v>0.39097222222222222</v>
      </c>
      <c r="G273" t="s">
        <v>72</v>
      </c>
      <c r="H273">
        <v>6</v>
      </c>
      <c r="I273" t="s">
        <v>2747</v>
      </c>
      <c r="J273" t="s">
        <v>2684</v>
      </c>
      <c r="K273">
        <v>347282</v>
      </c>
      <c r="L273">
        <v>-76482255</v>
      </c>
      <c r="M273">
        <v>2</v>
      </c>
      <c r="N273">
        <v>383984</v>
      </c>
      <c r="O273">
        <v>335344</v>
      </c>
      <c r="P273" t="s">
        <v>73</v>
      </c>
      <c r="Q273" t="s">
        <v>96</v>
      </c>
      <c r="R273" t="s">
        <v>97</v>
      </c>
      <c r="S273" t="s">
        <v>3385</v>
      </c>
      <c r="T273" t="s">
        <v>77</v>
      </c>
      <c r="U273" t="s">
        <v>3386</v>
      </c>
      <c r="V273">
        <v>3114580493</v>
      </c>
      <c r="W273">
        <v>10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3</v>
      </c>
      <c r="AG273">
        <v>3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1</v>
      </c>
      <c r="AO273">
        <v>1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73">
        <v>0</v>
      </c>
      <c r="BL273" t="s">
        <v>79</v>
      </c>
      <c r="BM273">
        <v>0</v>
      </c>
      <c r="BN273">
        <v>0</v>
      </c>
      <c r="BO273" t="s">
        <v>80</v>
      </c>
      <c r="BP273" t="s">
        <v>81</v>
      </c>
      <c r="BQ273" t="s">
        <v>3387</v>
      </c>
      <c r="BR273" t="s">
        <v>82</v>
      </c>
    </row>
    <row r="274" spans="1:70" x14ac:dyDescent="0.3">
      <c r="A274" t="s">
        <v>2685</v>
      </c>
      <c r="B274" s="1">
        <v>46042.457233796296</v>
      </c>
      <c r="C274" s="1">
        <v>46042.457303240742</v>
      </c>
      <c r="D274" t="s">
        <v>2686</v>
      </c>
      <c r="E274" s="2">
        <v>46042</v>
      </c>
      <c r="F274" s="3">
        <v>0.4548611111111111</v>
      </c>
      <c r="G274" t="s">
        <v>218</v>
      </c>
      <c r="H274">
        <v>15</v>
      </c>
      <c r="I274" t="s">
        <v>1633</v>
      </c>
      <c r="J274" t="s">
        <v>2686</v>
      </c>
      <c r="K274">
        <v>3396791</v>
      </c>
      <c r="L274">
        <v>-76510304</v>
      </c>
      <c r="M274">
        <v>8</v>
      </c>
      <c r="N274">
        <v>375582</v>
      </c>
      <c r="O274">
        <v>332214</v>
      </c>
      <c r="P274" t="s">
        <v>73</v>
      </c>
      <c r="Q274" t="s">
        <v>74</v>
      </c>
      <c r="R274" t="s">
        <v>91</v>
      </c>
      <c r="S274" t="s">
        <v>3388</v>
      </c>
      <c r="T274" t="s">
        <v>77</v>
      </c>
      <c r="U274" t="s">
        <v>3389</v>
      </c>
      <c r="V274">
        <v>3182227196</v>
      </c>
      <c r="W274">
        <v>8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1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3</v>
      </c>
      <c r="BE274">
        <v>3</v>
      </c>
      <c r="BF274">
        <v>0</v>
      </c>
      <c r="BG274">
        <v>0</v>
      </c>
      <c r="BH2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74">
        <v>0</v>
      </c>
      <c r="BL274" t="s">
        <v>79</v>
      </c>
      <c r="BM274">
        <v>0</v>
      </c>
      <c r="BN274">
        <v>0</v>
      </c>
      <c r="BO274" t="s">
        <v>80</v>
      </c>
      <c r="BP274" t="s">
        <v>81</v>
      </c>
      <c r="BQ274" t="s">
        <v>79</v>
      </c>
      <c r="BR274" t="s">
        <v>82</v>
      </c>
    </row>
    <row r="275" spans="1:70" x14ac:dyDescent="0.3">
      <c r="A275" t="s">
        <v>2687</v>
      </c>
      <c r="B275" s="1">
        <v>46042.448854166665</v>
      </c>
      <c r="C275" s="1">
        <v>46042.448912037034</v>
      </c>
      <c r="D275" t="s">
        <v>2688</v>
      </c>
      <c r="E275" s="2">
        <v>46042</v>
      </c>
      <c r="F275" s="3">
        <v>0.44374999999999998</v>
      </c>
      <c r="G275" t="s">
        <v>218</v>
      </c>
      <c r="H275">
        <v>15</v>
      </c>
      <c r="I275" t="s">
        <v>1633</v>
      </c>
      <c r="J275" t="s">
        <v>2688</v>
      </c>
      <c r="K275">
        <v>3396398</v>
      </c>
      <c r="L275">
        <v>-76510642</v>
      </c>
      <c r="M275">
        <v>3</v>
      </c>
      <c r="N275">
        <v>375539</v>
      </c>
      <c r="O275">
        <v>332177</v>
      </c>
      <c r="P275" t="s">
        <v>73</v>
      </c>
      <c r="Q275" t="s">
        <v>74</v>
      </c>
      <c r="R275" t="s">
        <v>91</v>
      </c>
      <c r="S275" t="s">
        <v>3390</v>
      </c>
      <c r="T275" t="s">
        <v>77</v>
      </c>
      <c r="U275" t="s">
        <v>3391</v>
      </c>
      <c r="V275">
        <v>3226356999</v>
      </c>
      <c r="W275">
        <v>20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1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4</v>
      </c>
      <c r="BE275">
        <v>4</v>
      </c>
      <c r="BF275">
        <v>0</v>
      </c>
      <c r="BG275">
        <v>0</v>
      </c>
      <c r="BH2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75">
        <v>0</v>
      </c>
      <c r="BL275" t="s">
        <v>79</v>
      </c>
      <c r="BM275">
        <v>0</v>
      </c>
      <c r="BN275">
        <v>0</v>
      </c>
      <c r="BO275" t="s">
        <v>80</v>
      </c>
      <c r="BP275" t="s">
        <v>81</v>
      </c>
      <c r="BQ275" t="s">
        <v>79</v>
      </c>
      <c r="BR275" t="s">
        <v>3392</v>
      </c>
    </row>
    <row r="276" spans="1:70" x14ac:dyDescent="0.3">
      <c r="A276" t="s">
        <v>2689</v>
      </c>
      <c r="B276" s="1">
        <v>46042.42900462963</v>
      </c>
      <c r="C276" s="1">
        <v>46042.429050925923</v>
      </c>
      <c r="D276" t="s">
        <v>2690</v>
      </c>
      <c r="E276" s="2">
        <v>46042</v>
      </c>
      <c r="F276" s="3">
        <v>0.42569444444444443</v>
      </c>
      <c r="G276" t="s">
        <v>218</v>
      </c>
      <c r="H276">
        <v>15</v>
      </c>
      <c r="I276" t="s">
        <v>1633</v>
      </c>
      <c r="J276" t="s">
        <v>2690</v>
      </c>
      <c r="K276">
        <v>3397028</v>
      </c>
      <c r="L276">
        <v>-76510957</v>
      </c>
      <c r="M276">
        <v>5</v>
      </c>
      <c r="N276">
        <v>375609</v>
      </c>
      <c r="O276">
        <v>332142</v>
      </c>
      <c r="P276" t="s">
        <v>73</v>
      </c>
      <c r="Q276" t="s">
        <v>74</v>
      </c>
      <c r="R276" t="s">
        <v>91</v>
      </c>
      <c r="S276" t="s">
        <v>3393</v>
      </c>
      <c r="T276" t="s">
        <v>77</v>
      </c>
      <c r="U276" t="s">
        <v>3394</v>
      </c>
      <c r="V276">
        <v>3138240404</v>
      </c>
      <c r="W276">
        <v>30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1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3</v>
      </c>
      <c r="BE276">
        <v>3</v>
      </c>
      <c r="BF276">
        <v>0</v>
      </c>
      <c r="BG276">
        <v>0</v>
      </c>
      <c r="BH2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76">
        <v>0</v>
      </c>
      <c r="BL276" t="s">
        <v>79</v>
      </c>
      <c r="BM276">
        <v>0</v>
      </c>
      <c r="BN276">
        <v>0</v>
      </c>
      <c r="BO276" t="s">
        <v>80</v>
      </c>
      <c r="BP276" t="s">
        <v>81</v>
      </c>
      <c r="BQ276" t="s">
        <v>79</v>
      </c>
      <c r="BR276" t="s">
        <v>82</v>
      </c>
    </row>
    <row r="277" spans="1:70" x14ac:dyDescent="0.3">
      <c r="A277" t="s">
        <v>2691</v>
      </c>
      <c r="B277" s="1">
        <v>46042.418796296297</v>
      </c>
      <c r="C277" s="1">
        <v>46042.418854166666</v>
      </c>
      <c r="D277" t="s">
        <v>2692</v>
      </c>
      <c r="E277" s="2">
        <v>46042</v>
      </c>
      <c r="F277" s="3">
        <v>0.41597222222222224</v>
      </c>
      <c r="G277" t="s">
        <v>218</v>
      </c>
      <c r="H277">
        <v>15</v>
      </c>
      <c r="I277" t="s">
        <v>1633</v>
      </c>
      <c r="J277" t="s">
        <v>2692</v>
      </c>
      <c r="K277">
        <v>3395753</v>
      </c>
      <c r="L277">
        <v>-76510874</v>
      </c>
      <c r="M277">
        <v>3</v>
      </c>
      <c r="N277">
        <v>375468</v>
      </c>
      <c r="O277">
        <v>332151</v>
      </c>
      <c r="P277" t="s">
        <v>73</v>
      </c>
      <c r="Q277" t="s">
        <v>96</v>
      </c>
      <c r="R277" t="s">
        <v>97</v>
      </c>
      <c r="S277" t="s">
        <v>3395</v>
      </c>
      <c r="T277" t="s">
        <v>77</v>
      </c>
      <c r="U277" t="s">
        <v>3396</v>
      </c>
      <c r="V277">
        <v>3137084170</v>
      </c>
      <c r="W277">
        <v>4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1</v>
      </c>
      <c r="AK277">
        <v>1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1</v>
      </c>
      <c r="BE277">
        <v>1</v>
      </c>
      <c r="BF277">
        <v>0</v>
      </c>
      <c r="BG277">
        <v>0</v>
      </c>
      <c r="BH2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77">
        <v>0</v>
      </c>
      <c r="BL277" t="s">
        <v>79</v>
      </c>
      <c r="BM277">
        <v>0</v>
      </c>
      <c r="BN277">
        <v>0</v>
      </c>
      <c r="BO277" t="s">
        <v>80</v>
      </c>
      <c r="BP277" t="s">
        <v>81</v>
      </c>
      <c r="BQ277" t="s">
        <v>79</v>
      </c>
      <c r="BR277" t="s">
        <v>82</v>
      </c>
    </row>
    <row r="278" spans="1:70" x14ac:dyDescent="0.3">
      <c r="A278" t="s">
        <v>2693</v>
      </c>
      <c r="B278" s="1">
        <v>46042.417199074072</v>
      </c>
      <c r="C278" s="1">
        <v>46042.41746527778</v>
      </c>
      <c r="D278" t="s">
        <v>2694</v>
      </c>
      <c r="E278" s="2">
        <v>46042</v>
      </c>
      <c r="F278" s="3">
        <v>0.41319444444444442</v>
      </c>
      <c r="G278" t="s">
        <v>264</v>
      </c>
      <c r="H278">
        <v>14</v>
      </c>
      <c r="I278" t="s">
        <v>2740</v>
      </c>
      <c r="J278" t="s">
        <v>2694</v>
      </c>
      <c r="K278">
        <v>3427411</v>
      </c>
      <c r="L278">
        <v>-76482915</v>
      </c>
      <c r="M278">
        <v>4</v>
      </c>
      <c r="N278">
        <v>378963</v>
      </c>
      <c r="O278">
        <v>335263</v>
      </c>
      <c r="P278" t="s">
        <v>73</v>
      </c>
      <c r="Q278" t="s">
        <v>85</v>
      </c>
      <c r="R278" t="s">
        <v>86</v>
      </c>
      <c r="S278" t="s">
        <v>3397</v>
      </c>
      <c r="T278" t="s">
        <v>77</v>
      </c>
      <c r="U278" t="s">
        <v>3398</v>
      </c>
      <c r="V278">
        <v>3139996236</v>
      </c>
      <c r="W278">
        <v>45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4</v>
      </c>
      <c r="AK278">
        <v>4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2</v>
      </c>
      <c r="BA278">
        <v>2</v>
      </c>
      <c r="BB278">
        <v>0</v>
      </c>
      <c r="BC278">
        <v>0</v>
      </c>
      <c r="BD278">
        <v>6</v>
      </c>
      <c r="BE278">
        <v>6</v>
      </c>
      <c r="BF278">
        <v>0</v>
      </c>
      <c r="BG278">
        <v>0</v>
      </c>
      <c r="BH2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2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78">
        <v>0</v>
      </c>
      <c r="BL278" t="s">
        <v>79</v>
      </c>
      <c r="BM278">
        <v>0</v>
      </c>
      <c r="BN278">
        <v>0</v>
      </c>
      <c r="BO278" t="s">
        <v>80</v>
      </c>
      <c r="BP278" t="s">
        <v>267</v>
      </c>
      <c r="BQ278" t="s">
        <v>3399</v>
      </c>
      <c r="BR278" t="s">
        <v>82</v>
      </c>
    </row>
    <row r="279" spans="1:70" x14ac:dyDescent="0.3">
      <c r="A279" t="s">
        <v>2695</v>
      </c>
      <c r="B279" s="1">
        <v>46042.413217592592</v>
      </c>
      <c r="C279" s="1">
        <v>46042.417407407411</v>
      </c>
      <c r="D279" t="s">
        <v>2696</v>
      </c>
      <c r="E279" s="2">
        <v>46042</v>
      </c>
      <c r="F279" s="3">
        <v>0.40833333333333333</v>
      </c>
      <c r="G279" t="s">
        <v>264</v>
      </c>
      <c r="H279">
        <v>14</v>
      </c>
      <c r="I279" t="s">
        <v>2740</v>
      </c>
      <c r="J279" t="s">
        <v>2696</v>
      </c>
      <c r="K279">
        <v>3427386</v>
      </c>
      <c r="L279">
        <v>-76483358</v>
      </c>
      <c r="M279">
        <v>10</v>
      </c>
      <c r="N279">
        <v>378961</v>
      </c>
      <c r="O279">
        <v>335214</v>
      </c>
      <c r="P279" t="s">
        <v>73</v>
      </c>
      <c r="Q279" t="s">
        <v>85</v>
      </c>
      <c r="R279" t="s">
        <v>86</v>
      </c>
      <c r="S279" t="s">
        <v>3400</v>
      </c>
      <c r="T279" t="s">
        <v>77</v>
      </c>
      <c r="U279" t="s">
        <v>3401</v>
      </c>
      <c r="V279">
        <v>3206041550</v>
      </c>
      <c r="W279">
        <v>30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10</v>
      </c>
      <c r="AK279">
        <v>10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10</v>
      </c>
      <c r="AW279">
        <v>10</v>
      </c>
      <c r="AX279">
        <v>0</v>
      </c>
      <c r="AY279">
        <v>0</v>
      </c>
      <c r="AZ279">
        <v>3</v>
      </c>
      <c r="BA279">
        <v>3</v>
      </c>
      <c r="BB279">
        <v>0</v>
      </c>
      <c r="BC279">
        <v>0</v>
      </c>
      <c r="BD279">
        <v>10</v>
      </c>
      <c r="BE279">
        <v>10</v>
      </c>
      <c r="BF279">
        <v>0</v>
      </c>
      <c r="BG279">
        <v>0</v>
      </c>
      <c r="BH2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33</v>
      </c>
      <c r="BI2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79">
        <v>0</v>
      </c>
      <c r="BL279" t="s">
        <v>79</v>
      </c>
      <c r="BM279">
        <v>0</v>
      </c>
      <c r="BN279">
        <v>0</v>
      </c>
      <c r="BO279" t="s">
        <v>80</v>
      </c>
      <c r="BP279" t="s">
        <v>300</v>
      </c>
      <c r="BQ279" t="s">
        <v>3399</v>
      </c>
      <c r="BR279" t="s">
        <v>82</v>
      </c>
    </row>
    <row r="280" spans="1:70" x14ac:dyDescent="0.3">
      <c r="A280" t="s">
        <v>2697</v>
      </c>
      <c r="B280" s="1">
        <v>46042.408182870371</v>
      </c>
      <c r="C280" s="1">
        <v>46042.417337962965</v>
      </c>
      <c r="D280" t="s">
        <v>2698</v>
      </c>
      <c r="E280" s="2">
        <v>46042</v>
      </c>
      <c r="F280" s="3">
        <v>0.3923611111111111</v>
      </c>
      <c r="G280" t="s">
        <v>264</v>
      </c>
      <c r="H280">
        <v>14</v>
      </c>
      <c r="I280" t="s">
        <v>2740</v>
      </c>
      <c r="J280" t="s">
        <v>2698</v>
      </c>
      <c r="K280">
        <v>342725</v>
      </c>
      <c r="L280">
        <v>-76483703</v>
      </c>
      <c r="M280">
        <v>12</v>
      </c>
      <c r="N280">
        <v>378946</v>
      </c>
      <c r="O280">
        <v>335175</v>
      </c>
      <c r="P280" t="s">
        <v>73</v>
      </c>
      <c r="Q280" t="s">
        <v>85</v>
      </c>
      <c r="R280" t="s">
        <v>288</v>
      </c>
      <c r="S280" t="s">
        <v>3402</v>
      </c>
      <c r="T280" t="s">
        <v>77</v>
      </c>
      <c r="U280" t="s">
        <v>3403</v>
      </c>
      <c r="V280">
        <v>3170318889</v>
      </c>
      <c r="W280">
        <v>100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10</v>
      </c>
      <c r="BE280">
        <v>10</v>
      </c>
      <c r="BF280">
        <v>0</v>
      </c>
      <c r="BG280">
        <v>0</v>
      </c>
      <c r="BH2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2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80">
        <v>0</v>
      </c>
      <c r="BL280" t="s">
        <v>79</v>
      </c>
      <c r="BM280">
        <v>0</v>
      </c>
      <c r="BN280">
        <v>0</v>
      </c>
      <c r="BO280" t="s">
        <v>80</v>
      </c>
      <c r="BP280" t="s">
        <v>273</v>
      </c>
      <c r="BQ280" t="s">
        <v>3399</v>
      </c>
      <c r="BR280" t="s">
        <v>82</v>
      </c>
    </row>
    <row r="281" spans="1:70" x14ac:dyDescent="0.3">
      <c r="A281" t="s">
        <v>2699</v>
      </c>
      <c r="B281" s="1">
        <v>46042.392442129632</v>
      </c>
      <c r="C281" s="1">
        <v>46042.417291666665</v>
      </c>
      <c r="D281" t="s">
        <v>2700</v>
      </c>
      <c r="E281" s="2">
        <v>46042</v>
      </c>
      <c r="F281" s="3">
        <v>0.3888888888888889</v>
      </c>
      <c r="G281" t="s">
        <v>264</v>
      </c>
      <c r="H281">
        <v>14</v>
      </c>
      <c r="I281" t="s">
        <v>2740</v>
      </c>
      <c r="J281" t="s">
        <v>2700</v>
      </c>
      <c r="K281">
        <v>3427641</v>
      </c>
      <c r="L281">
        <v>-76481431</v>
      </c>
      <c r="M281">
        <v>6</v>
      </c>
      <c r="N281">
        <v>378989</v>
      </c>
      <c r="O281">
        <v>335428</v>
      </c>
      <c r="P281" t="s">
        <v>73</v>
      </c>
      <c r="Q281" t="s">
        <v>85</v>
      </c>
      <c r="R281" t="s">
        <v>116</v>
      </c>
      <c r="S281" t="s">
        <v>3404</v>
      </c>
      <c r="T281" t="s">
        <v>77</v>
      </c>
      <c r="U281" t="s">
        <v>3405</v>
      </c>
      <c r="V281">
        <v>3370952</v>
      </c>
      <c r="W281">
        <v>60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5</v>
      </c>
      <c r="AK281">
        <v>5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4</v>
      </c>
      <c r="BE281">
        <v>4</v>
      </c>
      <c r="BF281">
        <v>0</v>
      </c>
      <c r="BG281">
        <v>0</v>
      </c>
      <c r="BH2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2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81">
        <v>0</v>
      </c>
      <c r="BL281" t="s">
        <v>79</v>
      </c>
      <c r="BM281">
        <v>0</v>
      </c>
      <c r="BN281">
        <v>0</v>
      </c>
      <c r="BO281" t="s">
        <v>80</v>
      </c>
      <c r="BP281" t="s">
        <v>267</v>
      </c>
      <c r="BQ281" t="s">
        <v>3399</v>
      </c>
      <c r="BR281" t="s">
        <v>82</v>
      </c>
    </row>
    <row r="282" spans="1:70" x14ac:dyDescent="0.3">
      <c r="A282" t="s">
        <v>2701</v>
      </c>
      <c r="B282" s="1">
        <v>46042.416608796295</v>
      </c>
      <c r="C282" s="1">
        <v>46042.416701388887</v>
      </c>
      <c r="D282" t="s">
        <v>2702</v>
      </c>
      <c r="E282" s="2">
        <v>46042</v>
      </c>
      <c r="F282" s="3">
        <v>0.41319444444444442</v>
      </c>
      <c r="G282" t="s">
        <v>309</v>
      </c>
      <c r="H282">
        <v>14</v>
      </c>
      <c r="I282" t="s">
        <v>2740</v>
      </c>
      <c r="J282" t="s">
        <v>2702</v>
      </c>
      <c r="K282">
        <v>3427443</v>
      </c>
      <c r="L282">
        <v>-76482843</v>
      </c>
      <c r="M282">
        <v>2</v>
      </c>
      <c r="N282">
        <v>378967</v>
      </c>
      <c r="O282">
        <v>335271</v>
      </c>
      <c r="P282" t="s">
        <v>73</v>
      </c>
      <c r="Q282" t="s">
        <v>85</v>
      </c>
      <c r="R282" t="s">
        <v>116</v>
      </c>
      <c r="S282" t="s">
        <v>3406</v>
      </c>
      <c r="T282" t="s">
        <v>77</v>
      </c>
      <c r="U282" t="s">
        <v>3407</v>
      </c>
      <c r="V282">
        <v>3155338762</v>
      </c>
      <c r="W282">
        <v>20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1</v>
      </c>
      <c r="AK282">
        <v>1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3</v>
      </c>
      <c r="BE282">
        <v>3</v>
      </c>
      <c r="BF282">
        <v>0</v>
      </c>
      <c r="BG282">
        <v>0</v>
      </c>
      <c r="BH2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82">
        <v>0</v>
      </c>
      <c r="BL282" t="s">
        <v>79</v>
      </c>
      <c r="BM282">
        <v>0</v>
      </c>
      <c r="BN282">
        <v>0</v>
      </c>
      <c r="BO282" t="s">
        <v>80</v>
      </c>
      <c r="BP282" t="s">
        <v>3408</v>
      </c>
      <c r="BQ282" t="s">
        <v>332</v>
      </c>
      <c r="BR282" t="s">
        <v>82</v>
      </c>
    </row>
    <row r="283" spans="1:70" x14ac:dyDescent="0.3">
      <c r="A283" t="s">
        <v>2703</v>
      </c>
      <c r="B283" s="1">
        <v>46042.409062500003</v>
      </c>
      <c r="C283" s="1">
        <v>46042.409143518518</v>
      </c>
      <c r="D283" t="s">
        <v>2704</v>
      </c>
      <c r="E283" s="2">
        <v>46042</v>
      </c>
      <c r="F283" s="3">
        <v>0.40138888888888891</v>
      </c>
      <c r="G283" t="s">
        <v>309</v>
      </c>
      <c r="H283">
        <v>14</v>
      </c>
      <c r="I283" t="s">
        <v>2740</v>
      </c>
      <c r="J283" t="s">
        <v>2704</v>
      </c>
      <c r="K283">
        <v>3427428</v>
      </c>
      <c r="L283">
        <v>-76483569</v>
      </c>
      <c r="M283">
        <v>2</v>
      </c>
      <c r="N283">
        <v>378965</v>
      </c>
      <c r="O283">
        <v>335190</v>
      </c>
      <c r="P283" t="s">
        <v>73</v>
      </c>
      <c r="Q283" t="s">
        <v>85</v>
      </c>
      <c r="R283" t="s">
        <v>86</v>
      </c>
      <c r="S283" t="s">
        <v>3409</v>
      </c>
      <c r="T283" t="s">
        <v>77</v>
      </c>
      <c r="U283" t="s">
        <v>3410</v>
      </c>
      <c r="V283">
        <v>3117434446</v>
      </c>
      <c r="W283">
        <v>16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19</v>
      </c>
      <c r="AK283">
        <v>19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2</v>
      </c>
      <c r="BE283">
        <v>2</v>
      </c>
      <c r="BF283">
        <v>0</v>
      </c>
      <c r="BG283">
        <v>0</v>
      </c>
      <c r="BH2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21</v>
      </c>
      <c r="BI2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83">
        <v>0</v>
      </c>
      <c r="BL283" t="s">
        <v>79</v>
      </c>
      <c r="BM283">
        <v>0</v>
      </c>
      <c r="BN283">
        <v>0</v>
      </c>
      <c r="BO283" t="s">
        <v>80</v>
      </c>
      <c r="BP283" t="s">
        <v>267</v>
      </c>
      <c r="BQ283" t="s">
        <v>337</v>
      </c>
      <c r="BR283" t="s">
        <v>82</v>
      </c>
    </row>
    <row r="284" spans="1:70" x14ac:dyDescent="0.3">
      <c r="A284" t="s">
        <v>2705</v>
      </c>
      <c r="B284" s="1">
        <v>46042.407222222224</v>
      </c>
      <c r="C284" s="1">
        <v>46042.407280092593</v>
      </c>
      <c r="D284" t="s">
        <v>2706</v>
      </c>
      <c r="E284" s="2">
        <v>46042</v>
      </c>
      <c r="F284" s="3">
        <v>0.39444444444444443</v>
      </c>
      <c r="G284" t="s">
        <v>218</v>
      </c>
      <c r="H284">
        <v>15</v>
      </c>
      <c r="I284" t="s">
        <v>1633</v>
      </c>
      <c r="J284" t="s">
        <v>2706</v>
      </c>
      <c r="K284">
        <v>3396088</v>
      </c>
      <c r="L284">
        <v>-76514144</v>
      </c>
      <c r="M284">
        <v>3</v>
      </c>
      <c r="N284">
        <v>375505</v>
      </c>
      <c r="O284">
        <v>331788</v>
      </c>
      <c r="P284" t="s">
        <v>73</v>
      </c>
      <c r="Q284" t="s">
        <v>74</v>
      </c>
      <c r="R284" t="s">
        <v>75</v>
      </c>
      <c r="S284" t="s">
        <v>3411</v>
      </c>
      <c r="T284" t="s">
        <v>77</v>
      </c>
      <c r="U284" t="s">
        <v>3412</v>
      </c>
      <c r="V284">
        <v>3503386189</v>
      </c>
      <c r="W284">
        <v>2</v>
      </c>
      <c r="X284">
        <v>1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6</v>
      </c>
      <c r="BE284">
        <v>6</v>
      </c>
      <c r="BF284">
        <v>0</v>
      </c>
      <c r="BG284">
        <v>0</v>
      </c>
      <c r="BH2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2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84">
        <v>0</v>
      </c>
      <c r="BL284" t="s">
        <v>79</v>
      </c>
      <c r="BM284">
        <v>0</v>
      </c>
      <c r="BN284">
        <v>0</v>
      </c>
      <c r="BO284" t="s">
        <v>80</v>
      </c>
      <c r="BP284" t="s">
        <v>81</v>
      </c>
      <c r="BQ284" t="s">
        <v>3413</v>
      </c>
      <c r="BR284" t="s">
        <v>82</v>
      </c>
    </row>
    <row r="285" spans="1:70" x14ac:dyDescent="0.3">
      <c r="A285" t="s">
        <v>2707</v>
      </c>
      <c r="B285" s="1">
        <v>46042.399710648147</v>
      </c>
      <c r="C285" s="1">
        <v>46042.399976851855</v>
      </c>
      <c r="D285" t="s">
        <v>2708</v>
      </c>
      <c r="E285" s="2">
        <v>46042</v>
      </c>
      <c r="F285" s="3">
        <v>0.39583333333333331</v>
      </c>
      <c r="G285" t="s">
        <v>309</v>
      </c>
      <c r="H285">
        <v>14</v>
      </c>
      <c r="I285" t="s">
        <v>2740</v>
      </c>
      <c r="J285" t="s">
        <v>2708</v>
      </c>
      <c r="K285">
        <v>3427872</v>
      </c>
      <c r="L285">
        <v>-764825</v>
      </c>
      <c r="M285">
        <v>2</v>
      </c>
      <c r="N285">
        <v>379014</v>
      </c>
      <c r="O285">
        <v>335309</v>
      </c>
      <c r="P285" t="s">
        <v>73</v>
      </c>
      <c r="Q285" t="s">
        <v>85</v>
      </c>
      <c r="R285" t="s">
        <v>137</v>
      </c>
      <c r="S285" t="s">
        <v>3414</v>
      </c>
      <c r="T285" t="s">
        <v>77</v>
      </c>
      <c r="U285" t="s">
        <v>3415</v>
      </c>
      <c r="V285">
        <v>0</v>
      </c>
      <c r="W285">
        <v>40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16</v>
      </c>
      <c r="AG285">
        <v>16</v>
      </c>
      <c r="AH285">
        <v>6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16</v>
      </c>
      <c r="BI2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6</v>
      </c>
      <c r="BJ2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85">
        <v>0</v>
      </c>
      <c r="BL285" t="s">
        <v>79</v>
      </c>
      <c r="BM285">
        <v>0</v>
      </c>
      <c r="BN285">
        <v>0</v>
      </c>
      <c r="BO285" t="s">
        <v>195</v>
      </c>
      <c r="BP285" t="s">
        <v>346</v>
      </c>
      <c r="BQ285" t="s">
        <v>3416</v>
      </c>
      <c r="BR285" t="s">
        <v>3417</v>
      </c>
    </row>
    <row r="286" spans="1:70" x14ac:dyDescent="0.3">
      <c r="A286" t="s">
        <v>2709</v>
      </c>
      <c r="B286" s="1">
        <v>46042.392638888887</v>
      </c>
      <c r="C286" s="1">
        <v>46042.392789351848</v>
      </c>
      <c r="D286" t="s">
        <v>2710</v>
      </c>
      <c r="E286" s="2">
        <v>46042</v>
      </c>
      <c r="F286" s="3">
        <v>0.3888888888888889</v>
      </c>
      <c r="G286" t="s">
        <v>309</v>
      </c>
      <c r="H286">
        <v>14</v>
      </c>
      <c r="I286" t="s">
        <v>2740</v>
      </c>
      <c r="J286" t="s">
        <v>2710</v>
      </c>
      <c r="K286">
        <v>3427892</v>
      </c>
      <c r="L286">
        <v>-76481405</v>
      </c>
      <c r="M286">
        <v>2</v>
      </c>
      <c r="N286">
        <v>379016</v>
      </c>
      <c r="O286">
        <v>335431</v>
      </c>
      <c r="P286" t="s">
        <v>73</v>
      </c>
      <c r="Q286" t="s">
        <v>323</v>
      </c>
      <c r="R286" t="s">
        <v>111</v>
      </c>
      <c r="S286" t="s">
        <v>3418</v>
      </c>
      <c r="T286" t="s">
        <v>77</v>
      </c>
      <c r="U286" t="s">
        <v>3419</v>
      </c>
      <c r="V286">
        <v>3213698045</v>
      </c>
      <c r="W286">
        <v>500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1</v>
      </c>
      <c r="AK286">
        <v>1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6</v>
      </c>
      <c r="BE286">
        <v>6</v>
      </c>
      <c r="BF286">
        <v>0</v>
      </c>
      <c r="BG286">
        <v>0</v>
      </c>
      <c r="BH2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2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86">
        <v>0</v>
      </c>
      <c r="BL286" t="s">
        <v>79</v>
      </c>
      <c r="BM286">
        <v>0</v>
      </c>
      <c r="BN286">
        <v>0</v>
      </c>
      <c r="BO286" t="s">
        <v>80</v>
      </c>
      <c r="BP286" t="s">
        <v>3420</v>
      </c>
      <c r="BQ286" t="s">
        <v>1074</v>
      </c>
      <c r="BR286" t="s">
        <v>82</v>
      </c>
    </row>
    <row r="287" spans="1:70" x14ac:dyDescent="0.3">
      <c r="A287" t="s">
        <v>2711</v>
      </c>
      <c r="B287" s="1">
        <v>46042.38853009259</v>
      </c>
      <c r="C287" s="1">
        <v>46042.388680555552</v>
      </c>
      <c r="D287" t="s">
        <v>2712</v>
      </c>
      <c r="E287" s="2">
        <v>46042</v>
      </c>
      <c r="F287" s="3">
        <v>0.36041666666666666</v>
      </c>
      <c r="G287" t="s">
        <v>218</v>
      </c>
      <c r="H287">
        <v>15</v>
      </c>
      <c r="I287" t="s">
        <v>1633</v>
      </c>
      <c r="J287" t="s">
        <v>2712</v>
      </c>
      <c r="K287">
        <v>3400372</v>
      </c>
      <c r="L287">
        <v>-76510165</v>
      </c>
      <c r="M287">
        <v>16</v>
      </c>
      <c r="N287">
        <v>375978</v>
      </c>
      <c r="O287">
        <v>332230</v>
      </c>
      <c r="P287" t="s">
        <v>73</v>
      </c>
      <c r="Q287" t="s">
        <v>85</v>
      </c>
      <c r="R287" t="s">
        <v>86</v>
      </c>
      <c r="S287" t="s">
        <v>3421</v>
      </c>
      <c r="T287" t="s">
        <v>77</v>
      </c>
      <c r="U287" t="s">
        <v>3422</v>
      </c>
      <c r="V287">
        <v>3174495960</v>
      </c>
      <c r="W287">
        <v>30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1</v>
      </c>
      <c r="AK287">
        <v>1</v>
      </c>
      <c r="AL287">
        <v>0</v>
      </c>
      <c r="AM287">
        <v>0</v>
      </c>
      <c r="AN287">
        <v>1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3</v>
      </c>
      <c r="BE287">
        <v>3</v>
      </c>
      <c r="BF287">
        <v>0</v>
      </c>
      <c r="BG287">
        <v>0</v>
      </c>
      <c r="BH2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87">
        <v>0</v>
      </c>
      <c r="BL287" t="s">
        <v>79</v>
      </c>
      <c r="BM287">
        <v>0</v>
      </c>
      <c r="BN287">
        <v>0</v>
      </c>
      <c r="BO287" t="s">
        <v>80</v>
      </c>
      <c r="BP287" t="s">
        <v>81</v>
      </c>
      <c r="BQ287" t="s">
        <v>79</v>
      </c>
      <c r="BR287" t="s">
        <v>3423</v>
      </c>
    </row>
    <row r="288" spans="1:70" x14ac:dyDescent="0.3">
      <c r="A288" t="s">
        <v>2713</v>
      </c>
      <c r="B288" s="1">
        <v>46042.379189814812</v>
      </c>
      <c r="C288" s="1">
        <v>46042.379363425927</v>
      </c>
      <c r="D288" t="s">
        <v>2714</v>
      </c>
      <c r="E288" s="2">
        <v>46042</v>
      </c>
      <c r="F288" s="3">
        <v>0.37013888888888891</v>
      </c>
      <c r="G288" t="s">
        <v>264</v>
      </c>
      <c r="H288">
        <v>14</v>
      </c>
      <c r="I288" t="s">
        <v>2740</v>
      </c>
      <c r="J288" t="s">
        <v>2714</v>
      </c>
      <c r="K288">
        <v>3428309</v>
      </c>
      <c r="L288">
        <v>-76481348</v>
      </c>
      <c r="M288">
        <v>19</v>
      </c>
      <c r="N288">
        <v>379062</v>
      </c>
      <c r="O288">
        <v>335437</v>
      </c>
      <c r="P288" t="s">
        <v>73</v>
      </c>
      <c r="Q288" t="s">
        <v>74</v>
      </c>
      <c r="R288" t="s">
        <v>75</v>
      </c>
      <c r="S288" t="s">
        <v>3424</v>
      </c>
      <c r="T288" t="s">
        <v>77</v>
      </c>
      <c r="U288" t="s">
        <v>3425</v>
      </c>
      <c r="V288">
        <v>3176028217</v>
      </c>
      <c r="W288">
        <v>80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10</v>
      </c>
      <c r="BE288">
        <v>10</v>
      </c>
      <c r="BF288">
        <v>0</v>
      </c>
      <c r="BG288">
        <v>0</v>
      </c>
      <c r="BH2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2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88">
        <v>0</v>
      </c>
      <c r="BL288" t="s">
        <v>79</v>
      </c>
      <c r="BM288">
        <v>0</v>
      </c>
      <c r="BN288">
        <v>0</v>
      </c>
      <c r="BO288" t="s">
        <v>80</v>
      </c>
      <c r="BP288" t="s">
        <v>300</v>
      </c>
      <c r="BQ288" t="s">
        <v>3399</v>
      </c>
      <c r="BR288" t="s">
        <v>82</v>
      </c>
    </row>
    <row r="289" spans="1:70" x14ac:dyDescent="0.3">
      <c r="A289" t="s">
        <v>2715</v>
      </c>
      <c r="B289" s="1">
        <v>46042.370520833334</v>
      </c>
      <c r="C289" s="1">
        <v>46042.379305555558</v>
      </c>
      <c r="D289" t="s">
        <v>2716</v>
      </c>
      <c r="E289" s="2">
        <v>46042</v>
      </c>
      <c r="F289" s="3">
        <v>0.36458333333333331</v>
      </c>
      <c r="G289" t="s">
        <v>264</v>
      </c>
      <c r="H289">
        <v>14</v>
      </c>
      <c r="I289" t="s">
        <v>2740</v>
      </c>
      <c r="J289" t="s">
        <v>2716</v>
      </c>
      <c r="K289">
        <v>3428502</v>
      </c>
      <c r="L289">
        <v>-76481873</v>
      </c>
      <c r="M289">
        <v>3</v>
      </c>
      <c r="N289">
        <v>379084</v>
      </c>
      <c r="O289">
        <v>335379</v>
      </c>
      <c r="P289" t="s">
        <v>73</v>
      </c>
      <c r="Q289" t="s">
        <v>74</v>
      </c>
      <c r="R289" t="s">
        <v>102</v>
      </c>
      <c r="S289" t="s">
        <v>3426</v>
      </c>
      <c r="T289" t="s">
        <v>77</v>
      </c>
      <c r="U289" t="s">
        <v>3427</v>
      </c>
      <c r="V289">
        <v>3014737482</v>
      </c>
      <c r="W289">
        <v>14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5</v>
      </c>
      <c r="AK289">
        <v>5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2</v>
      </c>
      <c r="AW289">
        <v>2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5</v>
      </c>
      <c r="BE289">
        <v>0</v>
      </c>
      <c r="BF289">
        <v>0</v>
      </c>
      <c r="BG289">
        <v>0</v>
      </c>
      <c r="BH2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2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89">
        <v>0</v>
      </c>
      <c r="BL289" t="s">
        <v>79</v>
      </c>
      <c r="BM289">
        <v>0</v>
      </c>
      <c r="BN289">
        <v>0</v>
      </c>
      <c r="BO289" t="s">
        <v>80</v>
      </c>
      <c r="BP289" t="s">
        <v>267</v>
      </c>
      <c r="BQ289" t="s">
        <v>3428</v>
      </c>
      <c r="BR289" t="s">
        <v>82</v>
      </c>
    </row>
    <row r="290" spans="1:70" x14ac:dyDescent="0.3">
      <c r="A290" t="s">
        <v>2717</v>
      </c>
      <c r="B290" s="1">
        <v>46042.372152777774</v>
      </c>
      <c r="C290" s="1">
        <v>46042.372233796297</v>
      </c>
      <c r="D290" t="s">
        <v>2718</v>
      </c>
      <c r="E290" s="2">
        <v>46042</v>
      </c>
      <c r="F290" s="3">
        <v>0.36805555555555558</v>
      </c>
      <c r="G290" t="s">
        <v>309</v>
      </c>
      <c r="H290">
        <v>14</v>
      </c>
      <c r="I290" t="s">
        <v>2740</v>
      </c>
      <c r="J290" t="s">
        <v>2718</v>
      </c>
      <c r="K290">
        <v>3428485</v>
      </c>
      <c r="L290">
        <v>-76481297</v>
      </c>
      <c r="M290">
        <v>2</v>
      </c>
      <c r="N290">
        <v>379082</v>
      </c>
      <c r="O290">
        <v>335443</v>
      </c>
      <c r="P290" t="s">
        <v>73</v>
      </c>
      <c r="Q290" t="s">
        <v>74</v>
      </c>
      <c r="R290" t="s">
        <v>167</v>
      </c>
      <c r="S290" t="s">
        <v>3429</v>
      </c>
      <c r="T290" t="s">
        <v>77</v>
      </c>
      <c r="U290" t="s">
        <v>3430</v>
      </c>
      <c r="V290">
        <v>0</v>
      </c>
      <c r="W290">
        <v>9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1</v>
      </c>
      <c r="AK290">
        <v>1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4</v>
      </c>
      <c r="BE290">
        <v>4</v>
      </c>
      <c r="BF290">
        <v>0</v>
      </c>
      <c r="BG290">
        <v>0</v>
      </c>
      <c r="BH2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2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90">
        <v>0</v>
      </c>
      <c r="BL290" t="s">
        <v>79</v>
      </c>
      <c r="BM290">
        <v>0</v>
      </c>
      <c r="BN290">
        <v>0</v>
      </c>
      <c r="BO290" t="s">
        <v>80</v>
      </c>
      <c r="BP290" t="s">
        <v>267</v>
      </c>
      <c r="BQ290" t="s">
        <v>313</v>
      </c>
      <c r="BR290" t="s">
        <v>82</v>
      </c>
    </row>
    <row r="291" spans="1:70" x14ac:dyDescent="0.3">
      <c r="A291" t="s">
        <v>2719</v>
      </c>
      <c r="B291" s="1">
        <v>46042.367881944447</v>
      </c>
      <c r="C291" s="1">
        <v>46042.367962962962</v>
      </c>
      <c r="D291" t="s">
        <v>2720</v>
      </c>
      <c r="E291" s="2">
        <v>46042</v>
      </c>
      <c r="F291" s="3">
        <v>0.36041666666666666</v>
      </c>
      <c r="G291" t="s">
        <v>309</v>
      </c>
      <c r="H291">
        <v>14</v>
      </c>
      <c r="I291" t="s">
        <v>2740</v>
      </c>
      <c r="J291" t="s">
        <v>2720</v>
      </c>
      <c r="K291">
        <v>3428585</v>
      </c>
      <c r="L291">
        <v>-7648154</v>
      </c>
      <c r="M291">
        <v>2</v>
      </c>
      <c r="N291">
        <v>379093</v>
      </c>
      <c r="O291">
        <v>335416</v>
      </c>
      <c r="P291" t="s">
        <v>73</v>
      </c>
      <c r="Q291" t="s">
        <v>74</v>
      </c>
      <c r="R291" t="s">
        <v>167</v>
      </c>
      <c r="S291" t="s">
        <v>3431</v>
      </c>
      <c r="T291" t="s">
        <v>77</v>
      </c>
      <c r="U291" t="s">
        <v>3432</v>
      </c>
      <c r="V291">
        <v>3235487009</v>
      </c>
      <c r="W291">
        <v>16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1</v>
      </c>
      <c r="AK291">
        <v>1</v>
      </c>
      <c r="AL291">
        <v>0</v>
      </c>
      <c r="AM291">
        <v>0</v>
      </c>
      <c r="AN291">
        <v>1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3</v>
      </c>
      <c r="BE291">
        <v>0</v>
      </c>
      <c r="BF291">
        <v>0</v>
      </c>
      <c r="BG291">
        <v>0</v>
      </c>
      <c r="BH2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2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91">
        <v>0</v>
      </c>
      <c r="BL291" t="s">
        <v>79</v>
      </c>
      <c r="BM291">
        <v>0</v>
      </c>
      <c r="BN291">
        <v>0</v>
      </c>
      <c r="BO291" t="s">
        <v>80</v>
      </c>
      <c r="BP291" t="s">
        <v>267</v>
      </c>
      <c r="BQ291" t="s">
        <v>1276</v>
      </c>
      <c r="BR291" t="s">
        <v>82</v>
      </c>
    </row>
    <row r="292" spans="1:70" x14ac:dyDescent="0.3">
      <c r="A292" t="s">
        <v>2721</v>
      </c>
      <c r="B292" s="1">
        <v>46042.362476851849</v>
      </c>
      <c r="C292" s="1">
        <v>46042.362905092596</v>
      </c>
      <c r="D292" t="s">
        <v>2722</v>
      </c>
      <c r="E292" s="2">
        <v>46042</v>
      </c>
      <c r="F292" s="3">
        <v>0.35486111111111113</v>
      </c>
      <c r="G292" t="s">
        <v>264</v>
      </c>
      <c r="H292">
        <v>14</v>
      </c>
      <c r="I292" t="s">
        <v>2740</v>
      </c>
      <c r="J292" t="s">
        <v>2722</v>
      </c>
      <c r="K292">
        <v>3427888</v>
      </c>
      <c r="L292">
        <v>-76483462</v>
      </c>
      <c r="M292">
        <v>4</v>
      </c>
      <c r="N292">
        <v>379016</v>
      </c>
      <c r="O292">
        <v>335202</v>
      </c>
      <c r="P292" t="s">
        <v>73</v>
      </c>
      <c r="Q292" t="s">
        <v>85</v>
      </c>
      <c r="R292" t="s">
        <v>86</v>
      </c>
      <c r="S292" t="s">
        <v>3433</v>
      </c>
      <c r="T292" t="s">
        <v>77</v>
      </c>
      <c r="U292" t="s">
        <v>3434</v>
      </c>
      <c r="V292">
        <v>3175010898</v>
      </c>
      <c r="W292">
        <v>40</v>
      </c>
      <c r="X292">
        <v>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8</v>
      </c>
      <c r="AK292">
        <v>8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7</v>
      </c>
      <c r="BE292">
        <v>0</v>
      </c>
      <c r="BF292">
        <v>0</v>
      </c>
      <c r="BG292">
        <v>0</v>
      </c>
      <c r="BH2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2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92">
        <v>0</v>
      </c>
      <c r="BL292" t="s">
        <v>79</v>
      </c>
      <c r="BM292">
        <v>0</v>
      </c>
      <c r="BN292">
        <v>0</v>
      </c>
      <c r="BO292" t="s">
        <v>80</v>
      </c>
      <c r="BP292" t="s">
        <v>273</v>
      </c>
      <c r="BQ292" t="s">
        <v>3428</v>
      </c>
      <c r="BR292" t="s">
        <v>82</v>
      </c>
    </row>
    <row r="293" spans="1:70" x14ac:dyDescent="0.3">
      <c r="A293" t="s">
        <v>2723</v>
      </c>
      <c r="B293" s="1">
        <v>46042.358530092592</v>
      </c>
      <c r="C293" s="1">
        <v>46042.35869212963</v>
      </c>
      <c r="D293" t="s">
        <v>2724</v>
      </c>
      <c r="E293" s="2">
        <v>46042</v>
      </c>
      <c r="F293" s="3">
        <v>0.3527777777777778</v>
      </c>
      <c r="G293" t="s">
        <v>309</v>
      </c>
      <c r="H293">
        <v>14</v>
      </c>
      <c r="I293" t="s">
        <v>2740</v>
      </c>
      <c r="J293" t="s">
        <v>2724</v>
      </c>
      <c r="K293">
        <v>3427752</v>
      </c>
      <c r="L293">
        <v>-76483328</v>
      </c>
      <c r="M293">
        <v>2</v>
      </c>
      <c r="N293">
        <v>379001</v>
      </c>
      <c r="O293">
        <v>335217</v>
      </c>
      <c r="P293" t="s">
        <v>73</v>
      </c>
      <c r="Q293" t="s">
        <v>96</v>
      </c>
      <c r="R293" t="s">
        <v>97</v>
      </c>
      <c r="S293" t="s">
        <v>3435</v>
      </c>
      <c r="T293" t="s">
        <v>77</v>
      </c>
      <c r="U293" t="s">
        <v>3436</v>
      </c>
      <c r="V293">
        <v>3166524064</v>
      </c>
      <c r="W293">
        <v>20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2</v>
      </c>
      <c r="AG293">
        <v>2</v>
      </c>
      <c r="AH293">
        <v>0</v>
      </c>
      <c r="AI293">
        <v>0</v>
      </c>
      <c r="AJ293">
        <v>1</v>
      </c>
      <c r="AK293">
        <v>1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93">
        <v>0</v>
      </c>
      <c r="BL293" t="s">
        <v>79</v>
      </c>
      <c r="BM293">
        <v>0</v>
      </c>
      <c r="BN293">
        <v>0</v>
      </c>
      <c r="BO293" t="s">
        <v>80</v>
      </c>
      <c r="BP293" t="s">
        <v>3045</v>
      </c>
      <c r="BQ293" t="s">
        <v>337</v>
      </c>
      <c r="BR293" t="s">
        <v>82</v>
      </c>
    </row>
    <row r="294" spans="1:70" x14ac:dyDescent="0.3">
      <c r="A294" t="s">
        <v>2725</v>
      </c>
      <c r="B294" s="1">
        <v>46042.35460648148</v>
      </c>
      <c r="C294" s="1">
        <v>46042.354710648149</v>
      </c>
      <c r="D294" t="s">
        <v>2726</v>
      </c>
      <c r="E294" s="2">
        <v>46042</v>
      </c>
      <c r="F294" s="3">
        <v>0.34375</v>
      </c>
      <c r="G294" t="s">
        <v>264</v>
      </c>
      <c r="H294">
        <v>14</v>
      </c>
      <c r="I294" t="s">
        <v>2740</v>
      </c>
      <c r="J294" t="s">
        <v>2726</v>
      </c>
      <c r="P294" t="s">
        <v>82</v>
      </c>
      <c r="Q294" t="s">
        <v>96</v>
      </c>
      <c r="R294" t="s">
        <v>97</v>
      </c>
      <c r="S294" t="s">
        <v>3437</v>
      </c>
      <c r="T294" t="s">
        <v>77</v>
      </c>
      <c r="U294" t="s">
        <v>3438</v>
      </c>
      <c r="V294">
        <v>3175010898</v>
      </c>
      <c r="W294">
        <v>50</v>
      </c>
      <c r="X294">
        <v>0</v>
      </c>
      <c r="Y294">
        <v>0</v>
      </c>
      <c r="Z294">
        <v>0</v>
      </c>
      <c r="AA294">
        <v>0</v>
      </c>
      <c r="AB294">
        <v>4</v>
      </c>
      <c r="AC294">
        <v>4</v>
      </c>
      <c r="AD294">
        <v>0</v>
      </c>
      <c r="AE294">
        <v>0</v>
      </c>
      <c r="AF294">
        <v>14</v>
      </c>
      <c r="AG294">
        <v>0</v>
      </c>
      <c r="AH294">
        <v>0</v>
      </c>
      <c r="AI294">
        <v>0</v>
      </c>
      <c r="AJ294">
        <v>3</v>
      </c>
      <c r="AK294">
        <v>3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3</v>
      </c>
      <c r="BE294">
        <v>0</v>
      </c>
      <c r="BF294">
        <v>0</v>
      </c>
      <c r="BG294">
        <v>0</v>
      </c>
      <c r="BH2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2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94">
        <v>0</v>
      </c>
      <c r="BL294" t="s">
        <v>79</v>
      </c>
      <c r="BM294">
        <v>0</v>
      </c>
      <c r="BN294">
        <v>0</v>
      </c>
      <c r="BO294" t="s">
        <v>80</v>
      </c>
      <c r="BP294" t="s">
        <v>267</v>
      </c>
      <c r="BQ294" t="s">
        <v>3428</v>
      </c>
      <c r="BR294" t="s">
        <v>82</v>
      </c>
    </row>
    <row r="295" spans="1:70" x14ac:dyDescent="0.3">
      <c r="A295" t="s">
        <v>2727</v>
      </c>
      <c r="B295" s="1">
        <v>46042.352118055554</v>
      </c>
      <c r="C295" s="1">
        <v>46042.352222222224</v>
      </c>
      <c r="D295" t="s">
        <v>2728</v>
      </c>
      <c r="E295" s="2">
        <v>46042</v>
      </c>
      <c r="F295" s="3">
        <v>0.34861111111111109</v>
      </c>
      <c r="G295" t="s">
        <v>309</v>
      </c>
      <c r="H295">
        <v>14</v>
      </c>
      <c r="I295" t="s">
        <v>2740</v>
      </c>
      <c r="J295" t="s">
        <v>2728</v>
      </c>
      <c r="K295">
        <v>34278</v>
      </c>
      <c r="L295">
        <v>-76483555</v>
      </c>
      <c r="M295">
        <v>1</v>
      </c>
      <c r="N295">
        <v>379007</v>
      </c>
      <c r="O295">
        <v>335192</v>
      </c>
      <c r="P295" t="s">
        <v>73</v>
      </c>
      <c r="Q295" t="s">
        <v>96</v>
      </c>
      <c r="R295" t="s">
        <v>97</v>
      </c>
      <c r="S295" t="s">
        <v>3439</v>
      </c>
      <c r="T295" t="s">
        <v>77</v>
      </c>
      <c r="U295" t="s">
        <v>3440</v>
      </c>
      <c r="V295">
        <v>3003228480</v>
      </c>
      <c r="W295">
        <v>20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2</v>
      </c>
      <c r="AG295">
        <v>2</v>
      </c>
      <c r="AH295">
        <v>0</v>
      </c>
      <c r="AI295">
        <v>0</v>
      </c>
      <c r="AJ295">
        <v>1</v>
      </c>
      <c r="AK295">
        <v>1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95">
        <v>0</v>
      </c>
      <c r="BL295" t="s">
        <v>79</v>
      </c>
      <c r="BM295">
        <v>0</v>
      </c>
      <c r="BN295">
        <v>0</v>
      </c>
      <c r="BO295" t="s">
        <v>80</v>
      </c>
      <c r="BP295" t="s">
        <v>312</v>
      </c>
      <c r="BQ295" t="s">
        <v>337</v>
      </c>
      <c r="BR295" t="s">
        <v>82</v>
      </c>
    </row>
    <row r="296" spans="1:70" x14ac:dyDescent="0.3">
      <c r="A296" t="s">
        <v>1876</v>
      </c>
      <c r="B296" s="1">
        <v>46043.533148148148</v>
      </c>
      <c r="C296" s="1">
        <v>46044.35528935185</v>
      </c>
      <c r="D296" t="s">
        <v>1877</v>
      </c>
      <c r="E296" s="2">
        <v>46043</v>
      </c>
      <c r="F296" s="3">
        <v>0.53125</v>
      </c>
      <c r="G296" t="s">
        <v>1135</v>
      </c>
      <c r="H296">
        <v>6</v>
      </c>
      <c r="I296" t="s">
        <v>4862</v>
      </c>
      <c r="J296" t="s">
        <v>1877</v>
      </c>
      <c r="K296">
        <v>3469056</v>
      </c>
      <c r="L296">
        <v>-76484576</v>
      </c>
      <c r="M296">
        <v>4</v>
      </c>
      <c r="N296">
        <v>383568</v>
      </c>
      <c r="O296">
        <v>335086</v>
      </c>
      <c r="P296" t="s">
        <v>73</v>
      </c>
      <c r="Q296" t="s">
        <v>85</v>
      </c>
      <c r="R296" t="s">
        <v>147</v>
      </c>
      <c r="S296" t="s">
        <v>1878</v>
      </c>
      <c r="T296" t="s">
        <v>77</v>
      </c>
      <c r="U296" t="s">
        <v>1879</v>
      </c>
      <c r="V296">
        <v>0</v>
      </c>
      <c r="W296">
        <v>700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4</v>
      </c>
      <c r="BE296">
        <v>4</v>
      </c>
      <c r="BF296">
        <v>0</v>
      </c>
      <c r="BG296">
        <v>0</v>
      </c>
      <c r="BH2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96">
        <v>0</v>
      </c>
      <c r="BL296" t="s">
        <v>79</v>
      </c>
      <c r="BM296">
        <v>0</v>
      </c>
      <c r="BN296">
        <v>0</v>
      </c>
      <c r="BO296" t="s">
        <v>80</v>
      </c>
      <c r="BP296" t="s">
        <v>81</v>
      </c>
      <c r="BQ296" t="s">
        <v>79</v>
      </c>
      <c r="BR296" t="s">
        <v>82</v>
      </c>
    </row>
    <row r="297" spans="1:70" x14ac:dyDescent="0.3">
      <c r="A297" t="s">
        <v>1880</v>
      </c>
      <c r="B297" s="1">
        <v>46043.487569444442</v>
      </c>
      <c r="C297" s="1">
        <v>46044.355231481481</v>
      </c>
      <c r="D297" t="s">
        <v>1881</v>
      </c>
      <c r="E297" s="2">
        <v>46043</v>
      </c>
      <c r="F297" s="3">
        <v>0.4826388888888889</v>
      </c>
      <c r="G297" t="s">
        <v>1135</v>
      </c>
      <c r="H297">
        <v>6</v>
      </c>
      <c r="I297" t="s">
        <v>2747</v>
      </c>
      <c r="J297" t="s">
        <v>1881</v>
      </c>
      <c r="K297">
        <v>3469678</v>
      </c>
      <c r="L297">
        <v>-76481994</v>
      </c>
      <c r="M297">
        <v>4</v>
      </c>
      <c r="N297">
        <v>383637</v>
      </c>
      <c r="O297">
        <v>335373</v>
      </c>
      <c r="P297" t="s">
        <v>73</v>
      </c>
      <c r="Q297" t="s">
        <v>85</v>
      </c>
      <c r="R297" t="s">
        <v>249</v>
      </c>
      <c r="S297" t="s">
        <v>1882</v>
      </c>
      <c r="T297" t="s">
        <v>77</v>
      </c>
      <c r="U297" t="s">
        <v>1883</v>
      </c>
      <c r="V297">
        <v>0</v>
      </c>
      <c r="W297">
        <v>350</v>
      </c>
      <c r="X297">
        <v>6</v>
      </c>
      <c r="Y297">
        <v>6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2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97">
        <v>0</v>
      </c>
      <c r="BL297" t="s">
        <v>79</v>
      </c>
      <c r="BM297">
        <v>0</v>
      </c>
      <c r="BN297">
        <v>0</v>
      </c>
      <c r="BO297" t="s">
        <v>80</v>
      </c>
      <c r="BP297" t="s">
        <v>81</v>
      </c>
      <c r="BQ297" t="s">
        <v>79</v>
      </c>
      <c r="BR297" t="s">
        <v>82</v>
      </c>
    </row>
    <row r="298" spans="1:70" x14ac:dyDescent="0.3">
      <c r="A298" t="s">
        <v>1884</v>
      </c>
      <c r="B298" s="1">
        <v>46043.454004629632</v>
      </c>
      <c r="C298" s="1">
        <v>46044.355173611111</v>
      </c>
      <c r="D298" t="s">
        <v>1885</v>
      </c>
      <c r="E298" s="2">
        <v>46043</v>
      </c>
      <c r="F298" s="3">
        <v>0.4513888888888889</v>
      </c>
      <c r="G298" t="s">
        <v>1135</v>
      </c>
      <c r="H298">
        <v>6</v>
      </c>
      <c r="I298" t="s">
        <v>2747</v>
      </c>
      <c r="J298" t="s">
        <v>1885</v>
      </c>
      <c r="K298">
        <v>3473249</v>
      </c>
      <c r="L298">
        <v>-76485705</v>
      </c>
      <c r="M298">
        <v>4</v>
      </c>
      <c r="N298">
        <v>384032</v>
      </c>
      <c r="O298">
        <v>334961</v>
      </c>
      <c r="P298" t="s">
        <v>73</v>
      </c>
      <c r="Q298" t="s">
        <v>85</v>
      </c>
      <c r="R298" t="s">
        <v>304</v>
      </c>
      <c r="S298" t="s">
        <v>1886</v>
      </c>
      <c r="T298" t="s">
        <v>77</v>
      </c>
      <c r="U298" t="s">
        <v>1887</v>
      </c>
      <c r="V298">
        <v>3173943821</v>
      </c>
      <c r="W298">
        <v>50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3</v>
      </c>
      <c r="BA298">
        <v>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2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98">
        <v>0</v>
      </c>
      <c r="BL298" t="s">
        <v>79</v>
      </c>
      <c r="BM298">
        <v>0</v>
      </c>
      <c r="BN298">
        <v>0</v>
      </c>
      <c r="BO298" t="s">
        <v>80</v>
      </c>
      <c r="BP298" t="s">
        <v>81</v>
      </c>
      <c r="BQ298" t="s">
        <v>79</v>
      </c>
      <c r="BR298" t="s">
        <v>82</v>
      </c>
    </row>
    <row r="299" spans="1:70" x14ac:dyDescent="0.3">
      <c r="A299" t="s">
        <v>1888</v>
      </c>
      <c r="B299" s="1">
        <v>46043.439606481479</v>
      </c>
      <c r="C299" s="1">
        <v>46044.355115740742</v>
      </c>
      <c r="D299" t="s">
        <v>1889</v>
      </c>
      <c r="E299" s="2">
        <v>46043</v>
      </c>
      <c r="F299" s="3">
        <v>0.4375</v>
      </c>
      <c r="G299" t="s">
        <v>1135</v>
      </c>
      <c r="H299">
        <v>6</v>
      </c>
      <c r="I299" t="s">
        <v>1974</v>
      </c>
      <c r="J299" t="s">
        <v>1889</v>
      </c>
      <c r="K299">
        <v>3475512</v>
      </c>
      <c r="L299">
        <v>-76487144</v>
      </c>
      <c r="M299">
        <v>4</v>
      </c>
      <c r="N299">
        <v>384283</v>
      </c>
      <c r="O299">
        <v>334801</v>
      </c>
      <c r="P299" t="s">
        <v>73</v>
      </c>
      <c r="Q299" t="s">
        <v>96</v>
      </c>
      <c r="R299" t="s">
        <v>123</v>
      </c>
      <c r="S299" t="s">
        <v>1890</v>
      </c>
      <c r="T299" t="s">
        <v>77</v>
      </c>
      <c r="U299" t="s">
        <v>1891</v>
      </c>
      <c r="V299">
        <v>3227872367</v>
      </c>
      <c r="W299">
        <v>200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4</v>
      </c>
      <c r="BE299">
        <v>4</v>
      </c>
      <c r="BF299">
        <v>0</v>
      </c>
      <c r="BG299">
        <v>0</v>
      </c>
      <c r="BH2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2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2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299">
        <v>0</v>
      </c>
      <c r="BL299" t="s">
        <v>79</v>
      </c>
      <c r="BM299">
        <v>0</v>
      </c>
      <c r="BN299">
        <v>0</v>
      </c>
      <c r="BO299" t="s">
        <v>80</v>
      </c>
      <c r="BP299" t="s">
        <v>81</v>
      </c>
      <c r="BQ299" t="s">
        <v>79</v>
      </c>
      <c r="BR299" t="s">
        <v>82</v>
      </c>
    </row>
    <row r="300" spans="1:70" x14ac:dyDescent="0.3">
      <c r="A300" t="s">
        <v>1892</v>
      </c>
      <c r="B300" s="1">
        <v>46043.427256944444</v>
      </c>
      <c r="C300" s="1">
        <v>46044.355069444442</v>
      </c>
      <c r="D300" t="s">
        <v>1893</v>
      </c>
      <c r="E300" s="2">
        <v>46043</v>
      </c>
      <c r="F300" s="3">
        <v>0.42569444444444443</v>
      </c>
      <c r="G300" t="s">
        <v>1135</v>
      </c>
      <c r="H300">
        <v>6</v>
      </c>
      <c r="I300" t="s">
        <v>1974</v>
      </c>
      <c r="J300" t="s">
        <v>1893</v>
      </c>
      <c r="K300">
        <v>3475053</v>
      </c>
      <c r="L300">
        <v>-76485075</v>
      </c>
      <c r="M300">
        <v>4</v>
      </c>
      <c r="N300">
        <v>384232</v>
      </c>
      <c r="O300">
        <v>335031</v>
      </c>
      <c r="P300" t="s">
        <v>73</v>
      </c>
      <c r="Q300" t="s">
        <v>85</v>
      </c>
      <c r="R300" t="s">
        <v>1675</v>
      </c>
      <c r="S300" t="s">
        <v>1894</v>
      </c>
      <c r="T300" t="s">
        <v>118</v>
      </c>
      <c r="U300" t="s">
        <v>82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00">
        <v>0</v>
      </c>
      <c r="BL300" t="s">
        <v>79</v>
      </c>
      <c r="BM300">
        <v>0</v>
      </c>
      <c r="BN300">
        <v>0</v>
      </c>
      <c r="BO300" t="s">
        <v>341</v>
      </c>
      <c r="BP300" t="s">
        <v>81</v>
      </c>
      <c r="BQ300" t="s">
        <v>79</v>
      </c>
      <c r="BR300" t="s">
        <v>82</v>
      </c>
    </row>
    <row r="301" spans="1:70" x14ac:dyDescent="0.3">
      <c r="A301" t="s">
        <v>1895</v>
      </c>
      <c r="B301" s="1">
        <v>46043.421793981484</v>
      </c>
      <c r="C301" s="1">
        <v>46044.355011574073</v>
      </c>
      <c r="D301" t="s">
        <v>1896</v>
      </c>
      <c r="E301" s="2">
        <v>46043</v>
      </c>
      <c r="F301" s="3">
        <v>0.41944444444444445</v>
      </c>
      <c r="G301" t="s">
        <v>1135</v>
      </c>
      <c r="H301">
        <v>6</v>
      </c>
      <c r="I301" t="s">
        <v>1974</v>
      </c>
      <c r="J301" t="s">
        <v>1896</v>
      </c>
      <c r="K301">
        <v>3474052</v>
      </c>
      <c r="L301">
        <v>-76485253</v>
      </c>
      <c r="M301">
        <v>4</v>
      </c>
      <c r="N301">
        <v>384121</v>
      </c>
      <c r="O301">
        <v>335011</v>
      </c>
      <c r="P301" t="s">
        <v>73</v>
      </c>
      <c r="Q301" t="s">
        <v>85</v>
      </c>
      <c r="R301" t="s">
        <v>86</v>
      </c>
      <c r="S301" t="s">
        <v>1897</v>
      </c>
      <c r="T301" t="s">
        <v>118</v>
      </c>
      <c r="U301" t="s">
        <v>82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01">
        <v>0</v>
      </c>
      <c r="BL301" t="s">
        <v>79</v>
      </c>
      <c r="BM301">
        <v>0</v>
      </c>
      <c r="BN301">
        <v>0</v>
      </c>
      <c r="BO301" t="s">
        <v>119</v>
      </c>
      <c r="BP301" t="s">
        <v>81</v>
      </c>
      <c r="BQ301" t="s">
        <v>79</v>
      </c>
      <c r="BR301" t="s">
        <v>82</v>
      </c>
    </row>
    <row r="302" spans="1:70" x14ac:dyDescent="0.3">
      <c r="A302" t="s">
        <v>1898</v>
      </c>
      <c r="B302" s="1">
        <v>46043.419085648151</v>
      </c>
      <c r="C302" s="1">
        <v>46044.354953703703</v>
      </c>
      <c r="D302" t="s">
        <v>1899</v>
      </c>
      <c r="E302" s="2">
        <v>46043</v>
      </c>
      <c r="F302" s="3">
        <v>0.4152777777777778</v>
      </c>
      <c r="G302" t="s">
        <v>1135</v>
      </c>
      <c r="H302">
        <v>6</v>
      </c>
      <c r="I302" t="s">
        <v>1974</v>
      </c>
      <c r="J302" t="s">
        <v>1899</v>
      </c>
      <c r="K302">
        <v>3474057</v>
      </c>
      <c r="L302">
        <v>-76485693</v>
      </c>
      <c r="M302">
        <v>4</v>
      </c>
      <c r="N302">
        <v>384122</v>
      </c>
      <c r="O302">
        <v>334962</v>
      </c>
      <c r="P302" t="s">
        <v>73</v>
      </c>
      <c r="Q302" t="s">
        <v>85</v>
      </c>
      <c r="R302" t="s">
        <v>188</v>
      </c>
      <c r="S302" t="s">
        <v>1900</v>
      </c>
      <c r="T302" t="s">
        <v>77</v>
      </c>
      <c r="U302" t="s">
        <v>1901</v>
      </c>
      <c r="V302">
        <v>0</v>
      </c>
      <c r="W302">
        <v>50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2</v>
      </c>
      <c r="BA302">
        <v>2</v>
      </c>
      <c r="BB302">
        <v>0</v>
      </c>
      <c r="BC302">
        <v>0</v>
      </c>
      <c r="BD302">
        <v>3</v>
      </c>
      <c r="BE302">
        <v>3</v>
      </c>
      <c r="BF302">
        <v>0</v>
      </c>
      <c r="BG302">
        <v>0</v>
      </c>
      <c r="BH3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02">
        <v>0</v>
      </c>
      <c r="BL302" t="s">
        <v>79</v>
      </c>
      <c r="BM302">
        <v>0</v>
      </c>
      <c r="BN302">
        <v>0</v>
      </c>
      <c r="BO302" t="s">
        <v>80</v>
      </c>
      <c r="BP302" t="s">
        <v>81</v>
      </c>
      <c r="BQ302" t="s">
        <v>79</v>
      </c>
      <c r="BR302" t="s">
        <v>82</v>
      </c>
    </row>
    <row r="303" spans="1:70" x14ac:dyDescent="0.3">
      <c r="A303" t="s">
        <v>1902</v>
      </c>
      <c r="B303" s="1">
        <v>46043.401956018519</v>
      </c>
      <c r="C303" s="1">
        <v>46044.354895833334</v>
      </c>
      <c r="D303" t="s">
        <v>1903</v>
      </c>
      <c r="E303" s="2">
        <v>46043</v>
      </c>
      <c r="F303" s="3">
        <v>0.39791666666666664</v>
      </c>
      <c r="G303" t="s">
        <v>1135</v>
      </c>
      <c r="H303">
        <v>6</v>
      </c>
      <c r="I303" t="s">
        <v>2747</v>
      </c>
      <c r="J303" t="s">
        <v>1903</v>
      </c>
      <c r="K303">
        <v>3474902</v>
      </c>
      <c r="L303">
        <v>-76485719</v>
      </c>
      <c r="M303">
        <v>5</v>
      </c>
      <c r="N303">
        <v>384215</v>
      </c>
      <c r="O303">
        <v>334960</v>
      </c>
      <c r="P303" t="s">
        <v>73</v>
      </c>
      <c r="Q303" t="s">
        <v>74</v>
      </c>
      <c r="R303" t="s">
        <v>75</v>
      </c>
      <c r="S303" t="s">
        <v>1904</v>
      </c>
      <c r="T303" t="s">
        <v>77</v>
      </c>
      <c r="U303" t="s">
        <v>1905</v>
      </c>
      <c r="V303">
        <v>3162525494</v>
      </c>
      <c r="W303">
        <v>500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3</v>
      </c>
      <c r="AK303">
        <v>3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4</v>
      </c>
      <c r="BE303">
        <v>4</v>
      </c>
      <c r="BF303">
        <v>0</v>
      </c>
      <c r="BG303">
        <v>0</v>
      </c>
      <c r="BH3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3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03">
        <v>0</v>
      </c>
      <c r="BL303" t="s">
        <v>79</v>
      </c>
      <c r="BM303">
        <v>0</v>
      </c>
      <c r="BN303">
        <v>0</v>
      </c>
      <c r="BO303" t="s">
        <v>80</v>
      </c>
      <c r="BP303" t="s">
        <v>81</v>
      </c>
      <c r="BQ303" t="s">
        <v>79</v>
      </c>
      <c r="BR303" t="s">
        <v>82</v>
      </c>
    </row>
    <row r="304" spans="1:70" x14ac:dyDescent="0.3">
      <c r="A304" t="s">
        <v>1911</v>
      </c>
      <c r="B304" s="1">
        <v>46043.489236111112</v>
      </c>
      <c r="C304" s="1">
        <v>46043.93917824074</v>
      </c>
      <c r="D304" t="s">
        <v>1912</v>
      </c>
      <c r="E304" s="2">
        <v>46043</v>
      </c>
      <c r="F304" s="3">
        <v>0.48680555555555555</v>
      </c>
      <c r="G304" t="s">
        <v>377</v>
      </c>
      <c r="H304">
        <v>15</v>
      </c>
      <c r="I304" t="s">
        <v>1633</v>
      </c>
      <c r="J304" t="s">
        <v>1912</v>
      </c>
      <c r="K304">
        <v>3401215</v>
      </c>
      <c r="L304">
        <v>-76507794</v>
      </c>
      <c r="M304">
        <v>8</v>
      </c>
      <c r="N304">
        <v>376071</v>
      </c>
      <c r="O304">
        <v>332494</v>
      </c>
      <c r="P304" t="s">
        <v>73</v>
      </c>
      <c r="Q304" t="s">
        <v>85</v>
      </c>
      <c r="R304" t="s">
        <v>188</v>
      </c>
      <c r="S304" t="s">
        <v>1913</v>
      </c>
      <c r="T304" t="s">
        <v>77</v>
      </c>
      <c r="U304" t="s">
        <v>1914</v>
      </c>
      <c r="V304">
        <v>0</v>
      </c>
      <c r="W304">
        <v>150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2</v>
      </c>
      <c r="AG304">
        <v>2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1</v>
      </c>
      <c r="BE304">
        <v>1</v>
      </c>
      <c r="BF304">
        <v>0</v>
      </c>
      <c r="BG304">
        <v>0</v>
      </c>
      <c r="BH3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04">
        <v>0</v>
      </c>
      <c r="BL304" t="s">
        <v>79</v>
      </c>
      <c r="BM304">
        <v>0</v>
      </c>
      <c r="BN304">
        <v>0</v>
      </c>
      <c r="BO304" t="s">
        <v>80</v>
      </c>
      <c r="BP304" t="s">
        <v>381</v>
      </c>
      <c r="BQ304" t="s">
        <v>79</v>
      </c>
      <c r="BR304" t="s">
        <v>82</v>
      </c>
    </row>
    <row r="305" spans="1:70" x14ac:dyDescent="0.3">
      <c r="A305" t="s">
        <v>1915</v>
      </c>
      <c r="B305" s="1">
        <v>46043.485254629632</v>
      </c>
      <c r="C305" s="1">
        <v>46043.939074074071</v>
      </c>
      <c r="D305" t="s">
        <v>1916</v>
      </c>
      <c r="E305" s="2">
        <v>46043</v>
      </c>
      <c r="F305" s="3">
        <v>0.48333333333333334</v>
      </c>
      <c r="G305" t="s">
        <v>377</v>
      </c>
      <c r="H305">
        <v>15</v>
      </c>
      <c r="I305" t="s">
        <v>1633</v>
      </c>
      <c r="J305" t="s">
        <v>1916</v>
      </c>
      <c r="K305">
        <v>3400799</v>
      </c>
      <c r="L305">
        <v>-76508428</v>
      </c>
      <c r="M305">
        <v>4</v>
      </c>
      <c r="N305">
        <v>376025</v>
      </c>
      <c r="O305">
        <v>332423</v>
      </c>
      <c r="P305" t="s">
        <v>73</v>
      </c>
      <c r="Q305" t="s">
        <v>96</v>
      </c>
      <c r="R305" t="s">
        <v>123</v>
      </c>
      <c r="S305" t="s">
        <v>1917</v>
      </c>
      <c r="T305" t="s">
        <v>77</v>
      </c>
      <c r="U305" t="s">
        <v>1918</v>
      </c>
      <c r="V305">
        <v>3214754164</v>
      </c>
      <c r="W305">
        <v>2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1</v>
      </c>
      <c r="BE305">
        <v>1</v>
      </c>
      <c r="BF305">
        <v>0</v>
      </c>
      <c r="BG305">
        <v>0</v>
      </c>
      <c r="BH3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3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05">
        <v>0</v>
      </c>
      <c r="BL305" t="s">
        <v>79</v>
      </c>
      <c r="BM305">
        <v>0</v>
      </c>
      <c r="BN305">
        <v>0</v>
      </c>
      <c r="BO305" t="s">
        <v>80</v>
      </c>
      <c r="BP305" t="s">
        <v>381</v>
      </c>
      <c r="BQ305" t="s">
        <v>79</v>
      </c>
      <c r="BR305" t="s">
        <v>82</v>
      </c>
    </row>
    <row r="306" spans="1:70" x14ac:dyDescent="0.3">
      <c r="A306" t="s">
        <v>1919</v>
      </c>
      <c r="B306" s="1">
        <v>46043.483611111114</v>
      </c>
      <c r="C306" s="1">
        <v>46043.939016203702</v>
      </c>
      <c r="D306" t="s">
        <v>1920</v>
      </c>
      <c r="E306" s="2">
        <v>46043</v>
      </c>
      <c r="F306" s="3">
        <v>0.48194444444444445</v>
      </c>
      <c r="G306" t="s">
        <v>377</v>
      </c>
      <c r="H306">
        <v>15</v>
      </c>
      <c r="I306" t="s">
        <v>1633</v>
      </c>
      <c r="J306" t="s">
        <v>1920</v>
      </c>
      <c r="K306">
        <v>3400678</v>
      </c>
      <c r="L306">
        <v>-76508363</v>
      </c>
      <c r="M306">
        <v>4</v>
      </c>
      <c r="N306">
        <v>376012</v>
      </c>
      <c r="O306">
        <v>332431</v>
      </c>
      <c r="P306" t="s">
        <v>73</v>
      </c>
      <c r="Q306" t="s">
        <v>85</v>
      </c>
      <c r="R306" t="s">
        <v>304</v>
      </c>
      <c r="S306" t="s">
        <v>1913</v>
      </c>
      <c r="T306" t="s">
        <v>77</v>
      </c>
      <c r="U306" t="s">
        <v>1921</v>
      </c>
      <c r="V306">
        <v>0</v>
      </c>
      <c r="W306">
        <v>100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4</v>
      </c>
      <c r="AG306">
        <v>4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1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1</v>
      </c>
      <c r="BE306">
        <v>1</v>
      </c>
      <c r="BF306">
        <v>0</v>
      </c>
      <c r="BG306">
        <v>0</v>
      </c>
      <c r="BH3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3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06">
        <v>0</v>
      </c>
      <c r="BL306" t="s">
        <v>79</v>
      </c>
      <c r="BM306">
        <v>0</v>
      </c>
      <c r="BN306">
        <v>0</v>
      </c>
      <c r="BO306" t="s">
        <v>80</v>
      </c>
      <c r="BP306" t="s">
        <v>381</v>
      </c>
      <c r="BQ306" t="s">
        <v>79</v>
      </c>
      <c r="BR306" t="s">
        <v>82</v>
      </c>
    </row>
    <row r="307" spans="1:70" x14ac:dyDescent="0.3">
      <c r="A307" t="s">
        <v>1922</v>
      </c>
      <c r="B307" s="1">
        <v>46043.469652777778</v>
      </c>
      <c r="C307" s="1">
        <v>46043.938958333332</v>
      </c>
      <c r="D307" t="s">
        <v>1923</v>
      </c>
      <c r="E307" s="2">
        <v>46043</v>
      </c>
      <c r="F307" s="3">
        <v>0.46666666666666667</v>
      </c>
      <c r="G307" t="s">
        <v>377</v>
      </c>
      <c r="H307">
        <v>15</v>
      </c>
      <c r="I307" t="s">
        <v>1633</v>
      </c>
      <c r="J307" t="s">
        <v>1923</v>
      </c>
      <c r="K307">
        <v>3399126</v>
      </c>
      <c r="L307">
        <v>-76508258</v>
      </c>
      <c r="M307">
        <v>3</v>
      </c>
      <c r="N307">
        <v>375840</v>
      </c>
      <c r="O307">
        <v>332442</v>
      </c>
      <c r="P307" t="s">
        <v>73</v>
      </c>
      <c r="Q307" t="s">
        <v>96</v>
      </c>
      <c r="R307" t="s">
        <v>97</v>
      </c>
      <c r="S307" t="s">
        <v>1924</v>
      </c>
      <c r="T307" t="s">
        <v>77</v>
      </c>
      <c r="U307" t="s">
        <v>1925</v>
      </c>
      <c r="V307">
        <v>0</v>
      </c>
      <c r="W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2</v>
      </c>
      <c r="AG307">
        <v>2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1</v>
      </c>
      <c r="BE307">
        <v>1</v>
      </c>
      <c r="BF307">
        <v>0</v>
      </c>
      <c r="BG307">
        <v>0</v>
      </c>
      <c r="BH3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07">
        <v>0</v>
      </c>
      <c r="BL307" t="s">
        <v>79</v>
      </c>
      <c r="BM307">
        <v>0</v>
      </c>
      <c r="BN307">
        <v>0</v>
      </c>
      <c r="BO307" t="s">
        <v>80</v>
      </c>
      <c r="BP307" t="s">
        <v>381</v>
      </c>
      <c r="BQ307" t="s">
        <v>79</v>
      </c>
      <c r="BR307" t="s">
        <v>82</v>
      </c>
    </row>
    <row r="308" spans="1:70" x14ac:dyDescent="0.3">
      <c r="A308" t="s">
        <v>1926</v>
      </c>
      <c r="B308" s="1">
        <v>46043.461724537039</v>
      </c>
      <c r="C308" s="1">
        <v>46043.938900462963</v>
      </c>
      <c r="D308" t="s">
        <v>1927</v>
      </c>
      <c r="E308" s="2">
        <v>46043</v>
      </c>
      <c r="F308" s="3">
        <v>0.45902777777777776</v>
      </c>
      <c r="G308" t="s">
        <v>377</v>
      </c>
      <c r="H308">
        <v>15</v>
      </c>
      <c r="I308" t="s">
        <v>1633</v>
      </c>
      <c r="J308" t="s">
        <v>1927</v>
      </c>
      <c r="K308">
        <v>3395285</v>
      </c>
      <c r="L308">
        <v>-76511754</v>
      </c>
      <c r="M308">
        <v>5</v>
      </c>
      <c r="N308">
        <v>375416</v>
      </c>
      <c r="O308">
        <v>332053</v>
      </c>
      <c r="P308" t="s">
        <v>73</v>
      </c>
      <c r="Q308" t="s">
        <v>85</v>
      </c>
      <c r="R308" t="s">
        <v>137</v>
      </c>
      <c r="S308" t="s">
        <v>1928</v>
      </c>
      <c r="T308" t="s">
        <v>77</v>
      </c>
      <c r="U308" t="s">
        <v>1929</v>
      </c>
      <c r="V308">
        <v>0</v>
      </c>
      <c r="W308">
        <v>2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2</v>
      </c>
      <c r="AG308">
        <v>2</v>
      </c>
      <c r="AH308">
        <v>0</v>
      </c>
      <c r="AI308">
        <v>0</v>
      </c>
      <c r="AJ308">
        <v>1</v>
      </c>
      <c r="AK308">
        <v>1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1</v>
      </c>
      <c r="BE308">
        <v>1</v>
      </c>
      <c r="BF308">
        <v>0</v>
      </c>
      <c r="BG308">
        <v>0</v>
      </c>
      <c r="BH3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08">
        <v>0</v>
      </c>
      <c r="BL308" t="s">
        <v>79</v>
      </c>
      <c r="BM308">
        <v>0</v>
      </c>
      <c r="BN308">
        <v>0</v>
      </c>
      <c r="BO308" t="s">
        <v>80</v>
      </c>
      <c r="BP308" t="s">
        <v>381</v>
      </c>
      <c r="BQ308" t="s">
        <v>79</v>
      </c>
      <c r="BR308" t="s">
        <v>82</v>
      </c>
    </row>
    <row r="309" spans="1:70" x14ac:dyDescent="0.3">
      <c r="A309" t="s">
        <v>1930</v>
      </c>
      <c r="B309" s="1">
        <v>46043.438784722224</v>
      </c>
      <c r="C309" s="1">
        <v>46043.938842592594</v>
      </c>
      <c r="D309" t="s">
        <v>1931</v>
      </c>
      <c r="E309" s="2">
        <v>46043</v>
      </c>
      <c r="F309" s="3">
        <v>0.43680555555555556</v>
      </c>
      <c r="G309" t="s">
        <v>377</v>
      </c>
      <c r="H309">
        <v>15</v>
      </c>
      <c r="I309" t="s">
        <v>1633</v>
      </c>
      <c r="J309" t="s">
        <v>1931</v>
      </c>
      <c r="K309">
        <v>3398162</v>
      </c>
      <c r="L309">
        <v>-76508483</v>
      </c>
      <c r="M309">
        <v>9</v>
      </c>
      <c r="N309">
        <v>375734</v>
      </c>
      <c r="O309">
        <v>332417</v>
      </c>
      <c r="P309" t="s">
        <v>73</v>
      </c>
      <c r="Q309" t="s">
        <v>85</v>
      </c>
      <c r="R309" t="s">
        <v>116</v>
      </c>
      <c r="S309" t="s">
        <v>1932</v>
      </c>
      <c r="T309" t="s">
        <v>118</v>
      </c>
      <c r="U309" t="s">
        <v>82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09">
        <v>0</v>
      </c>
      <c r="BL309" t="s">
        <v>79</v>
      </c>
      <c r="BM309">
        <v>0</v>
      </c>
      <c r="BN309">
        <v>0</v>
      </c>
      <c r="BO309" t="s">
        <v>119</v>
      </c>
      <c r="BP309" t="s">
        <v>381</v>
      </c>
      <c r="BQ309" t="s">
        <v>79</v>
      </c>
      <c r="BR309" t="s">
        <v>82</v>
      </c>
    </row>
    <row r="310" spans="1:70" x14ac:dyDescent="0.3">
      <c r="A310" t="s">
        <v>1933</v>
      </c>
      <c r="B310" s="1">
        <v>46043.429224537038</v>
      </c>
      <c r="C310" s="1">
        <v>46043.938784722224</v>
      </c>
      <c r="D310" t="s">
        <v>1934</v>
      </c>
      <c r="E310" s="2">
        <v>46043</v>
      </c>
      <c r="F310" s="3">
        <v>0.42499999999999999</v>
      </c>
      <c r="G310" t="s">
        <v>377</v>
      </c>
      <c r="H310">
        <v>15</v>
      </c>
      <c r="I310" t="s">
        <v>1633</v>
      </c>
      <c r="J310" t="s">
        <v>1934</v>
      </c>
      <c r="K310">
        <v>3397608</v>
      </c>
      <c r="L310">
        <v>-76514141</v>
      </c>
      <c r="M310">
        <v>3</v>
      </c>
      <c r="N310">
        <v>375673</v>
      </c>
      <c r="O310">
        <v>331788</v>
      </c>
      <c r="P310" t="s">
        <v>73</v>
      </c>
      <c r="Q310" t="s">
        <v>85</v>
      </c>
      <c r="R310" t="s">
        <v>86</v>
      </c>
      <c r="S310" t="s">
        <v>1935</v>
      </c>
      <c r="T310" t="s">
        <v>77</v>
      </c>
      <c r="U310" t="s">
        <v>1936</v>
      </c>
      <c r="V310">
        <v>3113731263</v>
      </c>
      <c r="W310">
        <v>60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1</v>
      </c>
      <c r="AK310">
        <v>1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2</v>
      </c>
      <c r="BE310">
        <v>2</v>
      </c>
      <c r="BF310">
        <v>0</v>
      </c>
      <c r="BG310">
        <v>0</v>
      </c>
      <c r="BH3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10">
        <v>0</v>
      </c>
      <c r="BL310" t="s">
        <v>79</v>
      </c>
      <c r="BM310">
        <v>0</v>
      </c>
      <c r="BN310">
        <v>0</v>
      </c>
      <c r="BO310" t="s">
        <v>80</v>
      </c>
      <c r="BP310" t="s">
        <v>381</v>
      </c>
      <c r="BQ310" t="s">
        <v>79</v>
      </c>
      <c r="BR310" t="s">
        <v>82</v>
      </c>
    </row>
    <row r="311" spans="1:70" x14ac:dyDescent="0.3">
      <c r="A311" t="s">
        <v>1937</v>
      </c>
      <c r="B311" s="1">
        <v>46043.423101851855</v>
      </c>
      <c r="C311" s="1">
        <v>46043.938738425924</v>
      </c>
      <c r="D311" t="s">
        <v>1938</v>
      </c>
      <c r="E311" s="2">
        <v>46043</v>
      </c>
      <c r="F311" s="3">
        <v>0.42083333333333334</v>
      </c>
      <c r="G311" t="s">
        <v>377</v>
      </c>
      <c r="H311">
        <v>15</v>
      </c>
      <c r="I311" t="s">
        <v>1633</v>
      </c>
      <c r="J311" t="s">
        <v>1938</v>
      </c>
      <c r="K311">
        <v>3398714</v>
      </c>
      <c r="L311">
        <v>-76513353</v>
      </c>
      <c r="M311">
        <v>7</v>
      </c>
      <c r="N311">
        <v>375796</v>
      </c>
      <c r="O311">
        <v>331876</v>
      </c>
      <c r="P311" t="s">
        <v>73</v>
      </c>
      <c r="Q311" t="s">
        <v>85</v>
      </c>
      <c r="R311" t="s">
        <v>86</v>
      </c>
      <c r="S311" t="s">
        <v>1939</v>
      </c>
      <c r="T311" t="s">
        <v>77</v>
      </c>
      <c r="U311" t="s">
        <v>1940</v>
      </c>
      <c r="V311">
        <v>0</v>
      </c>
      <c r="W311">
        <v>2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1</v>
      </c>
      <c r="AK311">
        <v>1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2</v>
      </c>
      <c r="BE311">
        <v>2</v>
      </c>
      <c r="BF311">
        <v>0</v>
      </c>
      <c r="BG311">
        <v>0</v>
      </c>
      <c r="BH3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11">
        <v>0</v>
      </c>
      <c r="BL311" t="s">
        <v>79</v>
      </c>
      <c r="BM311">
        <v>0</v>
      </c>
      <c r="BN311">
        <v>0</v>
      </c>
      <c r="BO311" t="s">
        <v>80</v>
      </c>
      <c r="BP311" t="s">
        <v>381</v>
      </c>
      <c r="BQ311" t="s">
        <v>79</v>
      </c>
      <c r="BR311" t="s">
        <v>82</v>
      </c>
    </row>
    <row r="312" spans="1:70" x14ac:dyDescent="0.3">
      <c r="A312" t="s">
        <v>1941</v>
      </c>
      <c r="B312" s="1">
        <v>46043.526921296296</v>
      </c>
      <c r="C312" s="1">
        <v>46043.536759259259</v>
      </c>
      <c r="D312" t="s">
        <v>1942</v>
      </c>
      <c r="E312" s="2">
        <v>46043</v>
      </c>
      <c r="F312" s="3">
        <v>0.5229166666666667</v>
      </c>
      <c r="G312" t="s">
        <v>122</v>
      </c>
      <c r="H312">
        <v>6</v>
      </c>
      <c r="I312" t="s">
        <v>4862</v>
      </c>
      <c r="J312" t="s">
        <v>1942</v>
      </c>
      <c r="K312">
        <v>3468085</v>
      </c>
      <c r="L312">
        <v>-7648379</v>
      </c>
      <c r="M312">
        <v>3</v>
      </c>
      <c r="N312">
        <v>383461</v>
      </c>
      <c r="O312">
        <v>335173</v>
      </c>
      <c r="P312" t="s">
        <v>73</v>
      </c>
      <c r="Q312" t="s">
        <v>85</v>
      </c>
      <c r="R312" t="s">
        <v>304</v>
      </c>
      <c r="S312" t="s">
        <v>1943</v>
      </c>
      <c r="T312" t="s">
        <v>77</v>
      </c>
      <c r="U312" t="s">
        <v>1944</v>
      </c>
      <c r="V312">
        <v>3127659745</v>
      </c>
      <c r="W312">
        <v>15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2</v>
      </c>
      <c r="AK312">
        <v>2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3</v>
      </c>
      <c r="BA312">
        <v>3</v>
      </c>
      <c r="BB312">
        <v>0</v>
      </c>
      <c r="BC312">
        <v>0</v>
      </c>
      <c r="BD312">
        <v>2</v>
      </c>
      <c r="BE312">
        <v>2</v>
      </c>
      <c r="BF312">
        <v>0</v>
      </c>
      <c r="BG312">
        <v>0</v>
      </c>
      <c r="BH3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3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12">
        <v>0</v>
      </c>
      <c r="BL312" t="s">
        <v>79</v>
      </c>
      <c r="BM312">
        <v>0</v>
      </c>
      <c r="BN312">
        <v>0</v>
      </c>
      <c r="BO312" t="s">
        <v>80</v>
      </c>
      <c r="BP312" t="s">
        <v>81</v>
      </c>
      <c r="BQ312" t="s">
        <v>81</v>
      </c>
      <c r="BR312" t="s">
        <v>82</v>
      </c>
    </row>
    <row r="313" spans="1:70" x14ac:dyDescent="0.3">
      <c r="A313" t="s">
        <v>1945</v>
      </c>
      <c r="B313" s="1">
        <v>46043.51734953704</v>
      </c>
      <c r="C313" s="1">
        <v>46043.536724537036</v>
      </c>
      <c r="D313" t="s">
        <v>1946</v>
      </c>
      <c r="E313" s="2">
        <v>46043</v>
      </c>
      <c r="F313" s="3">
        <v>0.48888888888888887</v>
      </c>
      <c r="G313" t="s">
        <v>122</v>
      </c>
      <c r="H313">
        <v>6</v>
      </c>
      <c r="I313" t="s">
        <v>2747</v>
      </c>
      <c r="J313" t="s">
        <v>1946</v>
      </c>
      <c r="K313">
        <v>3469025</v>
      </c>
      <c r="L313">
        <v>-76481886</v>
      </c>
      <c r="M313">
        <v>16</v>
      </c>
      <c r="N313">
        <v>383565</v>
      </c>
      <c r="O313">
        <v>335384</v>
      </c>
      <c r="P313" t="s">
        <v>73</v>
      </c>
      <c r="Q313" t="s">
        <v>85</v>
      </c>
      <c r="R313" t="s">
        <v>249</v>
      </c>
      <c r="S313" t="s">
        <v>1947</v>
      </c>
      <c r="T313" t="s">
        <v>77</v>
      </c>
      <c r="U313" t="s">
        <v>1948</v>
      </c>
      <c r="V313">
        <v>3154797537</v>
      </c>
      <c r="W313">
        <v>600</v>
      </c>
      <c r="X313">
        <v>17</v>
      </c>
      <c r="Y313">
        <v>17</v>
      </c>
      <c r="Z313">
        <v>3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1</v>
      </c>
      <c r="AG313">
        <v>1</v>
      </c>
      <c r="AH313">
        <v>0</v>
      </c>
      <c r="AI313">
        <v>0</v>
      </c>
      <c r="AJ313">
        <v>1</v>
      </c>
      <c r="AK313">
        <v>1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2</v>
      </c>
      <c r="BE313">
        <v>2</v>
      </c>
      <c r="BF313">
        <v>0</v>
      </c>
      <c r="BG313">
        <v>0</v>
      </c>
      <c r="BH3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21</v>
      </c>
      <c r="BI3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3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13">
        <v>0</v>
      </c>
      <c r="BL313" t="s">
        <v>79</v>
      </c>
      <c r="BM313">
        <v>0</v>
      </c>
      <c r="BN313">
        <v>0</v>
      </c>
      <c r="BO313" t="s">
        <v>195</v>
      </c>
      <c r="BP313" t="s">
        <v>126</v>
      </c>
      <c r="BQ313" t="s">
        <v>1949</v>
      </c>
      <c r="BR313" t="s">
        <v>82</v>
      </c>
    </row>
    <row r="314" spans="1:70" x14ac:dyDescent="0.3">
      <c r="A314" t="s">
        <v>1950</v>
      </c>
      <c r="B314" s="1">
        <v>46043.468900462962</v>
      </c>
      <c r="C314" s="1">
        <v>46043.536689814813</v>
      </c>
      <c r="D314" t="s">
        <v>1951</v>
      </c>
      <c r="E314" s="2">
        <v>46043</v>
      </c>
      <c r="F314" s="3">
        <v>0.45902777777777776</v>
      </c>
      <c r="G314" t="s">
        <v>122</v>
      </c>
      <c r="H314">
        <v>6</v>
      </c>
      <c r="I314" t="s">
        <v>2747</v>
      </c>
      <c r="J314" t="s">
        <v>1951</v>
      </c>
      <c r="K314">
        <v>3472268</v>
      </c>
      <c r="L314">
        <v>-76484684</v>
      </c>
      <c r="M314">
        <v>15</v>
      </c>
      <c r="N314">
        <v>383924</v>
      </c>
      <c r="O314">
        <v>335074</v>
      </c>
      <c r="P314" t="s">
        <v>73</v>
      </c>
      <c r="Q314" t="s">
        <v>74</v>
      </c>
      <c r="R314" t="s">
        <v>75</v>
      </c>
      <c r="S314" t="s">
        <v>1952</v>
      </c>
      <c r="T314" t="s">
        <v>77</v>
      </c>
      <c r="U314" t="s">
        <v>1953</v>
      </c>
      <c r="V314">
        <v>3152984778</v>
      </c>
      <c r="W314">
        <v>700</v>
      </c>
      <c r="X314">
        <v>3</v>
      </c>
      <c r="Y314">
        <v>3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4</v>
      </c>
      <c r="AK314">
        <v>4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3</v>
      </c>
      <c r="BE314">
        <v>3</v>
      </c>
      <c r="BF314">
        <v>0</v>
      </c>
      <c r="BG314">
        <v>0</v>
      </c>
      <c r="BH3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3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14">
        <v>0</v>
      </c>
      <c r="BL314" t="s">
        <v>79</v>
      </c>
      <c r="BM314">
        <v>0</v>
      </c>
      <c r="BN314">
        <v>0</v>
      </c>
      <c r="BO314" t="s">
        <v>80</v>
      </c>
      <c r="BP314" t="s">
        <v>126</v>
      </c>
      <c r="BQ314" t="s">
        <v>81</v>
      </c>
      <c r="BR314" t="s">
        <v>82</v>
      </c>
    </row>
    <row r="315" spans="1:70" x14ac:dyDescent="0.3">
      <c r="A315" t="s">
        <v>1954</v>
      </c>
      <c r="B315" s="1">
        <v>46043.444004629629</v>
      </c>
      <c r="C315" s="1">
        <v>46043.536678240744</v>
      </c>
      <c r="D315" t="s">
        <v>1955</v>
      </c>
      <c r="E315" s="2">
        <v>46043</v>
      </c>
      <c r="F315" s="3">
        <v>0.44097222222222221</v>
      </c>
      <c r="G315" t="s">
        <v>122</v>
      </c>
      <c r="H315">
        <v>6</v>
      </c>
      <c r="I315" t="s">
        <v>1974</v>
      </c>
      <c r="J315" t="s">
        <v>1955</v>
      </c>
      <c r="K315">
        <v>3475393</v>
      </c>
      <c r="L315">
        <v>-76487086</v>
      </c>
      <c r="M315">
        <v>8</v>
      </c>
      <c r="N315">
        <v>384270</v>
      </c>
      <c r="O315">
        <v>334808</v>
      </c>
      <c r="P315" t="s">
        <v>73</v>
      </c>
      <c r="Q315" t="s">
        <v>96</v>
      </c>
      <c r="R315" t="s">
        <v>557</v>
      </c>
      <c r="S315" t="s">
        <v>1956</v>
      </c>
      <c r="T315" t="s">
        <v>77</v>
      </c>
      <c r="U315" t="s">
        <v>1957</v>
      </c>
      <c r="V315">
        <v>3043394153</v>
      </c>
      <c r="W315">
        <v>20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2</v>
      </c>
      <c r="AK315">
        <v>2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3</v>
      </c>
      <c r="BE315">
        <v>3</v>
      </c>
      <c r="BF315">
        <v>0</v>
      </c>
      <c r="BG315">
        <v>0</v>
      </c>
      <c r="BH3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15">
        <v>0</v>
      </c>
      <c r="BL315" t="s">
        <v>79</v>
      </c>
      <c r="BM315">
        <v>0</v>
      </c>
      <c r="BN315">
        <v>0</v>
      </c>
      <c r="BO315" t="s">
        <v>80</v>
      </c>
      <c r="BP315" t="s">
        <v>81</v>
      </c>
      <c r="BQ315" t="s">
        <v>1958</v>
      </c>
      <c r="BR315" t="s">
        <v>82</v>
      </c>
    </row>
    <row r="316" spans="1:70" x14ac:dyDescent="0.3">
      <c r="A316" t="s">
        <v>1959</v>
      </c>
      <c r="B316" s="1">
        <v>46043.43273148148</v>
      </c>
      <c r="C316" s="1">
        <v>46043.536643518521</v>
      </c>
      <c r="D316" t="s">
        <v>1960</v>
      </c>
      <c r="E316" s="2">
        <v>46043</v>
      </c>
      <c r="F316" s="3">
        <v>0.42986111111111114</v>
      </c>
      <c r="G316" t="s">
        <v>122</v>
      </c>
      <c r="H316">
        <v>6</v>
      </c>
      <c r="I316" t="s">
        <v>2747</v>
      </c>
      <c r="J316" t="s">
        <v>1960</v>
      </c>
      <c r="K316">
        <v>3475834</v>
      </c>
      <c r="L316">
        <v>-76484725</v>
      </c>
      <c r="M316">
        <v>9</v>
      </c>
      <c r="N316">
        <v>384318</v>
      </c>
      <c r="O316">
        <v>335070</v>
      </c>
      <c r="P316" t="s">
        <v>73</v>
      </c>
      <c r="Q316" t="s">
        <v>85</v>
      </c>
      <c r="R316" t="s">
        <v>245</v>
      </c>
      <c r="S316" t="s">
        <v>1961</v>
      </c>
      <c r="T316" t="s">
        <v>77</v>
      </c>
      <c r="U316" t="s">
        <v>1962</v>
      </c>
      <c r="V316">
        <v>3202397996</v>
      </c>
      <c r="W316">
        <v>15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3</v>
      </c>
      <c r="BE316">
        <v>3</v>
      </c>
      <c r="BF316">
        <v>0</v>
      </c>
      <c r="BG316">
        <v>0</v>
      </c>
      <c r="BH3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16">
        <v>0</v>
      </c>
      <c r="BL316" t="s">
        <v>79</v>
      </c>
      <c r="BM316">
        <v>0</v>
      </c>
      <c r="BN316">
        <v>0</v>
      </c>
      <c r="BO316" t="s">
        <v>80</v>
      </c>
      <c r="BP316" t="s">
        <v>126</v>
      </c>
      <c r="BQ316" t="s">
        <v>81</v>
      </c>
      <c r="BR316" t="s">
        <v>82</v>
      </c>
    </row>
    <row r="317" spans="1:70" x14ac:dyDescent="0.3">
      <c r="A317" t="s">
        <v>1963</v>
      </c>
      <c r="B317" s="1">
        <v>46043.422488425924</v>
      </c>
      <c r="C317" s="1">
        <v>46043.536608796298</v>
      </c>
      <c r="D317" t="s">
        <v>1964</v>
      </c>
      <c r="E317" s="2">
        <v>46043</v>
      </c>
      <c r="F317" s="3">
        <v>0.4201388888888889</v>
      </c>
      <c r="G317" t="s">
        <v>122</v>
      </c>
      <c r="H317">
        <v>6</v>
      </c>
      <c r="I317" t="s">
        <v>2747</v>
      </c>
      <c r="J317" t="s">
        <v>1964</v>
      </c>
      <c r="K317">
        <v>3474102</v>
      </c>
      <c r="L317">
        <v>-76485262</v>
      </c>
      <c r="M317">
        <v>4</v>
      </c>
      <c r="N317">
        <v>384126</v>
      </c>
      <c r="O317">
        <v>335010</v>
      </c>
      <c r="P317" t="s">
        <v>73</v>
      </c>
      <c r="Q317" t="s">
        <v>85</v>
      </c>
      <c r="R317" t="s">
        <v>116</v>
      </c>
      <c r="S317" t="s">
        <v>1965</v>
      </c>
      <c r="T317" t="s">
        <v>118</v>
      </c>
      <c r="U317" t="s">
        <v>82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17">
        <v>0</v>
      </c>
      <c r="BL317" t="s">
        <v>79</v>
      </c>
      <c r="BM317">
        <v>0</v>
      </c>
      <c r="BN317">
        <v>0</v>
      </c>
      <c r="BO317" t="s">
        <v>119</v>
      </c>
      <c r="BP317" t="s">
        <v>157</v>
      </c>
      <c r="BQ317" t="s">
        <v>1966</v>
      </c>
      <c r="BR317" t="s">
        <v>1967</v>
      </c>
    </row>
    <row r="318" spans="1:70" x14ac:dyDescent="0.3">
      <c r="A318" t="s">
        <v>1968</v>
      </c>
      <c r="B318" s="1">
        <v>46043.413113425922</v>
      </c>
      <c r="C318" s="1">
        <v>46043.536585648151</v>
      </c>
      <c r="D318" t="s">
        <v>1969</v>
      </c>
      <c r="E318" s="2">
        <v>46043</v>
      </c>
      <c r="F318" s="3">
        <v>0.40555555555555556</v>
      </c>
      <c r="G318" t="s">
        <v>122</v>
      </c>
      <c r="H318">
        <v>6</v>
      </c>
      <c r="I318" t="s">
        <v>1974</v>
      </c>
      <c r="J318" t="s">
        <v>1969</v>
      </c>
      <c r="K318">
        <v>3474983</v>
      </c>
      <c r="L318">
        <v>-76486079</v>
      </c>
      <c r="M318">
        <v>12</v>
      </c>
      <c r="N318">
        <v>384224</v>
      </c>
      <c r="O318">
        <v>334920</v>
      </c>
      <c r="P318" t="s">
        <v>73</v>
      </c>
      <c r="Q318" t="s">
        <v>85</v>
      </c>
      <c r="R318" t="s">
        <v>304</v>
      </c>
      <c r="S318" t="s">
        <v>1970</v>
      </c>
      <c r="T318" t="s">
        <v>77</v>
      </c>
      <c r="U318" t="s">
        <v>1971</v>
      </c>
      <c r="V318">
        <v>3216320755</v>
      </c>
      <c r="W318">
        <v>20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1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3</v>
      </c>
      <c r="BA318">
        <v>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18">
        <v>0</v>
      </c>
      <c r="BL318" t="s">
        <v>79</v>
      </c>
      <c r="BM318">
        <v>0</v>
      </c>
      <c r="BN318">
        <v>0</v>
      </c>
      <c r="BO318" t="s">
        <v>80</v>
      </c>
      <c r="BP318" t="s">
        <v>81</v>
      </c>
      <c r="BQ318" t="s">
        <v>81</v>
      </c>
      <c r="BR318" t="s">
        <v>82</v>
      </c>
    </row>
    <row r="319" spans="1:70" x14ac:dyDescent="0.3">
      <c r="A319" t="s">
        <v>1972</v>
      </c>
      <c r="B319" s="1">
        <v>46043.384259259263</v>
      </c>
      <c r="C319" s="1">
        <v>46043.536574074074</v>
      </c>
      <c r="D319" t="s">
        <v>1973</v>
      </c>
      <c r="E319" s="2">
        <v>46043</v>
      </c>
      <c r="F319" s="3">
        <v>0.38124999999999998</v>
      </c>
      <c r="G319" t="s">
        <v>122</v>
      </c>
      <c r="H319">
        <v>6</v>
      </c>
      <c r="I319" t="s">
        <v>1974</v>
      </c>
      <c r="J319" t="s">
        <v>1973</v>
      </c>
      <c r="K319">
        <v>3476013</v>
      </c>
      <c r="L319">
        <v>-76485548</v>
      </c>
      <c r="M319">
        <v>5</v>
      </c>
      <c r="N319">
        <v>384338</v>
      </c>
      <c r="O319">
        <v>334979</v>
      </c>
      <c r="P319" t="s">
        <v>73</v>
      </c>
      <c r="Q319" t="s">
        <v>74</v>
      </c>
      <c r="R319" t="s">
        <v>91</v>
      </c>
      <c r="S319" t="s">
        <v>1975</v>
      </c>
      <c r="T319" t="s">
        <v>77</v>
      </c>
      <c r="U319" t="s">
        <v>1976</v>
      </c>
      <c r="V319">
        <v>3128978131</v>
      </c>
      <c r="W319">
        <v>330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5</v>
      </c>
      <c r="BE319">
        <v>5</v>
      </c>
      <c r="BF319">
        <v>0</v>
      </c>
      <c r="BG319">
        <v>0</v>
      </c>
      <c r="BH3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19">
        <v>0</v>
      </c>
      <c r="BL319" t="s">
        <v>79</v>
      </c>
      <c r="BM319">
        <v>0</v>
      </c>
      <c r="BN319">
        <v>0</v>
      </c>
      <c r="BO319" t="s">
        <v>80</v>
      </c>
      <c r="BP319" t="s">
        <v>126</v>
      </c>
      <c r="BQ319" t="s">
        <v>81</v>
      </c>
      <c r="BR319" t="s">
        <v>82</v>
      </c>
    </row>
    <row r="320" spans="1:70" x14ac:dyDescent="0.3">
      <c r="A320" t="s">
        <v>1977</v>
      </c>
      <c r="B320" s="1">
        <v>46043.470254629632</v>
      </c>
      <c r="C320" s="1">
        <v>46043.503310185188</v>
      </c>
      <c r="D320" t="s">
        <v>1978</v>
      </c>
      <c r="E320" s="2">
        <v>46043</v>
      </c>
      <c r="F320" s="3">
        <v>0.46527777777777779</v>
      </c>
      <c r="G320" t="s">
        <v>228</v>
      </c>
      <c r="H320">
        <v>14</v>
      </c>
      <c r="I320" t="s">
        <v>1979</v>
      </c>
      <c r="J320" t="s">
        <v>1978</v>
      </c>
      <c r="K320">
        <v>3424016</v>
      </c>
      <c r="L320">
        <v>-76485035</v>
      </c>
      <c r="M320">
        <v>19</v>
      </c>
      <c r="N320">
        <v>378588</v>
      </c>
      <c r="O320">
        <v>335027</v>
      </c>
      <c r="P320" t="s">
        <v>73</v>
      </c>
      <c r="Q320" t="s">
        <v>96</v>
      </c>
      <c r="R320" t="s">
        <v>97</v>
      </c>
      <c r="S320" t="s">
        <v>1980</v>
      </c>
      <c r="T320" t="s">
        <v>77</v>
      </c>
      <c r="U320" t="s">
        <v>1981</v>
      </c>
      <c r="V320">
        <v>3124620479</v>
      </c>
      <c r="W320">
        <v>4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6</v>
      </c>
      <c r="AG320">
        <v>6</v>
      </c>
      <c r="AH320">
        <v>0</v>
      </c>
      <c r="AI320">
        <v>0</v>
      </c>
      <c r="AJ320">
        <v>1</v>
      </c>
      <c r="AK320">
        <v>1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7</v>
      </c>
      <c r="BE320">
        <v>0</v>
      </c>
      <c r="BF320">
        <v>0</v>
      </c>
      <c r="BG320">
        <v>0</v>
      </c>
      <c r="BH3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3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20">
        <v>0</v>
      </c>
      <c r="BL320" t="s">
        <v>79</v>
      </c>
      <c r="BM320">
        <v>0</v>
      </c>
      <c r="BN320">
        <v>0</v>
      </c>
      <c r="BO320" t="s">
        <v>80</v>
      </c>
      <c r="BP320" t="s">
        <v>81</v>
      </c>
      <c r="BQ320" t="s">
        <v>79</v>
      </c>
      <c r="BR320" t="s">
        <v>82</v>
      </c>
    </row>
    <row r="321" spans="1:70" x14ac:dyDescent="0.3">
      <c r="A321" t="s">
        <v>1982</v>
      </c>
      <c r="B321" s="1">
        <v>46043.459710648145</v>
      </c>
      <c r="C321" s="1">
        <v>46043.503252314818</v>
      </c>
      <c r="D321" t="s">
        <v>1983</v>
      </c>
      <c r="E321" s="2">
        <v>46043</v>
      </c>
      <c r="F321" s="3">
        <v>0.45069444444444445</v>
      </c>
      <c r="G321" t="s">
        <v>228</v>
      </c>
      <c r="H321">
        <v>14</v>
      </c>
      <c r="I321" t="s">
        <v>1979</v>
      </c>
      <c r="J321" t="s">
        <v>1983</v>
      </c>
      <c r="K321">
        <v>3417658</v>
      </c>
      <c r="L321">
        <v>-76480349</v>
      </c>
      <c r="M321">
        <v>3</v>
      </c>
      <c r="N321">
        <v>377885</v>
      </c>
      <c r="O321">
        <v>335546</v>
      </c>
      <c r="P321" t="s">
        <v>73</v>
      </c>
      <c r="Q321" t="s">
        <v>74</v>
      </c>
      <c r="R321" t="s">
        <v>75</v>
      </c>
      <c r="S321" t="s">
        <v>1984</v>
      </c>
      <c r="T321" t="s">
        <v>77</v>
      </c>
      <c r="U321" t="s">
        <v>1985</v>
      </c>
      <c r="V321">
        <v>3026568563</v>
      </c>
      <c r="W321">
        <v>80</v>
      </c>
      <c r="X321">
        <v>1</v>
      </c>
      <c r="Y321">
        <v>1</v>
      </c>
      <c r="Z321">
        <v>0</v>
      </c>
      <c r="AA321">
        <v>0</v>
      </c>
      <c r="AB321">
        <v>1</v>
      </c>
      <c r="AC321">
        <v>1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3</v>
      </c>
      <c r="AK321">
        <v>3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12</v>
      </c>
      <c r="BE321">
        <v>0</v>
      </c>
      <c r="BF321">
        <v>0</v>
      </c>
      <c r="BG321">
        <v>0</v>
      </c>
      <c r="BH3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21">
        <v>0</v>
      </c>
      <c r="BL321" t="s">
        <v>79</v>
      </c>
      <c r="BM321">
        <v>0</v>
      </c>
      <c r="BN321">
        <v>0</v>
      </c>
      <c r="BO321" t="s">
        <v>80</v>
      </c>
      <c r="BP321" t="s">
        <v>81</v>
      </c>
      <c r="BQ321" t="s">
        <v>79</v>
      </c>
      <c r="BR321" t="s">
        <v>82</v>
      </c>
    </row>
    <row r="322" spans="1:70" x14ac:dyDescent="0.3">
      <c r="A322" t="s">
        <v>1986</v>
      </c>
      <c r="B322" s="1">
        <v>46043.44635416667</v>
      </c>
      <c r="C322" s="1">
        <v>46043.503194444442</v>
      </c>
      <c r="D322" t="s">
        <v>1987</v>
      </c>
      <c r="E322" s="2">
        <v>46043</v>
      </c>
      <c r="F322" s="3">
        <v>0.44166666666666665</v>
      </c>
      <c r="G322" t="s">
        <v>228</v>
      </c>
      <c r="H322">
        <v>14</v>
      </c>
      <c r="I322" t="s">
        <v>1979</v>
      </c>
      <c r="J322" t="s">
        <v>1987</v>
      </c>
      <c r="K322">
        <v>3418967</v>
      </c>
      <c r="L322">
        <v>-76481163</v>
      </c>
      <c r="M322">
        <v>2</v>
      </c>
      <c r="N322">
        <v>378029</v>
      </c>
      <c r="O322">
        <v>335456</v>
      </c>
      <c r="P322" t="s">
        <v>73</v>
      </c>
      <c r="Q322" t="s">
        <v>85</v>
      </c>
      <c r="R322" t="s">
        <v>288</v>
      </c>
      <c r="S322" t="s">
        <v>1988</v>
      </c>
      <c r="T322" t="s">
        <v>77</v>
      </c>
      <c r="U322" t="s">
        <v>1989</v>
      </c>
      <c r="V322">
        <v>3137628417</v>
      </c>
      <c r="W322">
        <v>6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2</v>
      </c>
      <c r="AK322">
        <v>2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22</v>
      </c>
      <c r="BE322">
        <v>0</v>
      </c>
      <c r="BF322">
        <v>0</v>
      </c>
      <c r="BG322">
        <v>0</v>
      </c>
      <c r="BH3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3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22">
        <v>0</v>
      </c>
      <c r="BL322" t="s">
        <v>79</v>
      </c>
      <c r="BM322">
        <v>0</v>
      </c>
      <c r="BN322">
        <v>0</v>
      </c>
      <c r="BO322" t="s">
        <v>80</v>
      </c>
      <c r="BP322" t="s">
        <v>81</v>
      </c>
      <c r="BQ322" t="s">
        <v>79</v>
      </c>
      <c r="BR322" t="s">
        <v>82</v>
      </c>
    </row>
    <row r="323" spans="1:70" x14ac:dyDescent="0.3">
      <c r="A323" t="s">
        <v>1990</v>
      </c>
      <c r="B323" s="1">
        <v>46043.425682870373</v>
      </c>
      <c r="C323" s="1">
        <v>46043.503136574072</v>
      </c>
      <c r="D323" t="s">
        <v>1991</v>
      </c>
      <c r="E323" s="2">
        <v>46043</v>
      </c>
      <c r="F323" s="3">
        <v>0.41944444444444445</v>
      </c>
      <c r="G323" t="s">
        <v>228</v>
      </c>
      <c r="H323">
        <v>14</v>
      </c>
      <c r="I323" t="s">
        <v>1979</v>
      </c>
      <c r="J323" t="s">
        <v>1991</v>
      </c>
      <c r="K323">
        <v>3420774</v>
      </c>
      <c r="L323">
        <v>-76482338</v>
      </c>
      <c r="M323">
        <v>3</v>
      </c>
      <c r="N323">
        <v>378229</v>
      </c>
      <c r="O323">
        <v>335326</v>
      </c>
      <c r="P323" t="s">
        <v>73</v>
      </c>
      <c r="Q323" t="s">
        <v>74</v>
      </c>
      <c r="R323" t="s">
        <v>91</v>
      </c>
      <c r="S323" t="s">
        <v>1992</v>
      </c>
      <c r="T323" t="s">
        <v>77</v>
      </c>
      <c r="U323" t="s">
        <v>1993</v>
      </c>
      <c r="V323">
        <v>3192180672</v>
      </c>
      <c r="W323">
        <v>300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2</v>
      </c>
      <c r="AK323">
        <v>2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3</v>
      </c>
      <c r="BE323">
        <v>0</v>
      </c>
      <c r="BF323">
        <v>0</v>
      </c>
      <c r="BG323">
        <v>0</v>
      </c>
      <c r="BH3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3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23">
        <v>0</v>
      </c>
      <c r="BL323" t="s">
        <v>79</v>
      </c>
      <c r="BM323">
        <v>0</v>
      </c>
      <c r="BN323">
        <v>0</v>
      </c>
      <c r="BO323" t="s">
        <v>80</v>
      </c>
      <c r="BP323" t="s">
        <v>81</v>
      </c>
      <c r="BQ323" t="s">
        <v>79</v>
      </c>
      <c r="BR323" t="s">
        <v>82</v>
      </c>
    </row>
    <row r="324" spans="1:70" x14ac:dyDescent="0.3">
      <c r="A324" t="s">
        <v>1994</v>
      </c>
      <c r="B324" s="1">
        <v>46043.378738425927</v>
      </c>
      <c r="C324" s="1">
        <v>46043.503078703703</v>
      </c>
      <c r="D324" t="s">
        <v>1995</v>
      </c>
      <c r="E324" s="2">
        <v>46043</v>
      </c>
      <c r="F324" s="3">
        <v>0.37638888888888888</v>
      </c>
      <c r="G324" t="s">
        <v>228</v>
      </c>
      <c r="H324">
        <v>14</v>
      </c>
      <c r="I324" t="s">
        <v>1979</v>
      </c>
      <c r="J324" t="s">
        <v>1995</v>
      </c>
      <c r="K324">
        <v>342113</v>
      </c>
      <c r="L324">
        <v>-76482953</v>
      </c>
      <c r="M324">
        <v>5</v>
      </c>
      <c r="N324">
        <v>378269</v>
      </c>
      <c r="O324">
        <v>335258</v>
      </c>
      <c r="P324" t="s">
        <v>73</v>
      </c>
      <c r="Q324" t="s">
        <v>74</v>
      </c>
      <c r="R324" t="s">
        <v>167</v>
      </c>
      <c r="S324" t="s">
        <v>1996</v>
      </c>
      <c r="T324" t="s">
        <v>118</v>
      </c>
      <c r="U324" t="s">
        <v>82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24">
        <v>0</v>
      </c>
      <c r="BL324" t="s">
        <v>79</v>
      </c>
      <c r="BM324">
        <v>0</v>
      </c>
      <c r="BN324">
        <v>0</v>
      </c>
      <c r="BO324" t="s">
        <v>341</v>
      </c>
      <c r="BP324" t="s">
        <v>1997</v>
      </c>
      <c r="BQ324" t="s">
        <v>79</v>
      </c>
      <c r="BR324" t="s">
        <v>82</v>
      </c>
    </row>
    <row r="325" spans="1:70" x14ac:dyDescent="0.3">
      <c r="A325" t="s">
        <v>1998</v>
      </c>
      <c r="B325" s="1">
        <v>46043.367465277777</v>
      </c>
      <c r="C325" s="1">
        <v>46043.503009259257</v>
      </c>
      <c r="D325" t="s">
        <v>1999</v>
      </c>
      <c r="E325" s="2">
        <v>46043</v>
      </c>
      <c r="F325" s="3">
        <v>0.36458333333333331</v>
      </c>
      <c r="G325" t="s">
        <v>228</v>
      </c>
      <c r="H325">
        <v>14</v>
      </c>
      <c r="I325" t="s">
        <v>1979</v>
      </c>
      <c r="J325" t="s">
        <v>1999</v>
      </c>
      <c r="K325">
        <v>3421973</v>
      </c>
      <c r="L325">
        <v>-76484057</v>
      </c>
      <c r="M325">
        <v>2</v>
      </c>
      <c r="N325">
        <v>378362</v>
      </c>
      <c r="O325">
        <v>335135</v>
      </c>
      <c r="P325" t="s">
        <v>73</v>
      </c>
      <c r="Q325" t="s">
        <v>85</v>
      </c>
      <c r="R325" t="s">
        <v>188</v>
      </c>
      <c r="S325" t="s">
        <v>2000</v>
      </c>
      <c r="T325" t="s">
        <v>77</v>
      </c>
      <c r="U325" t="s">
        <v>2001</v>
      </c>
      <c r="V325">
        <v>0</v>
      </c>
      <c r="W325">
        <v>20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4</v>
      </c>
      <c r="AG325">
        <v>4</v>
      </c>
      <c r="AH325">
        <v>1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1</v>
      </c>
      <c r="BE325">
        <v>1</v>
      </c>
      <c r="BF325">
        <v>0</v>
      </c>
      <c r="BG325">
        <v>0</v>
      </c>
      <c r="BH3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3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25">
        <v>0</v>
      </c>
      <c r="BL325" t="s">
        <v>79</v>
      </c>
      <c r="BM325">
        <v>0</v>
      </c>
      <c r="BN325">
        <v>0</v>
      </c>
      <c r="BO325" t="s">
        <v>195</v>
      </c>
      <c r="BP325" t="s">
        <v>81</v>
      </c>
      <c r="BQ325" t="s">
        <v>79</v>
      </c>
      <c r="BR325" t="s">
        <v>82</v>
      </c>
    </row>
    <row r="326" spans="1:70" x14ac:dyDescent="0.3">
      <c r="A326" t="s">
        <v>2002</v>
      </c>
      <c r="B326" s="1">
        <v>46043.362719907411</v>
      </c>
      <c r="C326" s="1">
        <v>46043.502951388888</v>
      </c>
      <c r="D326" t="s">
        <v>2003</v>
      </c>
      <c r="E326" s="2">
        <v>46043</v>
      </c>
      <c r="F326" s="3">
        <v>0.35416666666666669</v>
      </c>
      <c r="G326" t="s">
        <v>228</v>
      </c>
      <c r="H326">
        <v>14</v>
      </c>
      <c r="I326" t="s">
        <v>1979</v>
      </c>
      <c r="J326" t="s">
        <v>2003</v>
      </c>
      <c r="K326">
        <v>3421653</v>
      </c>
      <c r="L326">
        <v>-76483894</v>
      </c>
      <c r="M326">
        <v>3</v>
      </c>
      <c r="N326">
        <v>378327</v>
      </c>
      <c r="O326">
        <v>335153</v>
      </c>
      <c r="P326" t="s">
        <v>73</v>
      </c>
      <c r="Q326" t="s">
        <v>74</v>
      </c>
      <c r="R326" t="s">
        <v>75</v>
      </c>
      <c r="S326" t="s">
        <v>2004</v>
      </c>
      <c r="T326" t="s">
        <v>77</v>
      </c>
      <c r="U326" t="s">
        <v>2005</v>
      </c>
      <c r="V326">
        <v>3176807700</v>
      </c>
      <c r="W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5</v>
      </c>
      <c r="BE326">
        <v>0</v>
      </c>
      <c r="BF326">
        <v>0</v>
      </c>
      <c r="BG326">
        <v>0</v>
      </c>
      <c r="BH3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26">
        <v>0</v>
      </c>
      <c r="BL326" t="s">
        <v>79</v>
      </c>
      <c r="BM326">
        <v>0</v>
      </c>
      <c r="BN326">
        <v>0</v>
      </c>
      <c r="BO326" t="s">
        <v>80</v>
      </c>
      <c r="BP326" t="s">
        <v>81</v>
      </c>
      <c r="BQ326" t="s">
        <v>79</v>
      </c>
      <c r="BR326" t="s">
        <v>82</v>
      </c>
    </row>
    <row r="327" spans="1:70" x14ac:dyDescent="0.3">
      <c r="A327" t="s">
        <v>2006</v>
      </c>
      <c r="B327" s="1">
        <v>46043.344548611109</v>
      </c>
      <c r="C327" s="1">
        <v>46043.502893518518</v>
      </c>
      <c r="D327" t="s">
        <v>2007</v>
      </c>
      <c r="E327" s="2">
        <v>46043</v>
      </c>
      <c r="F327" s="3">
        <v>0.33819444444444446</v>
      </c>
      <c r="G327" t="s">
        <v>228</v>
      </c>
      <c r="H327">
        <v>14</v>
      </c>
      <c r="I327" t="s">
        <v>1979</v>
      </c>
      <c r="J327" t="s">
        <v>2007</v>
      </c>
      <c r="K327">
        <v>3422083</v>
      </c>
      <c r="L327">
        <v>-76484043</v>
      </c>
      <c r="M327">
        <v>2</v>
      </c>
      <c r="N327">
        <v>378374</v>
      </c>
      <c r="O327">
        <v>335137</v>
      </c>
      <c r="P327" t="s">
        <v>73</v>
      </c>
      <c r="Q327" t="s">
        <v>85</v>
      </c>
      <c r="R327" t="s">
        <v>86</v>
      </c>
      <c r="S327" t="s">
        <v>2008</v>
      </c>
      <c r="T327" t="s">
        <v>77</v>
      </c>
      <c r="U327" t="s">
        <v>2009</v>
      </c>
      <c r="V327">
        <v>3103751786</v>
      </c>
      <c r="W327">
        <v>80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3</v>
      </c>
      <c r="BE327">
        <v>0</v>
      </c>
      <c r="BF327">
        <v>0</v>
      </c>
      <c r="BG327">
        <v>0</v>
      </c>
      <c r="BH3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27">
        <v>0</v>
      </c>
      <c r="BL327" t="s">
        <v>79</v>
      </c>
      <c r="BM327">
        <v>0</v>
      </c>
      <c r="BN327">
        <v>0</v>
      </c>
      <c r="BO327" t="s">
        <v>80</v>
      </c>
      <c r="BP327" t="s">
        <v>81</v>
      </c>
      <c r="BQ327" t="s">
        <v>79</v>
      </c>
      <c r="BR327" t="s">
        <v>82</v>
      </c>
    </row>
    <row r="328" spans="1:70" x14ac:dyDescent="0.3">
      <c r="A328" t="s">
        <v>2010</v>
      </c>
      <c r="B328" s="1">
        <v>46043.489699074074</v>
      </c>
      <c r="C328" s="1">
        <v>46043.489768518521</v>
      </c>
      <c r="D328" t="s">
        <v>2011</v>
      </c>
      <c r="E328" s="2">
        <v>46043</v>
      </c>
      <c r="F328" s="3">
        <v>0.48472222222222222</v>
      </c>
      <c r="G328" t="s">
        <v>218</v>
      </c>
      <c r="H328">
        <v>15</v>
      </c>
      <c r="I328" t="s">
        <v>1633</v>
      </c>
      <c r="J328" t="s">
        <v>2011</v>
      </c>
      <c r="K328">
        <v>340122</v>
      </c>
      <c r="L328">
        <v>-76507779</v>
      </c>
      <c r="M328">
        <v>3</v>
      </c>
      <c r="N328">
        <v>376072</v>
      </c>
      <c r="O328">
        <v>332496</v>
      </c>
      <c r="P328" t="s">
        <v>73</v>
      </c>
      <c r="Q328" t="s">
        <v>85</v>
      </c>
      <c r="R328" t="s">
        <v>304</v>
      </c>
      <c r="S328" t="s">
        <v>1230</v>
      </c>
      <c r="T328" t="s">
        <v>77</v>
      </c>
      <c r="U328" t="s">
        <v>2012</v>
      </c>
      <c r="V328">
        <v>3002141340</v>
      </c>
      <c r="W328">
        <v>60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4</v>
      </c>
      <c r="AG328">
        <v>4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2</v>
      </c>
      <c r="BE328">
        <v>2</v>
      </c>
      <c r="BF328">
        <v>0</v>
      </c>
      <c r="BG328">
        <v>0</v>
      </c>
      <c r="BH3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3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28">
        <v>0</v>
      </c>
      <c r="BL328" t="s">
        <v>79</v>
      </c>
      <c r="BM328">
        <v>0</v>
      </c>
      <c r="BN328">
        <v>0</v>
      </c>
      <c r="BO328" t="s">
        <v>80</v>
      </c>
      <c r="BP328" t="s">
        <v>81</v>
      </c>
      <c r="BQ328" t="s">
        <v>79</v>
      </c>
      <c r="BR328" t="s">
        <v>82</v>
      </c>
    </row>
    <row r="329" spans="1:70" x14ac:dyDescent="0.3">
      <c r="A329" t="s">
        <v>2013</v>
      </c>
      <c r="B329" s="1">
        <v>46043.480532407404</v>
      </c>
      <c r="C329" s="1">
        <v>46043.48064814815</v>
      </c>
      <c r="D329" t="s">
        <v>2014</v>
      </c>
      <c r="E329" s="2">
        <v>46043</v>
      </c>
      <c r="F329" s="3">
        <v>0.4777777777777778</v>
      </c>
      <c r="G329" t="s">
        <v>218</v>
      </c>
      <c r="H329">
        <v>15</v>
      </c>
      <c r="I329" t="s">
        <v>1633</v>
      </c>
      <c r="J329" t="s">
        <v>2014</v>
      </c>
      <c r="K329">
        <v>3400419</v>
      </c>
      <c r="L329">
        <v>-76508253</v>
      </c>
      <c r="M329">
        <v>9</v>
      </c>
      <c r="N329">
        <v>375983</v>
      </c>
      <c r="O329">
        <v>332443</v>
      </c>
      <c r="P329" t="s">
        <v>73</v>
      </c>
      <c r="Q329" t="s">
        <v>96</v>
      </c>
      <c r="R329" t="s">
        <v>97</v>
      </c>
      <c r="S329" t="s">
        <v>2015</v>
      </c>
      <c r="T329" t="s">
        <v>77</v>
      </c>
      <c r="U329" t="s">
        <v>2016</v>
      </c>
      <c r="V329">
        <v>3506866630</v>
      </c>
      <c r="W329">
        <v>2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1</v>
      </c>
      <c r="AK329">
        <v>1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1</v>
      </c>
      <c r="BE329">
        <v>1</v>
      </c>
      <c r="BF329">
        <v>0</v>
      </c>
      <c r="BG329">
        <v>0</v>
      </c>
      <c r="BH3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3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29">
        <v>0</v>
      </c>
      <c r="BL329" t="s">
        <v>79</v>
      </c>
      <c r="BM329">
        <v>0</v>
      </c>
      <c r="BN329">
        <v>0</v>
      </c>
      <c r="BO329" t="s">
        <v>80</v>
      </c>
      <c r="BP329" t="s">
        <v>81</v>
      </c>
      <c r="BQ329" t="s">
        <v>79</v>
      </c>
      <c r="BR329" t="s">
        <v>82</v>
      </c>
    </row>
    <row r="330" spans="1:70" x14ac:dyDescent="0.3">
      <c r="A330" t="s">
        <v>2017</v>
      </c>
      <c r="B330" s="1">
        <v>46043.477094907408</v>
      </c>
      <c r="C330" s="1">
        <v>46043.477372685185</v>
      </c>
      <c r="D330" t="s">
        <v>2018</v>
      </c>
      <c r="E330" s="2">
        <v>46043</v>
      </c>
      <c r="F330" s="3">
        <v>0.46944444444444444</v>
      </c>
      <c r="G330" t="s">
        <v>264</v>
      </c>
      <c r="H330">
        <v>14</v>
      </c>
      <c r="I330" t="s">
        <v>2741</v>
      </c>
      <c r="J330" t="s">
        <v>2018</v>
      </c>
      <c r="K330">
        <v>3425508</v>
      </c>
      <c r="L330">
        <v>-76480621</v>
      </c>
      <c r="M330">
        <v>3</v>
      </c>
      <c r="N330">
        <v>378753</v>
      </c>
      <c r="O330">
        <v>335518</v>
      </c>
      <c r="P330" t="s">
        <v>73</v>
      </c>
      <c r="Q330" t="s">
        <v>96</v>
      </c>
      <c r="R330" t="s">
        <v>123</v>
      </c>
      <c r="S330" t="s">
        <v>2019</v>
      </c>
      <c r="T330" t="s">
        <v>77</v>
      </c>
      <c r="U330" t="s">
        <v>2020</v>
      </c>
      <c r="V330">
        <v>3127349303</v>
      </c>
      <c r="W330">
        <v>20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1</v>
      </c>
      <c r="AK330">
        <v>1</v>
      </c>
      <c r="AL330">
        <v>1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2</v>
      </c>
      <c r="BE330">
        <v>2</v>
      </c>
      <c r="BF330">
        <v>0</v>
      </c>
      <c r="BG330">
        <v>0</v>
      </c>
      <c r="BH3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3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30">
        <v>1</v>
      </c>
      <c r="BL330" t="s">
        <v>79</v>
      </c>
      <c r="BM330">
        <v>0</v>
      </c>
      <c r="BN330">
        <v>0</v>
      </c>
      <c r="BO330" t="s">
        <v>195</v>
      </c>
      <c r="BP330" t="s">
        <v>267</v>
      </c>
      <c r="BQ330" t="s">
        <v>944</v>
      </c>
      <c r="BR330" t="s">
        <v>82</v>
      </c>
    </row>
    <row r="331" spans="1:70" x14ac:dyDescent="0.3">
      <c r="A331" t="s">
        <v>2021</v>
      </c>
      <c r="B331" s="1">
        <v>46043.474583333336</v>
      </c>
      <c r="C331" s="1">
        <v>46043.474652777775</v>
      </c>
      <c r="D331" t="s">
        <v>2022</v>
      </c>
      <c r="E331" s="2">
        <v>46043</v>
      </c>
      <c r="F331" s="3">
        <v>0.46875</v>
      </c>
      <c r="G331" t="s">
        <v>218</v>
      </c>
      <c r="H331">
        <v>15</v>
      </c>
      <c r="I331" t="s">
        <v>1633</v>
      </c>
      <c r="J331" t="s">
        <v>2022</v>
      </c>
      <c r="K331">
        <v>3399182</v>
      </c>
      <c r="L331">
        <v>-76508028</v>
      </c>
      <c r="M331">
        <v>2</v>
      </c>
      <c r="N331">
        <v>375846</v>
      </c>
      <c r="O331">
        <v>332468</v>
      </c>
      <c r="P331" t="s">
        <v>73</v>
      </c>
      <c r="Q331" t="s">
        <v>85</v>
      </c>
      <c r="R331" t="s">
        <v>137</v>
      </c>
      <c r="S331" t="s">
        <v>2023</v>
      </c>
      <c r="T331" t="s">
        <v>77</v>
      </c>
      <c r="U331" t="s">
        <v>2024</v>
      </c>
      <c r="V331">
        <v>3173271263</v>
      </c>
      <c r="W331">
        <v>2</v>
      </c>
      <c r="X331">
        <v>0</v>
      </c>
      <c r="Y331">
        <v>0</v>
      </c>
      <c r="Z331">
        <v>0</v>
      </c>
      <c r="AA331">
        <v>0</v>
      </c>
      <c r="AB331">
        <v>6</v>
      </c>
      <c r="AC331">
        <v>6</v>
      </c>
      <c r="AD331">
        <v>6</v>
      </c>
      <c r="AE331">
        <v>6</v>
      </c>
      <c r="AF331">
        <v>0</v>
      </c>
      <c r="AG331">
        <v>0</v>
      </c>
      <c r="AH331">
        <v>0</v>
      </c>
      <c r="AI331">
        <v>0</v>
      </c>
      <c r="AJ331">
        <v>2</v>
      </c>
      <c r="AK331">
        <v>2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2</v>
      </c>
      <c r="BE331">
        <v>2</v>
      </c>
      <c r="BF331">
        <v>0</v>
      </c>
      <c r="BG331">
        <v>0</v>
      </c>
      <c r="BH3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3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6</v>
      </c>
      <c r="BJ3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6</v>
      </c>
      <c r="BK331">
        <v>0</v>
      </c>
      <c r="BL331" t="s">
        <v>79</v>
      </c>
      <c r="BM331">
        <v>0</v>
      </c>
      <c r="BN331">
        <v>0</v>
      </c>
      <c r="BO331" t="s">
        <v>195</v>
      </c>
      <c r="BP331" t="s">
        <v>81</v>
      </c>
      <c r="BQ331" t="s">
        <v>2025</v>
      </c>
      <c r="BR331" t="s">
        <v>2026</v>
      </c>
    </row>
    <row r="332" spans="1:70" x14ac:dyDescent="0.3">
      <c r="A332" t="s">
        <v>2027</v>
      </c>
      <c r="B332" s="1">
        <v>46043.473078703704</v>
      </c>
      <c r="C332" s="1">
        <v>46043.473136574074</v>
      </c>
      <c r="D332" t="s">
        <v>2028</v>
      </c>
      <c r="E332" s="2">
        <v>46043</v>
      </c>
      <c r="F332" s="3">
        <v>0.47152777777777777</v>
      </c>
      <c r="G332" t="s">
        <v>309</v>
      </c>
      <c r="H332">
        <v>14</v>
      </c>
      <c r="I332" t="s">
        <v>2740</v>
      </c>
      <c r="J332" t="s">
        <v>2028</v>
      </c>
      <c r="K332">
        <v>3425683</v>
      </c>
      <c r="L332">
        <v>-76481033</v>
      </c>
      <c r="M332">
        <v>2</v>
      </c>
      <c r="N332">
        <v>378772</v>
      </c>
      <c r="O332">
        <v>335472</v>
      </c>
      <c r="P332" t="s">
        <v>73</v>
      </c>
      <c r="Q332" t="s">
        <v>74</v>
      </c>
      <c r="R332" t="s">
        <v>167</v>
      </c>
      <c r="S332" t="s">
        <v>2029</v>
      </c>
      <c r="T332" t="s">
        <v>118</v>
      </c>
      <c r="U332" t="s">
        <v>82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32">
        <v>0</v>
      </c>
      <c r="BL332" t="s">
        <v>79</v>
      </c>
      <c r="BM332">
        <v>0</v>
      </c>
      <c r="BN332">
        <v>0</v>
      </c>
      <c r="BO332" t="s">
        <v>341</v>
      </c>
      <c r="BP332" t="s">
        <v>346</v>
      </c>
      <c r="BQ332" t="s">
        <v>2030</v>
      </c>
      <c r="BR332" t="s">
        <v>82</v>
      </c>
    </row>
    <row r="333" spans="1:70" x14ac:dyDescent="0.3">
      <c r="A333" t="s">
        <v>2031</v>
      </c>
      <c r="B333" s="1">
        <v>46043.468564814815</v>
      </c>
      <c r="C333" s="1">
        <v>46043.468622685185</v>
      </c>
      <c r="D333" t="s">
        <v>2032</v>
      </c>
      <c r="E333" s="2">
        <v>46043</v>
      </c>
      <c r="F333" s="3">
        <v>0.46597222222222223</v>
      </c>
      <c r="G333" t="s">
        <v>309</v>
      </c>
      <c r="H333">
        <v>14</v>
      </c>
      <c r="I333" t="s">
        <v>2740</v>
      </c>
      <c r="J333" t="s">
        <v>2032</v>
      </c>
      <c r="K333">
        <v>3425655</v>
      </c>
      <c r="L333">
        <v>-76482918</v>
      </c>
      <c r="M333">
        <v>2</v>
      </c>
      <c r="N333">
        <v>378769</v>
      </c>
      <c r="O333">
        <v>335262</v>
      </c>
      <c r="P333" t="s">
        <v>73</v>
      </c>
      <c r="Q333" t="s">
        <v>85</v>
      </c>
      <c r="R333" t="s">
        <v>116</v>
      </c>
      <c r="S333" t="s">
        <v>2033</v>
      </c>
      <c r="T333" t="s">
        <v>77</v>
      </c>
      <c r="U333" t="s">
        <v>2034</v>
      </c>
      <c r="V333">
        <v>3235415544</v>
      </c>
      <c r="W333">
        <v>20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2</v>
      </c>
      <c r="AW333">
        <v>2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3</v>
      </c>
      <c r="BE333">
        <v>3</v>
      </c>
      <c r="BF333">
        <v>0</v>
      </c>
      <c r="BG333">
        <v>0</v>
      </c>
      <c r="BH3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33">
        <v>0</v>
      </c>
      <c r="BL333" t="s">
        <v>79</v>
      </c>
      <c r="BM333">
        <v>0</v>
      </c>
      <c r="BN333">
        <v>0</v>
      </c>
      <c r="BO333" t="s">
        <v>80</v>
      </c>
      <c r="BP333" t="s">
        <v>267</v>
      </c>
      <c r="BQ333" t="s">
        <v>1276</v>
      </c>
      <c r="BR333" t="s">
        <v>82</v>
      </c>
    </row>
    <row r="334" spans="1:70" x14ac:dyDescent="0.3">
      <c r="A334" t="s">
        <v>2035</v>
      </c>
      <c r="B334" s="1">
        <v>46043.467361111114</v>
      </c>
      <c r="C334" s="1">
        <v>46043.46775462963</v>
      </c>
      <c r="D334" t="s">
        <v>2036</v>
      </c>
      <c r="E334" s="2">
        <v>46043</v>
      </c>
      <c r="F334" s="3">
        <v>0.45833333333333331</v>
      </c>
      <c r="G334" t="s">
        <v>264</v>
      </c>
      <c r="H334">
        <v>14</v>
      </c>
      <c r="I334" t="s">
        <v>2741</v>
      </c>
      <c r="J334" t="s">
        <v>2036</v>
      </c>
      <c r="K334">
        <v>3426497</v>
      </c>
      <c r="L334">
        <v>-76484207</v>
      </c>
      <c r="M334">
        <v>3</v>
      </c>
      <c r="N334">
        <v>378863</v>
      </c>
      <c r="O334">
        <v>335119</v>
      </c>
      <c r="P334" t="s">
        <v>73</v>
      </c>
      <c r="Q334" t="s">
        <v>85</v>
      </c>
      <c r="R334" t="s">
        <v>1675</v>
      </c>
      <c r="S334" t="s">
        <v>2037</v>
      </c>
      <c r="T334" t="s">
        <v>77</v>
      </c>
      <c r="U334" t="s">
        <v>2038</v>
      </c>
      <c r="V334">
        <v>8821252</v>
      </c>
      <c r="W334">
        <v>60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3</v>
      </c>
      <c r="AG334">
        <v>3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4</v>
      </c>
      <c r="BA334">
        <v>4</v>
      </c>
      <c r="BB334">
        <v>0</v>
      </c>
      <c r="BC334">
        <v>0</v>
      </c>
      <c r="BD334">
        <v>5</v>
      </c>
      <c r="BE334">
        <v>5</v>
      </c>
      <c r="BF334">
        <v>0</v>
      </c>
      <c r="BG334">
        <v>0</v>
      </c>
      <c r="BH3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3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34">
        <v>0</v>
      </c>
      <c r="BL334" t="s">
        <v>79</v>
      </c>
      <c r="BM334">
        <v>0</v>
      </c>
      <c r="BN334">
        <v>0</v>
      </c>
      <c r="BO334" t="s">
        <v>80</v>
      </c>
      <c r="BP334" t="s">
        <v>273</v>
      </c>
      <c r="BQ334" t="s">
        <v>944</v>
      </c>
      <c r="BR334" t="s">
        <v>82</v>
      </c>
    </row>
    <row r="335" spans="1:70" x14ac:dyDescent="0.3">
      <c r="A335" t="s">
        <v>2039</v>
      </c>
      <c r="B335" s="1">
        <v>46043.457916666666</v>
      </c>
      <c r="C335" s="1">
        <v>46043.46769675926</v>
      </c>
      <c r="D335" t="s">
        <v>2040</v>
      </c>
      <c r="E335" s="2">
        <v>46043</v>
      </c>
      <c r="F335" s="3">
        <v>0.43472222222222223</v>
      </c>
      <c r="G335" t="s">
        <v>264</v>
      </c>
      <c r="H335">
        <v>14</v>
      </c>
      <c r="I335" t="s">
        <v>2740</v>
      </c>
      <c r="J335" t="s">
        <v>2040</v>
      </c>
      <c r="P335" t="s">
        <v>82</v>
      </c>
      <c r="Q335" t="s">
        <v>85</v>
      </c>
      <c r="R335" t="s">
        <v>86</v>
      </c>
      <c r="S335" t="s">
        <v>2041</v>
      </c>
      <c r="T335" t="s">
        <v>77</v>
      </c>
      <c r="U335" t="s">
        <v>2042</v>
      </c>
      <c r="V335">
        <v>3042885407</v>
      </c>
      <c r="W335">
        <v>100</v>
      </c>
      <c r="X335">
        <v>4</v>
      </c>
      <c r="Y335">
        <v>4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3</v>
      </c>
      <c r="AK335">
        <v>3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5</v>
      </c>
      <c r="BE335">
        <v>5</v>
      </c>
      <c r="BF335">
        <v>0</v>
      </c>
      <c r="BG335">
        <v>7</v>
      </c>
      <c r="BH3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3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7</v>
      </c>
      <c r="BK335">
        <v>0</v>
      </c>
      <c r="BL335" t="s">
        <v>79</v>
      </c>
      <c r="BM335">
        <v>0</v>
      </c>
      <c r="BN335">
        <v>0</v>
      </c>
      <c r="BO335" t="s">
        <v>80</v>
      </c>
      <c r="BP335" t="s">
        <v>273</v>
      </c>
      <c r="BQ335" t="s">
        <v>944</v>
      </c>
      <c r="BR335" t="s">
        <v>82</v>
      </c>
    </row>
    <row r="336" spans="1:70" x14ac:dyDescent="0.3">
      <c r="A336" t="s">
        <v>2043</v>
      </c>
      <c r="B336" s="1">
        <v>46043.463067129633</v>
      </c>
      <c r="C336" s="1">
        <v>46043.463634259257</v>
      </c>
      <c r="D336" t="s">
        <v>2044</v>
      </c>
      <c r="E336" s="2">
        <v>46043</v>
      </c>
      <c r="F336" s="3">
        <v>0.45555555555555555</v>
      </c>
      <c r="G336" t="s">
        <v>309</v>
      </c>
      <c r="H336">
        <v>14</v>
      </c>
      <c r="I336" t="s">
        <v>2740</v>
      </c>
      <c r="J336" t="s">
        <v>2044</v>
      </c>
      <c r="K336">
        <v>3425969</v>
      </c>
      <c r="L336">
        <v>-76483702</v>
      </c>
      <c r="M336">
        <v>4</v>
      </c>
      <c r="N336">
        <v>378804</v>
      </c>
      <c r="O336">
        <v>335175</v>
      </c>
      <c r="P336" t="s">
        <v>73</v>
      </c>
      <c r="Q336" t="s">
        <v>85</v>
      </c>
      <c r="R336" t="s">
        <v>86</v>
      </c>
      <c r="S336" t="s">
        <v>2045</v>
      </c>
      <c r="T336" t="s">
        <v>77</v>
      </c>
      <c r="U336" t="s">
        <v>2046</v>
      </c>
      <c r="V336">
        <v>3155184079</v>
      </c>
      <c r="W336">
        <v>200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5</v>
      </c>
      <c r="BE336">
        <v>5</v>
      </c>
      <c r="BF336">
        <v>0</v>
      </c>
      <c r="BG336">
        <v>0</v>
      </c>
      <c r="BH3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36">
        <v>0</v>
      </c>
      <c r="BL336" t="s">
        <v>79</v>
      </c>
      <c r="BM336">
        <v>0</v>
      </c>
      <c r="BN336">
        <v>0</v>
      </c>
      <c r="BO336" t="s">
        <v>80</v>
      </c>
      <c r="BP336" t="s">
        <v>312</v>
      </c>
      <c r="BQ336" t="s">
        <v>337</v>
      </c>
      <c r="BR336" t="s">
        <v>82</v>
      </c>
    </row>
    <row r="337" spans="1:70" x14ac:dyDescent="0.3">
      <c r="A337" t="s">
        <v>2047</v>
      </c>
      <c r="B337" s="1">
        <v>46043.463368055556</v>
      </c>
      <c r="C337" s="1">
        <v>46043.463437500002</v>
      </c>
      <c r="D337" t="s">
        <v>2048</v>
      </c>
      <c r="E337" s="2">
        <v>46043</v>
      </c>
      <c r="F337" s="3">
        <v>0.45902777777777776</v>
      </c>
      <c r="G337" t="s">
        <v>218</v>
      </c>
      <c r="H337">
        <v>15</v>
      </c>
      <c r="I337" t="s">
        <v>1633</v>
      </c>
      <c r="J337" t="s">
        <v>2048</v>
      </c>
      <c r="K337">
        <v>3395201</v>
      </c>
      <c r="L337">
        <v>-76511789</v>
      </c>
      <c r="M337">
        <v>4</v>
      </c>
      <c r="N337">
        <v>375407</v>
      </c>
      <c r="O337">
        <v>332049</v>
      </c>
      <c r="P337" t="s">
        <v>73</v>
      </c>
      <c r="Q337" t="s">
        <v>85</v>
      </c>
      <c r="R337" t="s">
        <v>116</v>
      </c>
      <c r="S337" t="s">
        <v>2049</v>
      </c>
      <c r="T337" t="s">
        <v>77</v>
      </c>
      <c r="U337" t="s">
        <v>2050</v>
      </c>
      <c r="V337">
        <v>3174856932</v>
      </c>
      <c r="W337">
        <v>60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2</v>
      </c>
      <c r="AK337">
        <v>2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3</v>
      </c>
      <c r="BE337">
        <v>3</v>
      </c>
      <c r="BF337">
        <v>0</v>
      </c>
      <c r="BG337">
        <v>0</v>
      </c>
      <c r="BH3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37">
        <v>0</v>
      </c>
      <c r="BL337" t="s">
        <v>79</v>
      </c>
      <c r="BM337">
        <v>0</v>
      </c>
      <c r="BN337">
        <v>0</v>
      </c>
      <c r="BO337" t="s">
        <v>80</v>
      </c>
      <c r="BP337" t="s">
        <v>81</v>
      </c>
      <c r="BQ337" t="s">
        <v>79</v>
      </c>
      <c r="BR337" t="s">
        <v>82</v>
      </c>
    </row>
    <row r="338" spans="1:70" x14ac:dyDescent="0.3">
      <c r="A338" t="s">
        <v>2051</v>
      </c>
      <c r="B338" s="1">
        <v>46043.455636574072</v>
      </c>
      <c r="C338" s="1">
        <v>46043.456122685187</v>
      </c>
      <c r="D338" t="s">
        <v>2052</v>
      </c>
      <c r="E338" s="2">
        <v>46043</v>
      </c>
      <c r="F338" s="3">
        <v>0.45</v>
      </c>
      <c r="G338" t="s">
        <v>72</v>
      </c>
      <c r="H338">
        <v>14</v>
      </c>
      <c r="I338" t="s">
        <v>1979</v>
      </c>
      <c r="J338" t="s">
        <v>2052</v>
      </c>
      <c r="K338">
        <v>3418265</v>
      </c>
      <c r="L338">
        <v>-76479801</v>
      </c>
      <c r="M338">
        <v>3</v>
      </c>
      <c r="N338">
        <v>377952</v>
      </c>
      <c r="O338">
        <v>335607</v>
      </c>
      <c r="P338" t="s">
        <v>73</v>
      </c>
      <c r="Q338" t="s">
        <v>85</v>
      </c>
      <c r="R338" t="s">
        <v>142</v>
      </c>
      <c r="S338" t="s">
        <v>2053</v>
      </c>
      <c r="T338" t="s">
        <v>77</v>
      </c>
      <c r="U338" t="s">
        <v>2054</v>
      </c>
      <c r="V338">
        <v>3163988953</v>
      </c>
      <c r="W338">
        <v>3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1</v>
      </c>
      <c r="AK338">
        <v>1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2</v>
      </c>
      <c r="AS338">
        <v>2</v>
      </c>
      <c r="AT338">
        <v>0</v>
      </c>
      <c r="AU338">
        <v>0</v>
      </c>
      <c r="AV338">
        <v>2</v>
      </c>
      <c r="AW338">
        <v>2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1</v>
      </c>
      <c r="BE338">
        <v>1</v>
      </c>
      <c r="BF338">
        <v>0</v>
      </c>
      <c r="BG338">
        <v>0</v>
      </c>
      <c r="BH3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3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38">
        <v>0</v>
      </c>
      <c r="BL338" t="s">
        <v>79</v>
      </c>
      <c r="BM338">
        <v>0</v>
      </c>
      <c r="BN338">
        <v>0</v>
      </c>
      <c r="BO338" t="s">
        <v>80</v>
      </c>
      <c r="BP338" t="s">
        <v>81</v>
      </c>
      <c r="BQ338" t="s">
        <v>79</v>
      </c>
      <c r="BR338" t="s">
        <v>82</v>
      </c>
    </row>
    <row r="339" spans="1:70" x14ac:dyDescent="0.3">
      <c r="A339" t="s">
        <v>2055</v>
      </c>
      <c r="B339" s="1">
        <v>46043.444965277777</v>
      </c>
      <c r="C339" s="1">
        <v>46043.456064814818</v>
      </c>
      <c r="D339" t="s">
        <v>2056</v>
      </c>
      <c r="E339" s="2">
        <v>46043</v>
      </c>
      <c r="F339" s="3">
        <v>0.44305555555555554</v>
      </c>
      <c r="G339" t="s">
        <v>72</v>
      </c>
      <c r="H339">
        <v>14</v>
      </c>
      <c r="I339" t="s">
        <v>1979</v>
      </c>
      <c r="J339" t="s">
        <v>2056</v>
      </c>
      <c r="K339">
        <v>3418972</v>
      </c>
      <c r="L339">
        <v>-76480695</v>
      </c>
      <c r="M339">
        <v>2</v>
      </c>
      <c r="N339">
        <v>378030</v>
      </c>
      <c r="O339">
        <v>335508</v>
      </c>
      <c r="P339" t="s">
        <v>73</v>
      </c>
      <c r="Q339" t="s">
        <v>74</v>
      </c>
      <c r="R339" t="s">
        <v>167</v>
      </c>
      <c r="S339" t="s">
        <v>2057</v>
      </c>
      <c r="T339" t="s">
        <v>77</v>
      </c>
      <c r="U339" t="s">
        <v>2058</v>
      </c>
      <c r="V339">
        <v>3219874320</v>
      </c>
      <c r="W339">
        <v>14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1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2</v>
      </c>
      <c r="BE339">
        <v>2</v>
      </c>
      <c r="BF339">
        <v>0</v>
      </c>
      <c r="BG339">
        <v>0</v>
      </c>
      <c r="BH3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39">
        <v>0</v>
      </c>
      <c r="BL339" t="s">
        <v>79</v>
      </c>
      <c r="BM339">
        <v>0</v>
      </c>
      <c r="BN339">
        <v>0</v>
      </c>
      <c r="BO339" t="s">
        <v>80</v>
      </c>
      <c r="BP339" t="s">
        <v>81</v>
      </c>
      <c r="BQ339" t="s">
        <v>79</v>
      </c>
      <c r="BR339" t="s">
        <v>82</v>
      </c>
    </row>
    <row r="340" spans="1:70" x14ac:dyDescent="0.3">
      <c r="A340" t="s">
        <v>2059</v>
      </c>
      <c r="B340" s="1">
        <v>46043.432210648149</v>
      </c>
      <c r="C340" s="1">
        <v>46043.456006944441</v>
      </c>
      <c r="D340" t="s">
        <v>2060</v>
      </c>
      <c r="E340" s="2">
        <v>46043</v>
      </c>
      <c r="F340" s="3">
        <v>0.43055555555555558</v>
      </c>
      <c r="G340" t="s">
        <v>72</v>
      </c>
      <c r="H340">
        <v>14</v>
      </c>
      <c r="I340" t="s">
        <v>1979</v>
      </c>
      <c r="J340" t="s">
        <v>2060</v>
      </c>
      <c r="K340">
        <v>3419271</v>
      </c>
      <c r="L340">
        <v>-7647986</v>
      </c>
      <c r="M340">
        <v>3</v>
      </c>
      <c r="N340">
        <v>378063</v>
      </c>
      <c r="O340">
        <v>335601</v>
      </c>
      <c r="P340" t="s">
        <v>73</v>
      </c>
      <c r="Q340" t="s">
        <v>85</v>
      </c>
      <c r="R340" t="s">
        <v>116</v>
      </c>
      <c r="S340" t="s">
        <v>2061</v>
      </c>
      <c r="T340" t="s">
        <v>118</v>
      </c>
      <c r="U340" t="s">
        <v>82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40">
        <v>0</v>
      </c>
      <c r="BL340" t="s">
        <v>79</v>
      </c>
      <c r="BM340">
        <v>0</v>
      </c>
      <c r="BN340">
        <v>0</v>
      </c>
      <c r="BO340" t="s">
        <v>119</v>
      </c>
      <c r="BP340" t="s">
        <v>81</v>
      </c>
      <c r="BQ340" t="s">
        <v>79</v>
      </c>
      <c r="BR340" t="s">
        <v>82</v>
      </c>
    </row>
    <row r="341" spans="1:70" x14ac:dyDescent="0.3">
      <c r="A341" t="s">
        <v>2062</v>
      </c>
      <c r="B341" s="1">
        <v>46043.381631944445</v>
      </c>
      <c r="C341" s="1">
        <v>46043.455960648149</v>
      </c>
      <c r="D341" t="s">
        <v>2063</v>
      </c>
      <c r="E341" s="2">
        <v>46043</v>
      </c>
      <c r="F341" s="3">
        <v>0.37847222222222221</v>
      </c>
      <c r="G341" t="s">
        <v>72</v>
      </c>
      <c r="H341">
        <v>14</v>
      </c>
      <c r="I341" t="s">
        <v>1979</v>
      </c>
      <c r="J341" t="s">
        <v>2063</v>
      </c>
      <c r="K341">
        <v>3421187</v>
      </c>
      <c r="L341">
        <v>-76482775</v>
      </c>
      <c r="M341">
        <v>3</v>
      </c>
      <c r="N341">
        <v>378275</v>
      </c>
      <c r="O341">
        <v>335277</v>
      </c>
      <c r="P341" t="s">
        <v>73</v>
      </c>
      <c r="Q341" t="s">
        <v>74</v>
      </c>
      <c r="R341" t="s">
        <v>167</v>
      </c>
      <c r="S341" t="s">
        <v>2064</v>
      </c>
      <c r="T341" t="s">
        <v>77</v>
      </c>
      <c r="U341" t="s">
        <v>2065</v>
      </c>
      <c r="V341">
        <v>3157236379</v>
      </c>
      <c r="W341">
        <v>15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1</v>
      </c>
      <c r="AK341">
        <v>1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2</v>
      </c>
      <c r="BE341">
        <v>2</v>
      </c>
      <c r="BF341">
        <v>0</v>
      </c>
      <c r="BG341">
        <v>0</v>
      </c>
      <c r="BH3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41">
        <v>0</v>
      </c>
      <c r="BL341" t="s">
        <v>79</v>
      </c>
      <c r="BM341">
        <v>0</v>
      </c>
      <c r="BN341">
        <v>0</v>
      </c>
      <c r="BO341" t="s">
        <v>80</v>
      </c>
      <c r="BP341" t="s">
        <v>81</v>
      </c>
      <c r="BQ341" t="s">
        <v>79</v>
      </c>
      <c r="BR341" t="s">
        <v>82</v>
      </c>
    </row>
    <row r="342" spans="1:70" x14ac:dyDescent="0.3">
      <c r="A342" t="s">
        <v>2066</v>
      </c>
      <c r="B342" s="1">
        <v>46043.372488425928</v>
      </c>
      <c r="C342" s="1">
        <v>46043.45590277778</v>
      </c>
      <c r="D342" t="s">
        <v>2067</v>
      </c>
      <c r="E342" s="2">
        <v>46043</v>
      </c>
      <c r="F342" s="3">
        <v>0.36944444444444446</v>
      </c>
      <c r="G342" t="s">
        <v>72</v>
      </c>
      <c r="H342">
        <v>14</v>
      </c>
      <c r="I342" t="s">
        <v>1979</v>
      </c>
      <c r="J342" t="s">
        <v>2067</v>
      </c>
      <c r="K342">
        <v>3422559</v>
      </c>
      <c r="L342">
        <v>-76483429</v>
      </c>
      <c r="M342">
        <v>3</v>
      </c>
      <c r="N342">
        <v>378427</v>
      </c>
      <c r="O342">
        <v>335205</v>
      </c>
      <c r="P342" t="s">
        <v>73</v>
      </c>
      <c r="Q342" t="s">
        <v>85</v>
      </c>
      <c r="R342" t="s">
        <v>458</v>
      </c>
      <c r="S342" t="s">
        <v>2068</v>
      </c>
      <c r="T342" t="s">
        <v>77</v>
      </c>
      <c r="U342" t="s">
        <v>2069</v>
      </c>
      <c r="V342">
        <v>6024232333</v>
      </c>
      <c r="W342">
        <v>50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3</v>
      </c>
      <c r="BE342">
        <v>3</v>
      </c>
      <c r="BF342">
        <v>0</v>
      </c>
      <c r="BG342">
        <v>0</v>
      </c>
      <c r="BH3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42">
        <v>0</v>
      </c>
      <c r="BL342" t="s">
        <v>79</v>
      </c>
      <c r="BM342">
        <v>0</v>
      </c>
      <c r="BN342">
        <v>0</v>
      </c>
      <c r="BO342" t="s">
        <v>80</v>
      </c>
      <c r="BP342" t="s">
        <v>81</v>
      </c>
      <c r="BQ342" t="s">
        <v>79</v>
      </c>
      <c r="BR342" t="s">
        <v>82</v>
      </c>
    </row>
    <row r="343" spans="1:70" x14ac:dyDescent="0.3">
      <c r="A343" t="s">
        <v>2070</v>
      </c>
      <c r="B343" s="1">
        <v>46043.36178240741</v>
      </c>
      <c r="C343" s="1">
        <v>46043.45584490741</v>
      </c>
      <c r="D343" t="s">
        <v>2071</v>
      </c>
      <c r="E343" s="2">
        <v>46043</v>
      </c>
      <c r="F343" s="3">
        <v>0.35625000000000001</v>
      </c>
      <c r="G343" t="s">
        <v>72</v>
      </c>
      <c r="H343">
        <v>14</v>
      </c>
      <c r="I343" t="s">
        <v>1979</v>
      </c>
      <c r="J343" t="s">
        <v>2071</v>
      </c>
      <c r="K343">
        <v>3421474</v>
      </c>
      <c r="L343">
        <v>-76483547</v>
      </c>
      <c r="M343">
        <v>3</v>
      </c>
      <c r="N343">
        <v>378307</v>
      </c>
      <c r="O343">
        <v>335192</v>
      </c>
      <c r="P343" t="s">
        <v>73</v>
      </c>
      <c r="Q343" t="s">
        <v>85</v>
      </c>
      <c r="R343" t="s">
        <v>116</v>
      </c>
      <c r="S343" t="s">
        <v>2072</v>
      </c>
      <c r="T343" t="s">
        <v>77</v>
      </c>
      <c r="U343" t="s">
        <v>2073</v>
      </c>
      <c r="V343">
        <v>3053691284</v>
      </c>
      <c r="W343">
        <v>70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4</v>
      </c>
      <c r="BE343">
        <v>4</v>
      </c>
      <c r="BF343">
        <v>0</v>
      </c>
      <c r="BG343">
        <v>0</v>
      </c>
      <c r="BH3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43">
        <v>0</v>
      </c>
      <c r="BL343" t="s">
        <v>79</v>
      </c>
      <c r="BM343">
        <v>0</v>
      </c>
      <c r="BN343">
        <v>0</v>
      </c>
      <c r="BO343" t="s">
        <v>80</v>
      </c>
      <c r="BP343" t="s">
        <v>81</v>
      </c>
      <c r="BQ343" t="s">
        <v>79</v>
      </c>
      <c r="BR343" t="s">
        <v>82</v>
      </c>
    </row>
    <row r="344" spans="1:70" x14ac:dyDescent="0.3">
      <c r="A344" t="s">
        <v>2074</v>
      </c>
      <c r="B344" s="1">
        <v>46043.352870370371</v>
      </c>
      <c r="C344" s="1">
        <v>46043.455787037034</v>
      </c>
      <c r="D344" t="s">
        <v>2075</v>
      </c>
      <c r="E344" s="2">
        <v>46043</v>
      </c>
      <c r="F344" s="3">
        <v>0.34305555555555556</v>
      </c>
      <c r="G344" t="s">
        <v>72</v>
      </c>
      <c r="H344">
        <v>14</v>
      </c>
      <c r="I344" t="s">
        <v>1979</v>
      </c>
      <c r="J344" t="s">
        <v>2075</v>
      </c>
      <c r="K344">
        <v>3422022</v>
      </c>
      <c r="L344">
        <v>-76483862</v>
      </c>
      <c r="M344">
        <v>3</v>
      </c>
      <c r="N344">
        <v>378368</v>
      </c>
      <c r="O344">
        <v>335157</v>
      </c>
      <c r="P344" t="s">
        <v>73</v>
      </c>
      <c r="Q344" t="s">
        <v>74</v>
      </c>
      <c r="R344" t="s">
        <v>91</v>
      </c>
      <c r="S344" t="s">
        <v>2076</v>
      </c>
      <c r="T344" t="s">
        <v>77</v>
      </c>
      <c r="U344" t="s">
        <v>2077</v>
      </c>
      <c r="V344">
        <v>3117538934</v>
      </c>
      <c r="W344">
        <v>280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5</v>
      </c>
      <c r="BE344">
        <v>5</v>
      </c>
      <c r="BF344">
        <v>0</v>
      </c>
      <c r="BG344">
        <v>0</v>
      </c>
      <c r="BH3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44">
        <v>0</v>
      </c>
      <c r="BL344" t="s">
        <v>79</v>
      </c>
      <c r="BM344">
        <v>0</v>
      </c>
      <c r="BN344">
        <v>0</v>
      </c>
      <c r="BO344" t="s">
        <v>80</v>
      </c>
      <c r="BP344" t="s">
        <v>81</v>
      </c>
      <c r="BQ344" t="s">
        <v>79</v>
      </c>
      <c r="BR344" t="s">
        <v>82</v>
      </c>
    </row>
    <row r="345" spans="1:70" x14ac:dyDescent="0.3">
      <c r="A345" t="s">
        <v>2078</v>
      </c>
      <c r="B345" s="1">
        <v>46043.334085648145</v>
      </c>
      <c r="C345" s="1">
        <v>46043.455729166664</v>
      </c>
      <c r="D345" t="s">
        <v>2079</v>
      </c>
      <c r="E345" s="2">
        <v>46043</v>
      </c>
      <c r="F345" s="3">
        <v>0.33124999999999999</v>
      </c>
      <c r="G345" t="s">
        <v>72</v>
      </c>
      <c r="H345">
        <v>14</v>
      </c>
      <c r="I345" t="s">
        <v>1979</v>
      </c>
      <c r="J345" t="s">
        <v>2079</v>
      </c>
      <c r="K345">
        <v>3422512</v>
      </c>
      <c r="L345">
        <v>-76484052</v>
      </c>
      <c r="M345">
        <v>2</v>
      </c>
      <c r="N345">
        <v>378422</v>
      </c>
      <c r="O345">
        <v>335136</v>
      </c>
      <c r="P345" t="s">
        <v>73</v>
      </c>
      <c r="Q345" t="s">
        <v>74</v>
      </c>
      <c r="R345" t="s">
        <v>167</v>
      </c>
      <c r="S345" t="s">
        <v>2080</v>
      </c>
      <c r="T345" t="s">
        <v>77</v>
      </c>
      <c r="U345" t="s">
        <v>2081</v>
      </c>
      <c r="V345">
        <v>3164969518</v>
      </c>
      <c r="W345">
        <v>10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3</v>
      </c>
      <c r="BE345">
        <v>3</v>
      </c>
      <c r="BF345">
        <v>0</v>
      </c>
      <c r="BG345">
        <v>0</v>
      </c>
      <c r="BH3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45">
        <v>0</v>
      </c>
      <c r="BL345" t="s">
        <v>79</v>
      </c>
      <c r="BM345">
        <v>0</v>
      </c>
      <c r="BN345">
        <v>0</v>
      </c>
      <c r="BO345" t="s">
        <v>80</v>
      </c>
      <c r="BP345" t="s">
        <v>81</v>
      </c>
      <c r="BQ345" t="s">
        <v>79</v>
      </c>
      <c r="BR345" t="s">
        <v>82</v>
      </c>
    </row>
    <row r="346" spans="1:70" x14ac:dyDescent="0.3">
      <c r="A346" t="s">
        <v>2082</v>
      </c>
      <c r="B346" s="1">
        <v>46043.439363425925</v>
      </c>
      <c r="C346" s="1">
        <v>46043.439479166664</v>
      </c>
      <c r="D346" t="s">
        <v>2083</v>
      </c>
      <c r="E346" s="2">
        <v>46043</v>
      </c>
      <c r="F346" s="3">
        <v>0.43680555555555556</v>
      </c>
      <c r="G346" t="s">
        <v>218</v>
      </c>
      <c r="H346">
        <v>15</v>
      </c>
      <c r="I346" t="s">
        <v>1633</v>
      </c>
      <c r="J346" t="s">
        <v>2083</v>
      </c>
      <c r="K346">
        <v>3398099</v>
      </c>
      <c r="L346">
        <v>-76508559</v>
      </c>
      <c r="M346">
        <v>3</v>
      </c>
      <c r="N346">
        <v>375727</v>
      </c>
      <c r="O346">
        <v>332408</v>
      </c>
      <c r="P346" t="s">
        <v>73</v>
      </c>
      <c r="Q346" t="s">
        <v>96</v>
      </c>
      <c r="R346" t="s">
        <v>97</v>
      </c>
      <c r="S346" t="s">
        <v>2084</v>
      </c>
      <c r="T346" t="s">
        <v>77</v>
      </c>
      <c r="U346" t="s">
        <v>2085</v>
      </c>
      <c r="V346">
        <v>3156781975</v>
      </c>
      <c r="W346">
        <v>4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1</v>
      </c>
      <c r="AK346">
        <v>1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1</v>
      </c>
      <c r="BE346">
        <v>0</v>
      </c>
      <c r="BF346">
        <v>0</v>
      </c>
      <c r="BG346">
        <v>0</v>
      </c>
      <c r="BH3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3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46">
        <v>0</v>
      </c>
      <c r="BL346" t="s">
        <v>79</v>
      </c>
      <c r="BM346">
        <v>0</v>
      </c>
      <c r="BN346">
        <v>0</v>
      </c>
      <c r="BO346" t="s">
        <v>80</v>
      </c>
      <c r="BP346" t="s">
        <v>81</v>
      </c>
      <c r="BQ346" t="s">
        <v>79</v>
      </c>
      <c r="BR346" t="s">
        <v>82</v>
      </c>
    </row>
    <row r="347" spans="1:70" x14ac:dyDescent="0.3">
      <c r="A347" t="s">
        <v>2086</v>
      </c>
      <c r="B347" s="1">
        <v>46043.435023148151</v>
      </c>
      <c r="C347" s="1">
        <v>46043.435127314813</v>
      </c>
      <c r="D347" t="s">
        <v>2087</v>
      </c>
      <c r="E347" s="2">
        <v>46043</v>
      </c>
      <c r="F347" s="3">
        <v>0.42916666666666664</v>
      </c>
      <c r="G347" t="s">
        <v>309</v>
      </c>
      <c r="H347">
        <v>14</v>
      </c>
      <c r="I347" t="s">
        <v>2740</v>
      </c>
      <c r="J347" t="s">
        <v>2087</v>
      </c>
      <c r="K347">
        <v>3427223</v>
      </c>
      <c r="L347">
        <v>-76480293</v>
      </c>
      <c r="M347">
        <v>2</v>
      </c>
      <c r="N347">
        <v>378942</v>
      </c>
      <c r="O347">
        <v>335554</v>
      </c>
      <c r="P347" t="s">
        <v>73</v>
      </c>
      <c r="Q347" t="s">
        <v>74</v>
      </c>
      <c r="R347" t="s">
        <v>91</v>
      </c>
      <c r="S347" t="s">
        <v>2088</v>
      </c>
      <c r="T347" t="s">
        <v>77</v>
      </c>
      <c r="U347" t="s">
        <v>2089</v>
      </c>
      <c r="V347">
        <v>3152835743</v>
      </c>
      <c r="W347">
        <v>9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1</v>
      </c>
      <c r="AK347">
        <v>1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4</v>
      </c>
      <c r="BE347">
        <v>4</v>
      </c>
      <c r="BF347">
        <v>0</v>
      </c>
      <c r="BG347">
        <v>0</v>
      </c>
      <c r="BH3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47">
        <v>0</v>
      </c>
      <c r="BL347" t="s">
        <v>79</v>
      </c>
      <c r="BM347">
        <v>0</v>
      </c>
      <c r="BN347">
        <v>0</v>
      </c>
      <c r="BO347" t="s">
        <v>80</v>
      </c>
      <c r="BP347" t="s">
        <v>584</v>
      </c>
      <c r="BQ347" t="s">
        <v>2090</v>
      </c>
      <c r="BR347" t="s">
        <v>82</v>
      </c>
    </row>
    <row r="348" spans="1:70" x14ac:dyDescent="0.3">
      <c r="A348" t="s">
        <v>2091</v>
      </c>
      <c r="B348" s="1">
        <v>46043.434502314813</v>
      </c>
      <c r="C348" s="1">
        <v>46043.434675925928</v>
      </c>
      <c r="D348" t="s">
        <v>2092</v>
      </c>
      <c r="E348" s="2">
        <v>46043</v>
      </c>
      <c r="F348" s="3">
        <v>0.4236111111111111</v>
      </c>
      <c r="G348" t="s">
        <v>264</v>
      </c>
      <c r="H348">
        <v>14</v>
      </c>
      <c r="I348" t="s">
        <v>2740</v>
      </c>
      <c r="J348" t="s">
        <v>2092</v>
      </c>
      <c r="K348">
        <v>342727</v>
      </c>
      <c r="L348">
        <v>-76480339</v>
      </c>
      <c r="M348">
        <v>17</v>
      </c>
      <c r="N348">
        <v>378947</v>
      </c>
      <c r="O348">
        <v>335549</v>
      </c>
      <c r="P348" t="s">
        <v>73</v>
      </c>
      <c r="Q348" t="s">
        <v>85</v>
      </c>
      <c r="R348" t="s">
        <v>86</v>
      </c>
      <c r="S348" t="s">
        <v>2093</v>
      </c>
      <c r="T348" t="s">
        <v>77</v>
      </c>
      <c r="U348" t="s">
        <v>2094</v>
      </c>
      <c r="V348">
        <v>4232229</v>
      </c>
      <c r="W348">
        <v>50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4</v>
      </c>
      <c r="AK348">
        <v>4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8</v>
      </c>
      <c r="BE348">
        <v>8</v>
      </c>
      <c r="BF348">
        <v>0</v>
      </c>
      <c r="BG348">
        <v>0</v>
      </c>
      <c r="BH3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3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48">
        <v>0</v>
      </c>
      <c r="BL348" t="s">
        <v>79</v>
      </c>
      <c r="BM348">
        <v>0</v>
      </c>
      <c r="BN348">
        <v>0</v>
      </c>
      <c r="BO348" t="s">
        <v>80</v>
      </c>
      <c r="BP348" t="s">
        <v>267</v>
      </c>
      <c r="BQ348" t="s">
        <v>944</v>
      </c>
      <c r="BR348" t="s">
        <v>82</v>
      </c>
    </row>
    <row r="349" spans="1:70" x14ac:dyDescent="0.3">
      <c r="A349" t="s">
        <v>2095</v>
      </c>
      <c r="B349" s="1">
        <v>46043.422835648147</v>
      </c>
      <c r="C349" s="1">
        <v>46043.423495370371</v>
      </c>
      <c r="D349" t="s">
        <v>2096</v>
      </c>
      <c r="E349" s="2">
        <v>46043</v>
      </c>
      <c r="F349" s="3">
        <v>0.40416666666666667</v>
      </c>
      <c r="G349" t="s">
        <v>264</v>
      </c>
      <c r="H349">
        <v>14</v>
      </c>
      <c r="I349" t="s">
        <v>2740</v>
      </c>
      <c r="J349" t="s">
        <v>2096</v>
      </c>
      <c r="P349" t="s">
        <v>82</v>
      </c>
      <c r="Q349" t="s">
        <v>74</v>
      </c>
      <c r="R349" t="s">
        <v>167</v>
      </c>
      <c r="S349" t="s">
        <v>2097</v>
      </c>
      <c r="T349" t="s">
        <v>77</v>
      </c>
      <c r="U349" t="s">
        <v>2098</v>
      </c>
      <c r="V349">
        <v>3225896152</v>
      </c>
      <c r="W349">
        <v>12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4</v>
      </c>
      <c r="AK349">
        <v>4</v>
      </c>
      <c r="AL349">
        <v>0</v>
      </c>
      <c r="AM349">
        <v>4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7</v>
      </c>
      <c r="BE349">
        <v>7</v>
      </c>
      <c r="BF349">
        <v>0</v>
      </c>
      <c r="BG349">
        <v>0</v>
      </c>
      <c r="BH3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3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49">
        <v>0</v>
      </c>
      <c r="BL349" t="s">
        <v>79</v>
      </c>
      <c r="BM349">
        <v>0</v>
      </c>
      <c r="BN349">
        <v>0</v>
      </c>
      <c r="BO349" t="s">
        <v>80</v>
      </c>
      <c r="BP349" t="s">
        <v>1361</v>
      </c>
      <c r="BQ349" t="s">
        <v>944</v>
      </c>
      <c r="BR349" t="s">
        <v>82</v>
      </c>
    </row>
    <row r="350" spans="1:70" x14ac:dyDescent="0.3">
      <c r="A350" t="s">
        <v>2099</v>
      </c>
      <c r="B350" s="1">
        <v>46043.414479166669</v>
      </c>
      <c r="C350" s="1">
        <v>46043.414594907408</v>
      </c>
      <c r="D350" t="s">
        <v>2100</v>
      </c>
      <c r="E350" s="2">
        <v>46043</v>
      </c>
      <c r="F350" s="3">
        <v>0.41041666666666665</v>
      </c>
      <c r="G350" t="s">
        <v>309</v>
      </c>
      <c r="H350">
        <v>14</v>
      </c>
      <c r="I350" t="s">
        <v>2740</v>
      </c>
      <c r="J350" t="s">
        <v>2100</v>
      </c>
      <c r="K350">
        <v>3427822</v>
      </c>
      <c r="L350">
        <v>-76478933</v>
      </c>
      <c r="M350">
        <v>2</v>
      </c>
      <c r="N350">
        <v>379008</v>
      </c>
      <c r="O350">
        <v>335706</v>
      </c>
      <c r="P350" t="s">
        <v>73</v>
      </c>
      <c r="Q350" t="s">
        <v>85</v>
      </c>
      <c r="R350" t="s">
        <v>86</v>
      </c>
      <c r="S350" t="s">
        <v>2101</v>
      </c>
      <c r="T350" t="s">
        <v>77</v>
      </c>
      <c r="U350" t="s">
        <v>2102</v>
      </c>
      <c r="V350">
        <v>3152161522</v>
      </c>
      <c r="W350">
        <v>90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1</v>
      </c>
      <c r="AK350">
        <v>1</v>
      </c>
      <c r="AL350">
        <v>0</v>
      </c>
      <c r="AM350">
        <v>0</v>
      </c>
      <c r="AN350">
        <v>1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2</v>
      </c>
      <c r="BE350">
        <v>2</v>
      </c>
      <c r="BF350">
        <v>0</v>
      </c>
      <c r="BG350">
        <v>0</v>
      </c>
      <c r="BH3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50">
        <v>0</v>
      </c>
      <c r="BL350" t="s">
        <v>79</v>
      </c>
      <c r="BM350">
        <v>0</v>
      </c>
      <c r="BN350">
        <v>0</v>
      </c>
      <c r="BO350" t="s">
        <v>80</v>
      </c>
      <c r="BP350" t="s">
        <v>584</v>
      </c>
      <c r="BQ350" t="s">
        <v>843</v>
      </c>
      <c r="BR350" t="s">
        <v>82</v>
      </c>
    </row>
    <row r="351" spans="1:70" x14ac:dyDescent="0.3">
      <c r="A351" t="s">
        <v>2103</v>
      </c>
      <c r="B351" s="1">
        <v>46043.405115740738</v>
      </c>
      <c r="C351" s="1">
        <v>46043.405185185184</v>
      </c>
      <c r="D351" t="s">
        <v>2104</v>
      </c>
      <c r="E351" s="2">
        <v>46043</v>
      </c>
      <c r="F351" s="3">
        <v>0.4</v>
      </c>
      <c r="G351" t="s">
        <v>218</v>
      </c>
      <c r="H351">
        <v>15</v>
      </c>
      <c r="I351" t="s">
        <v>1633</v>
      </c>
      <c r="J351" t="s">
        <v>2104</v>
      </c>
      <c r="K351">
        <v>3399586</v>
      </c>
      <c r="L351">
        <v>-76511165</v>
      </c>
      <c r="M351">
        <v>5</v>
      </c>
      <c r="N351">
        <v>375892</v>
      </c>
      <c r="O351">
        <v>332119</v>
      </c>
      <c r="P351" t="s">
        <v>73</v>
      </c>
      <c r="Q351" t="s">
        <v>85</v>
      </c>
      <c r="R351" t="s">
        <v>86</v>
      </c>
      <c r="S351" t="s">
        <v>2105</v>
      </c>
      <c r="T351" t="s">
        <v>77</v>
      </c>
      <c r="U351" t="s">
        <v>2106</v>
      </c>
      <c r="V351">
        <v>3170720694</v>
      </c>
      <c r="W351">
        <v>95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3</v>
      </c>
      <c r="BE351">
        <v>3</v>
      </c>
      <c r="BF351">
        <v>0</v>
      </c>
      <c r="BG351">
        <v>0</v>
      </c>
      <c r="BH3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51">
        <v>0</v>
      </c>
      <c r="BL351" t="s">
        <v>79</v>
      </c>
      <c r="BM351">
        <v>0</v>
      </c>
      <c r="BN351">
        <v>0</v>
      </c>
      <c r="BO351" t="s">
        <v>80</v>
      </c>
      <c r="BP351" t="s">
        <v>81</v>
      </c>
      <c r="BQ351" t="s">
        <v>79</v>
      </c>
      <c r="BR351" t="s">
        <v>2107</v>
      </c>
    </row>
    <row r="352" spans="1:70" x14ac:dyDescent="0.3">
      <c r="A352" t="s">
        <v>2108</v>
      </c>
      <c r="B352" s="1">
        <v>46043.403807870367</v>
      </c>
      <c r="C352" s="1">
        <v>46043.404039351852</v>
      </c>
      <c r="D352" t="s">
        <v>2109</v>
      </c>
      <c r="E352" s="2">
        <v>46043</v>
      </c>
      <c r="F352" s="3">
        <v>0.3972222222222222</v>
      </c>
      <c r="G352" t="s">
        <v>264</v>
      </c>
      <c r="H352">
        <v>14</v>
      </c>
      <c r="I352" t="s">
        <v>2740</v>
      </c>
      <c r="J352" t="s">
        <v>2109</v>
      </c>
      <c r="K352">
        <v>342738</v>
      </c>
      <c r="L352">
        <v>-76480755</v>
      </c>
      <c r="M352">
        <v>3</v>
      </c>
      <c r="N352">
        <v>378960</v>
      </c>
      <c r="O352">
        <v>335503</v>
      </c>
      <c r="P352" t="s">
        <v>73</v>
      </c>
      <c r="Q352" t="s">
        <v>323</v>
      </c>
      <c r="R352" t="s">
        <v>324</v>
      </c>
      <c r="S352" t="s">
        <v>2110</v>
      </c>
      <c r="T352" t="s">
        <v>77</v>
      </c>
      <c r="U352" t="s">
        <v>2111</v>
      </c>
      <c r="V352">
        <v>3054088705</v>
      </c>
      <c r="W352">
        <v>50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7</v>
      </c>
      <c r="AG352">
        <v>7</v>
      </c>
      <c r="AH352">
        <v>0</v>
      </c>
      <c r="AI352">
        <v>0</v>
      </c>
      <c r="AJ352">
        <v>3</v>
      </c>
      <c r="AK352">
        <v>3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3</v>
      </c>
      <c r="BA352">
        <v>3</v>
      </c>
      <c r="BB352">
        <v>0</v>
      </c>
      <c r="BC352">
        <v>0</v>
      </c>
      <c r="BD352">
        <v>3</v>
      </c>
      <c r="BE352">
        <v>3</v>
      </c>
      <c r="BF352">
        <v>0</v>
      </c>
      <c r="BG352">
        <v>0</v>
      </c>
      <c r="BH3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16</v>
      </c>
      <c r="BI3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52">
        <v>0</v>
      </c>
      <c r="BL352" t="s">
        <v>79</v>
      </c>
      <c r="BM352">
        <v>0</v>
      </c>
      <c r="BN352">
        <v>0</v>
      </c>
      <c r="BO352" t="s">
        <v>80</v>
      </c>
      <c r="BP352" t="s">
        <v>300</v>
      </c>
      <c r="BQ352" t="s">
        <v>944</v>
      </c>
      <c r="BR352" t="s">
        <v>82</v>
      </c>
    </row>
    <row r="353" spans="1:70" x14ac:dyDescent="0.3">
      <c r="A353" t="s">
        <v>2112</v>
      </c>
      <c r="B353" s="1">
        <v>46043.389143518521</v>
      </c>
      <c r="C353" s="1">
        <v>46043.403981481482</v>
      </c>
      <c r="D353" t="s">
        <v>2113</v>
      </c>
      <c r="E353" s="2">
        <v>46043</v>
      </c>
      <c r="F353" s="3">
        <v>0.38194444444444442</v>
      </c>
      <c r="G353" t="s">
        <v>264</v>
      </c>
      <c r="H353">
        <v>14</v>
      </c>
      <c r="I353" t="s">
        <v>2740</v>
      </c>
      <c r="J353" t="s">
        <v>2113</v>
      </c>
      <c r="K353">
        <v>342794</v>
      </c>
      <c r="L353">
        <v>-7648195</v>
      </c>
      <c r="M353">
        <v>3</v>
      </c>
      <c r="N353">
        <v>379022</v>
      </c>
      <c r="O353">
        <v>335370</v>
      </c>
      <c r="P353" t="s">
        <v>73</v>
      </c>
      <c r="Q353" t="s">
        <v>85</v>
      </c>
      <c r="R353" t="s">
        <v>86</v>
      </c>
      <c r="S353" t="s">
        <v>2114</v>
      </c>
      <c r="T353" t="s">
        <v>77</v>
      </c>
      <c r="U353" t="s">
        <v>2115</v>
      </c>
      <c r="V353">
        <v>3151027384</v>
      </c>
      <c r="W353">
        <v>30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3</v>
      </c>
      <c r="AK353">
        <v>3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8</v>
      </c>
      <c r="BE353">
        <v>8</v>
      </c>
      <c r="BF353">
        <v>0</v>
      </c>
      <c r="BG353">
        <v>0</v>
      </c>
      <c r="BH3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3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53">
        <v>0</v>
      </c>
      <c r="BL353" t="s">
        <v>79</v>
      </c>
      <c r="BM353">
        <v>0</v>
      </c>
      <c r="BN353">
        <v>0</v>
      </c>
      <c r="BO353" t="s">
        <v>80</v>
      </c>
      <c r="BP353" t="s">
        <v>300</v>
      </c>
      <c r="BQ353" t="s">
        <v>944</v>
      </c>
      <c r="BR353" t="s">
        <v>82</v>
      </c>
    </row>
    <row r="354" spans="1:70" x14ac:dyDescent="0.3">
      <c r="A354" t="s">
        <v>2116</v>
      </c>
      <c r="B354" s="1">
        <v>46043.381006944444</v>
      </c>
      <c r="C354" s="1">
        <v>46043.403935185182</v>
      </c>
      <c r="D354" t="s">
        <v>2117</v>
      </c>
      <c r="E354" s="2">
        <v>46043</v>
      </c>
      <c r="F354" s="3">
        <v>0.37430555555555556</v>
      </c>
      <c r="G354" t="s">
        <v>264</v>
      </c>
      <c r="H354">
        <v>14</v>
      </c>
      <c r="I354" t="s">
        <v>2740</v>
      </c>
      <c r="J354" t="s">
        <v>2117</v>
      </c>
      <c r="K354">
        <v>34275</v>
      </c>
      <c r="L354">
        <v>-76481221</v>
      </c>
      <c r="M354">
        <v>3</v>
      </c>
      <c r="N354">
        <v>378973</v>
      </c>
      <c r="O354">
        <v>335451</v>
      </c>
      <c r="P354" t="s">
        <v>73</v>
      </c>
      <c r="Q354" t="s">
        <v>85</v>
      </c>
      <c r="R354" t="s">
        <v>116</v>
      </c>
      <c r="S354" t="s">
        <v>2118</v>
      </c>
      <c r="T354" t="s">
        <v>77</v>
      </c>
      <c r="U354" t="s">
        <v>2119</v>
      </c>
      <c r="V354">
        <v>3145232510</v>
      </c>
      <c r="W354">
        <v>90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2</v>
      </c>
      <c r="AO354">
        <v>2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3</v>
      </c>
      <c r="AW354">
        <v>3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5</v>
      </c>
      <c r="BE354">
        <v>5</v>
      </c>
      <c r="BF354">
        <v>0</v>
      </c>
      <c r="BG354">
        <v>0</v>
      </c>
      <c r="BH3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3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3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54">
        <v>0</v>
      </c>
      <c r="BL354" t="s">
        <v>79</v>
      </c>
      <c r="BM354">
        <v>0</v>
      </c>
      <c r="BN354">
        <v>0</v>
      </c>
      <c r="BO354" t="s">
        <v>195</v>
      </c>
      <c r="BP354" t="s">
        <v>1361</v>
      </c>
      <c r="BQ354" t="s">
        <v>944</v>
      </c>
      <c r="BR354" t="s">
        <v>82</v>
      </c>
    </row>
    <row r="355" spans="1:70" x14ac:dyDescent="0.3">
      <c r="A355" t="s">
        <v>2120</v>
      </c>
      <c r="B355" s="1">
        <v>46043.403252314813</v>
      </c>
      <c r="C355" s="1">
        <v>46043.403333333335</v>
      </c>
      <c r="D355" t="s">
        <v>2121</v>
      </c>
      <c r="E355" s="2">
        <v>46043</v>
      </c>
      <c r="F355" s="3">
        <v>0.3972222222222222</v>
      </c>
      <c r="G355" t="s">
        <v>309</v>
      </c>
      <c r="H355">
        <v>14</v>
      </c>
      <c r="I355" t="s">
        <v>2740</v>
      </c>
      <c r="J355" t="s">
        <v>2121</v>
      </c>
      <c r="K355">
        <v>342744</v>
      </c>
      <c r="L355">
        <v>-7648078</v>
      </c>
      <c r="M355">
        <v>2</v>
      </c>
      <c r="N355">
        <v>378966</v>
      </c>
      <c r="O355">
        <v>335500</v>
      </c>
      <c r="P355" t="s">
        <v>73</v>
      </c>
      <c r="Q355" t="s">
        <v>85</v>
      </c>
      <c r="R355" t="s">
        <v>86</v>
      </c>
      <c r="S355" t="s">
        <v>2122</v>
      </c>
      <c r="T355" t="s">
        <v>77</v>
      </c>
      <c r="U355" t="s">
        <v>2123</v>
      </c>
      <c r="V355">
        <v>3128490972</v>
      </c>
      <c r="W355">
        <v>120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1</v>
      </c>
      <c r="AK355">
        <v>1</v>
      </c>
      <c r="AL355">
        <v>0</v>
      </c>
      <c r="AM355">
        <v>0</v>
      </c>
      <c r="AN355">
        <v>1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2</v>
      </c>
      <c r="BE355">
        <v>2</v>
      </c>
      <c r="BF355">
        <v>0</v>
      </c>
      <c r="BG355">
        <v>0</v>
      </c>
      <c r="BH3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55">
        <v>0</v>
      </c>
      <c r="BL355" t="s">
        <v>79</v>
      </c>
      <c r="BM355">
        <v>0</v>
      </c>
      <c r="BN355">
        <v>0</v>
      </c>
      <c r="BO355" t="s">
        <v>80</v>
      </c>
      <c r="BP355" t="s">
        <v>584</v>
      </c>
      <c r="BQ355" t="s">
        <v>337</v>
      </c>
      <c r="BR355" t="s">
        <v>82</v>
      </c>
    </row>
    <row r="356" spans="1:70" x14ac:dyDescent="0.3">
      <c r="A356" t="s">
        <v>2124</v>
      </c>
      <c r="B356" s="1">
        <v>46043.387766203705</v>
      </c>
      <c r="C356" s="1">
        <v>46043.387824074074</v>
      </c>
      <c r="D356" t="s">
        <v>2125</v>
      </c>
      <c r="E356" s="2">
        <v>46043</v>
      </c>
      <c r="F356" s="3">
        <v>0.3840277777777778</v>
      </c>
      <c r="G356" t="s">
        <v>309</v>
      </c>
      <c r="H356">
        <v>14</v>
      </c>
      <c r="I356" t="s">
        <v>2740</v>
      </c>
      <c r="J356" t="s">
        <v>2125</v>
      </c>
      <c r="K356">
        <v>342748</v>
      </c>
      <c r="L356">
        <v>-76480965</v>
      </c>
      <c r="M356">
        <v>1</v>
      </c>
      <c r="N356">
        <v>378971</v>
      </c>
      <c r="O356">
        <v>335480</v>
      </c>
      <c r="P356" t="s">
        <v>73</v>
      </c>
      <c r="Q356" t="s">
        <v>85</v>
      </c>
      <c r="R356" t="s">
        <v>116</v>
      </c>
      <c r="S356" t="s">
        <v>2126</v>
      </c>
      <c r="T356" t="s">
        <v>77</v>
      </c>
      <c r="U356" t="s">
        <v>2127</v>
      </c>
      <c r="V356">
        <v>3236980074</v>
      </c>
      <c r="W356">
        <v>15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1</v>
      </c>
      <c r="AK356">
        <v>1</v>
      </c>
      <c r="AL356">
        <v>0</v>
      </c>
      <c r="AM356">
        <v>0</v>
      </c>
      <c r="AN356">
        <v>1</v>
      </c>
      <c r="AO356">
        <v>1</v>
      </c>
      <c r="AP356">
        <v>0</v>
      </c>
      <c r="AQ356">
        <v>0</v>
      </c>
      <c r="AR356">
        <v>2</v>
      </c>
      <c r="AS356">
        <v>2</v>
      </c>
      <c r="AT356">
        <v>1</v>
      </c>
      <c r="AU356">
        <v>0</v>
      </c>
      <c r="AV356">
        <v>1</v>
      </c>
      <c r="AW356">
        <v>1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4</v>
      </c>
      <c r="BE356">
        <v>4</v>
      </c>
      <c r="BF356">
        <v>0</v>
      </c>
      <c r="BG356">
        <v>0</v>
      </c>
      <c r="BH3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3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3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56">
        <v>1</v>
      </c>
      <c r="BL356" t="s">
        <v>79</v>
      </c>
      <c r="BM356">
        <v>0</v>
      </c>
      <c r="BN356">
        <v>0</v>
      </c>
      <c r="BO356" t="s">
        <v>195</v>
      </c>
      <c r="BP356" t="s">
        <v>346</v>
      </c>
      <c r="BQ356" t="s">
        <v>337</v>
      </c>
      <c r="BR356" t="s">
        <v>82</v>
      </c>
    </row>
    <row r="357" spans="1:70" x14ac:dyDescent="0.3">
      <c r="A357" t="s">
        <v>2128</v>
      </c>
      <c r="B357" s="1">
        <v>46043.387256944443</v>
      </c>
      <c r="C357" s="1">
        <v>46043.387326388889</v>
      </c>
      <c r="D357" t="s">
        <v>2129</v>
      </c>
      <c r="E357" s="2">
        <v>46043</v>
      </c>
      <c r="F357" s="3">
        <v>0.38124999999999998</v>
      </c>
      <c r="G357" t="s">
        <v>218</v>
      </c>
      <c r="H357">
        <v>15</v>
      </c>
      <c r="I357" t="s">
        <v>1633</v>
      </c>
      <c r="J357" t="s">
        <v>2129</v>
      </c>
      <c r="K357">
        <v>3398817</v>
      </c>
      <c r="L357">
        <v>-76508412</v>
      </c>
      <c r="M357">
        <v>3</v>
      </c>
      <c r="N357">
        <v>375806</v>
      </c>
      <c r="O357">
        <v>332425</v>
      </c>
      <c r="P357" t="s">
        <v>73</v>
      </c>
      <c r="Q357" t="s">
        <v>85</v>
      </c>
      <c r="R357" t="s">
        <v>147</v>
      </c>
      <c r="S357" t="s">
        <v>2130</v>
      </c>
      <c r="T357" t="s">
        <v>77</v>
      </c>
      <c r="U357" t="s">
        <v>2131</v>
      </c>
      <c r="V357">
        <v>3207270717</v>
      </c>
      <c r="W357">
        <v>690</v>
      </c>
      <c r="X357">
        <v>6</v>
      </c>
      <c r="Y357">
        <v>6</v>
      </c>
      <c r="Z357">
        <v>0</v>
      </c>
      <c r="AA357">
        <v>0</v>
      </c>
      <c r="AB357">
        <v>1</v>
      </c>
      <c r="AC357">
        <v>1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3</v>
      </c>
      <c r="BE357">
        <v>3</v>
      </c>
      <c r="BF357">
        <v>0</v>
      </c>
      <c r="BG357">
        <v>0</v>
      </c>
      <c r="BH3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3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57">
        <v>0</v>
      </c>
      <c r="BL357" t="s">
        <v>79</v>
      </c>
      <c r="BM357">
        <v>0</v>
      </c>
      <c r="BN357">
        <v>0</v>
      </c>
      <c r="BO357" t="s">
        <v>80</v>
      </c>
      <c r="BP357" t="s">
        <v>81</v>
      </c>
      <c r="BQ357" t="s">
        <v>79</v>
      </c>
      <c r="BR357" t="s">
        <v>82</v>
      </c>
    </row>
    <row r="358" spans="1:70" x14ac:dyDescent="0.3">
      <c r="A358" t="s">
        <v>2132</v>
      </c>
      <c r="B358" s="1">
        <v>46043.384236111109</v>
      </c>
      <c r="C358" s="1">
        <v>46043.384317129632</v>
      </c>
      <c r="D358" t="s">
        <v>2133</v>
      </c>
      <c r="E358" s="2">
        <v>46043</v>
      </c>
      <c r="F358" s="3">
        <v>0.36527777777777776</v>
      </c>
      <c r="G358" t="s">
        <v>309</v>
      </c>
      <c r="H358">
        <v>14</v>
      </c>
      <c r="I358" t="s">
        <v>2740</v>
      </c>
      <c r="J358" t="s">
        <v>2133</v>
      </c>
      <c r="K358">
        <v>3427475</v>
      </c>
      <c r="L358">
        <v>-76480949</v>
      </c>
      <c r="M358">
        <v>2</v>
      </c>
      <c r="N358">
        <v>378970</v>
      </c>
      <c r="O358">
        <v>335481</v>
      </c>
      <c r="P358" t="s">
        <v>73</v>
      </c>
      <c r="Q358" t="s">
        <v>74</v>
      </c>
      <c r="R358" t="s">
        <v>75</v>
      </c>
      <c r="S358" t="s">
        <v>2134</v>
      </c>
      <c r="T358" t="s">
        <v>77</v>
      </c>
      <c r="U358" t="s">
        <v>2135</v>
      </c>
      <c r="V358">
        <v>3163607120</v>
      </c>
      <c r="W358">
        <v>100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1</v>
      </c>
      <c r="AK358">
        <v>1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4</v>
      </c>
      <c r="BE358">
        <v>4</v>
      </c>
      <c r="BF358">
        <v>0</v>
      </c>
      <c r="BG358">
        <v>0</v>
      </c>
      <c r="BH3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58">
        <v>0</v>
      </c>
      <c r="BL358" t="s">
        <v>79</v>
      </c>
      <c r="BM358">
        <v>0</v>
      </c>
      <c r="BN358">
        <v>0</v>
      </c>
      <c r="BO358" t="s">
        <v>80</v>
      </c>
      <c r="BP358" t="s">
        <v>2136</v>
      </c>
      <c r="BQ358" t="s">
        <v>337</v>
      </c>
      <c r="BR358" t="s">
        <v>82</v>
      </c>
    </row>
    <row r="359" spans="1:70" x14ac:dyDescent="0.3">
      <c r="A359" t="s">
        <v>2137</v>
      </c>
      <c r="B359" s="1">
        <v>46043.377488425926</v>
      </c>
      <c r="C359" s="1">
        <v>46043.377557870372</v>
      </c>
      <c r="D359" t="s">
        <v>2138</v>
      </c>
      <c r="E359" s="2">
        <v>46043</v>
      </c>
      <c r="F359" s="3">
        <v>0.37222222222222223</v>
      </c>
      <c r="G359" t="s">
        <v>218</v>
      </c>
      <c r="H359">
        <v>15</v>
      </c>
      <c r="I359" t="s">
        <v>1633</v>
      </c>
      <c r="J359" t="s">
        <v>2138</v>
      </c>
      <c r="P359" t="s">
        <v>82</v>
      </c>
      <c r="Q359" t="s">
        <v>85</v>
      </c>
      <c r="R359" t="s">
        <v>116</v>
      </c>
      <c r="S359" t="s">
        <v>2139</v>
      </c>
      <c r="T359" t="s">
        <v>118</v>
      </c>
      <c r="U359" t="s">
        <v>82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59">
        <v>0</v>
      </c>
      <c r="BL359" t="s">
        <v>79</v>
      </c>
      <c r="BM359">
        <v>0</v>
      </c>
      <c r="BN359">
        <v>0</v>
      </c>
      <c r="BO359" t="s">
        <v>119</v>
      </c>
      <c r="BP359" t="s">
        <v>81</v>
      </c>
      <c r="BQ359" t="s">
        <v>2140</v>
      </c>
      <c r="BR359" t="s">
        <v>82</v>
      </c>
    </row>
    <row r="360" spans="1:70" x14ac:dyDescent="0.3">
      <c r="A360" t="s">
        <v>1599</v>
      </c>
      <c r="B360" s="1">
        <v>46044.465856481482</v>
      </c>
      <c r="C360" s="1">
        <v>46045.389421296299</v>
      </c>
      <c r="D360" t="s">
        <v>1478</v>
      </c>
      <c r="E360" s="2">
        <v>46044</v>
      </c>
      <c r="F360" s="3">
        <v>0.46319444444444446</v>
      </c>
      <c r="G360" t="s">
        <v>377</v>
      </c>
      <c r="H360">
        <v>15</v>
      </c>
      <c r="I360" t="s">
        <v>1633</v>
      </c>
      <c r="J360" t="s">
        <v>1478</v>
      </c>
      <c r="K360">
        <v>3404557</v>
      </c>
      <c r="L360">
        <v>-76504928</v>
      </c>
      <c r="M360">
        <v>14</v>
      </c>
      <c r="N360">
        <v>376440</v>
      </c>
      <c r="O360">
        <v>332813</v>
      </c>
      <c r="P360" t="s">
        <v>73</v>
      </c>
      <c r="Q360" t="s">
        <v>85</v>
      </c>
      <c r="R360" t="s">
        <v>86</v>
      </c>
      <c r="S360" t="s">
        <v>1600</v>
      </c>
      <c r="T360" t="s">
        <v>77</v>
      </c>
      <c r="U360" t="s">
        <v>1601</v>
      </c>
      <c r="V360">
        <v>3001940523</v>
      </c>
      <c r="W360">
        <v>150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6</v>
      </c>
      <c r="AG360">
        <v>6</v>
      </c>
      <c r="AH360">
        <v>0</v>
      </c>
      <c r="AI360">
        <v>0</v>
      </c>
      <c r="AJ360">
        <v>2</v>
      </c>
      <c r="AK360">
        <v>2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2</v>
      </c>
      <c r="BE360">
        <v>2</v>
      </c>
      <c r="BF360">
        <v>0</v>
      </c>
      <c r="BG360">
        <v>0</v>
      </c>
      <c r="BH3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3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60">
        <v>0</v>
      </c>
      <c r="BL360" t="s">
        <v>79</v>
      </c>
      <c r="BM360">
        <v>0</v>
      </c>
      <c r="BN360">
        <v>0</v>
      </c>
      <c r="BO360" t="s">
        <v>80</v>
      </c>
      <c r="BP360" t="s">
        <v>381</v>
      </c>
      <c r="BQ360" t="s">
        <v>79</v>
      </c>
      <c r="BR360" t="s">
        <v>82</v>
      </c>
    </row>
    <row r="361" spans="1:70" x14ac:dyDescent="0.3">
      <c r="A361" t="s">
        <v>1602</v>
      </c>
      <c r="B361" s="1">
        <v>46044.463634259257</v>
      </c>
      <c r="C361" s="1">
        <v>46045.389317129629</v>
      </c>
      <c r="D361" t="s">
        <v>1603</v>
      </c>
      <c r="E361" s="2">
        <v>46044</v>
      </c>
      <c r="F361" s="3">
        <v>0.45624999999999999</v>
      </c>
      <c r="G361" t="s">
        <v>377</v>
      </c>
      <c r="H361">
        <v>15</v>
      </c>
      <c r="I361" t="s">
        <v>1633</v>
      </c>
      <c r="J361" t="s">
        <v>1603</v>
      </c>
      <c r="K361">
        <v>3403449</v>
      </c>
      <c r="L361">
        <v>-76505401</v>
      </c>
      <c r="M361">
        <v>3</v>
      </c>
      <c r="N361">
        <v>376318</v>
      </c>
      <c r="O361">
        <v>332760</v>
      </c>
      <c r="P361" t="s">
        <v>73</v>
      </c>
      <c r="Q361" t="s">
        <v>85</v>
      </c>
      <c r="R361" t="s">
        <v>188</v>
      </c>
      <c r="S361" t="s">
        <v>1604</v>
      </c>
      <c r="T361" t="s">
        <v>77</v>
      </c>
      <c r="U361" t="s">
        <v>1605</v>
      </c>
      <c r="V361">
        <v>3128133442</v>
      </c>
      <c r="W361">
        <v>300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3</v>
      </c>
      <c r="AG361">
        <v>3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2</v>
      </c>
      <c r="BE361">
        <v>2</v>
      </c>
      <c r="BF361">
        <v>0</v>
      </c>
      <c r="BG361">
        <v>0</v>
      </c>
      <c r="BH3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61">
        <v>0</v>
      </c>
      <c r="BL361" t="s">
        <v>79</v>
      </c>
      <c r="BM361">
        <v>0</v>
      </c>
      <c r="BN361">
        <v>0</v>
      </c>
      <c r="BO361" t="s">
        <v>80</v>
      </c>
      <c r="BP361" t="s">
        <v>381</v>
      </c>
      <c r="BQ361" t="s">
        <v>79</v>
      </c>
      <c r="BR361" t="s">
        <v>82</v>
      </c>
    </row>
    <row r="362" spans="1:70" x14ac:dyDescent="0.3">
      <c r="A362" t="s">
        <v>1606</v>
      </c>
      <c r="B362" s="1">
        <v>46044.44804398148</v>
      </c>
      <c r="C362" s="1">
        <v>46045.389224537037</v>
      </c>
      <c r="D362" t="s">
        <v>1607</v>
      </c>
      <c r="E362" s="2">
        <v>46044</v>
      </c>
      <c r="F362" s="3">
        <v>0.44513888888888886</v>
      </c>
      <c r="G362" t="s">
        <v>377</v>
      </c>
      <c r="H362">
        <v>15</v>
      </c>
      <c r="I362" t="s">
        <v>1633</v>
      </c>
      <c r="J362" t="s">
        <v>1607</v>
      </c>
      <c r="K362">
        <v>3401931</v>
      </c>
      <c r="L362">
        <v>-76507893</v>
      </c>
      <c r="M362">
        <v>4</v>
      </c>
      <c r="N362">
        <v>376150</v>
      </c>
      <c r="O362">
        <v>332483</v>
      </c>
      <c r="P362" t="s">
        <v>73</v>
      </c>
      <c r="Q362" t="s">
        <v>85</v>
      </c>
      <c r="R362" t="s">
        <v>188</v>
      </c>
      <c r="S362" t="s">
        <v>1608</v>
      </c>
      <c r="T362" t="s">
        <v>77</v>
      </c>
      <c r="U362" t="s">
        <v>1609</v>
      </c>
      <c r="V362">
        <v>3218106829</v>
      </c>
      <c r="W362">
        <v>300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3</v>
      </c>
      <c r="AG362">
        <v>3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3</v>
      </c>
      <c r="BE362">
        <v>3</v>
      </c>
      <c r="BF362">
        <v>0</v>
      </c>
      <c r="BG362">
        <v>0</v>
      </c>
      <c r="BH3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3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62">
        <v>0</v>
      </c>
      <c r="BL362" t="s">
        <v>79</v>
      </c>
      <c r="BM362">
        <v>0</v>
      </c>
      <c r="BN362">
        <v>0</v>
      </c>
      <c r="BO362" t="s">
        <v>80</v>
      </c>
      <c r="BP362" t="s">
        <v>381</v>
      </c>
      <c r="BQ362" t="s">
        <v>79</v>
      </c>
      <c r="BR362" t="s">
        <v>82</v>
      </c>
    </row>
    <row r="363" spans="1:70" x14ac:dyDescent="0.3">
      <c r="A363" t="s">
        <v>1610</v>
      </c>
      <c r="B363" s="1">
        <v>46044.393159722225</v>
      </c>
      <c r="C363" s="1">
        <v>46045.389166666668</v>
      </c>
      <c r="D363" t="s">
        <v>1611</v>
      </c>
      <c r="E363" s="2">
        <v>46044</v>
      </c>
      <c r="F363" s="3">
        <v>0.39027777777777778</v>
      </c>
      <c r="G363" t="s">
        <v>377</v>
      </c>
      <c r="H363">
        <v>15</v>
      </c>
      <c r="I363" t="s">
        <v>1633</v>
      </c>
      <c r="J363" t="s">
        <v>1611</v>
      </c>
      <c r="K363">
        <v>3403669</v>
      </c>
      <c r="L363">
        <v>-76506681</v>
      </c>
      <c r="M363">
        <v>5</v>
      </c>
      <c r="N363">
        <v>376342</v>
      </c>
      <c r="O363">
        <v>332618</v>
      </c>
      <c r="P363" t="s">
        <v>73</v>
      </c>
      <c r="Q363" t="s">
        <v>96</v>
      </c>
      <c r="R363" t="s">
        <v>123</v>
      </c>
      <c r="S363" t="s">
        <v>1612</v>
      </c>
      <c r="T363" t="s">
        <v>77</v>
      </c>
      <c r="U363" t="s">
        <v>1613</v>
      </c>
      <c r="V363">
        <v>3207955874</v>
      </c>
      <c r="W363">
        <v>3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2</v>
      </c>
      <c r="BE363">
        <v>2</v>
      </c>
      <c r="BF363">
        <v>0</v>
      </c>
      <c r="BG363">
        <v>0</v>
      </c>
      <c r="BH3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3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63">
        <v>0</v>
      </c>
      <c r="BL363" t="s">
        <v>79</v>
      </c>
      <c r="BM363">
        <v>0</v>
      </c>
      <c r="BN363">
        <v>0</v>
      </c>
      <c r="BO363" t="s">
        <v>80</v>
      </c>
      <c r="BP363" t="s">
        <v>381</v>
      </c>
      <c r="BQ363" t="s">
        <v>79</v>
      </c>
      <c r="BR363" t="s">
        <v>82</v>
      </c>
    </row>
    <row r="364" spans="1:70" x14ac:dyDescent="0.3">
      <c r="A364" t="s">
        <v>1614</v>
      </c>
      <c r="B364" s="1">
        <v>46044.38789351852</v>
      </c>
      <c r="C364" s="1">
        <v>46045.389108796298</v>
      </c>
      <c r="D364" t="s">
        <v>1615</v>
      </c>
      <c r="E364" s="2">
        <v>46044</v>
      </c>
      <c r="F364" s="3">
        <v>0.38680555555555557</v>
      </c>
      <c r="G364" t="s">
        <v>377</v>
      </c>
      <c r="H364">
        <v>15</v>
      </c>
      <c r="I364" t="s">
        <v>1633</v>
      </c>
      <c r="J364" t="s">
        <v>1615</v>
      </c>
      <c r="K364">
        <v>3404223</v>
      </c>
      <c r="L364">
        <v>-76506899</v>
      </c>
      <c r="M364">
        <v>4</v>
      </c>
      <c r="N364">
        <v>376404</v>
      </c>
      <c r="O364">
        <v>332594</v>
      </c>
      <c r="P364" t="s">
        <v>73</v>
      </c>
      <c r="Q364" t="s">
        <v>74</v>
      </c>
      <c r="R364" t="s">
        <v>102</v>
      </c>
      <c r="S364" t="s">
        <v>1616</v>
      </c>
      <c r="T364" t="s">
        <v>118</v>
      </c>
      <c r="U364" t="s">
        <v>82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64">
        <v>0</v>
      </c>
      <c r="BL364" t="s">
        <v>79</v>
      </c>
      <c r="BM364">
        <v>0</v>
      </c>
      <c r="BN364">
        <v>0</v>
      </c>
      <c r="BO364" t="s">
        <v>119</v>
      </c>
      <c r="BP364" t="s">
        <v>381</v>
      </c>
      <c r="BQ364" t="s">
        <v>79</v>
      </c>
      <c r="BR364" t="s">
        <v>82</v>
      </c>
    </row>
    <row r="365" spans="1:70" x14ac:dyDescent="0.3">
      <c r="A365" t="s">
        <v>1617</v>
      </c>
      <c r="B365" s="1">
        <v>46044.384050925924</v>
      </c>
      <c r="C365" s="1">
        <v>46045.389039351852</v>
      </c>
      <c r="D365" t="s">
        <v>1618</v>
      </c>
      <c r="E365" s="2">
        <v>46044</v>
      </c>
      <c r="F365" s="3">
        <v>0.37847222222222221</v>
      </c>
      <c r="G365" t="s">
        <v>377</v>
      </c>
      <c r="H365">
        <v>15</v>
      </c>
      <c r="I365" t="s">
        <v>1633</v>
      </c>
      <c r="J365" t="s">
        <v>1618</v>
      </c>
      <c r="K365">
        <v>3404389</v>
      </c>
      <c r="L365">
        <v>-76507342</v>
      </c>
      <c r="M365">
        <v>4</v>
      </c>
      <c r="N365">
        <v>376422</v>
      </c>
      <c r="O365">
        <v>332545</v>
      </c>
      <c r="P365" t="s">
        <v>73</v>
      </c>
      <c r="Q365" t="s">
        <v>85</v>
      </c>
      <c r="R365" t="s">
        <v>137</v>
      </c>
      <c r="S365" t="s">
        <v>1619</v>
      </c>
      <c r="T365" t="s">
        <v>77</v>
      </c>
      <c r="U365" t="s">
        <v>1620</v>
      </c>
      <c r="V365">
        <v>3184433222</v>
      </c>
      <c r="W365">
        <v>50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4</v>
      </c>
      <c r="AK365">
        <v>4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2</v>
      </c>
      <c r="BE365">
        <v>0</v>
      </c>
      <c r="BF365">
        <v>0</v>
      </c>
      <c r="BG365">
        <v>0</v>
      </c>
      <c r="BH3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65">
        <v>0</v>
      </c>
      <c r="BL365" t="s">
        <v>79</v>
      </c>
      <c r="BM365">
        <v>0</v>
      </c>
      <c r="BN365">
        <v>0</v>
      </c>
      <c r="BO365" t="s">
        <v>80</v>
      </c>
      <c r="BP365" t="s">
        <v>381</v>
      </c>
      <c r="BQ365" t="s">
        <v>79</v>
      </c>
      <c r="BR365" t="s">
        <v>82</v>
      </c>
    </row>
    <row r="366" spans="1:70" x14ac:dyDescent="0.3">
      <c r="A366" t="s">
        <v>1621</v>
      </c>
      <c r="B366" s="1">
        <v>46044.37767361111</v>
      </c>
      <c r="C366" s="1">
        <v>46045.388981481483</v>
      </c>
      <c r="D366" t="s">
        <v>1618</v>
      </c>
      <c r="E366" s="2">
        <v>46044</v>
      </c>
      <c r="F366" s="3">
        <v>0.37222222222222223</v>
      </c>
      <c r="G366" t="s">
        <v>377</v>
      </c>
      <c r="H366">
        <v>15</v>
      </c>
      <c r="I366" t="s">
        <v>1633</v>
      </c>
      <c r="J366" t="s">
        <v>1618</v>
      </c>
      <c r="K366">
        <v>3404358</v>
      </c>
      <c r="L366">
        <v>-76507373</v>
      </c>
      <c r="M366">
        <v>3</v>
      </c>
      <c r="N366">
        <v>376419</v>
      </c>
      <c r="O366">
        <v>332541</v>
      </c>
      <c r="P366" t="s">
        <v>73</v>
      </c>
      <c r="Q366" t="s">
        <v>96</v>
      </c>
      <c r="R366" t="s">
        <v>97</v>
      </c>
      <c r="S366" t="s">
        <v>1622</v>
      </c>
      <c r="T366" t="s">
        <v>77</v>
      </c>
      <c r="U366" t="s">
        <v>1620</v>
      </c>
      <c r="V366">
        <v>3184433222</v>
      </c>
      <c r="W366">
        <v>1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1</v>
      </c>
      <c r="AD366">
        <v>0</v>
      </c>
      <c r="AE366">
        <v>0</v>
      </c>
      <c r="AF366">
        <v>3</v>
      </c>
      <c r="AG366">
        <v>3</v>
      </c>
      <c r="AH366">
        <v>0</v>
      </c>
      <c r="AI366">
        <v>0</v>
      </c>
      <c r="AJ366">
        <v>2</v>
      </c>
      <c r="AK366">
        <v>2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2</v>
      </c>
      <c r="BE366">
        <v>2</v>
      </c>
      <c r="BF366">
        <v>0</v>
      </c>
      <c r="BG366">
        <v>0</v>
      </c>
      <c r="BH3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3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66">
        <v>0</v>
      </c>
      <c r="BL366" t="s">
        <v>79</v>
      </c>
      <c r="BM366">
        <v>0</v>
      </c>
      <c r="BN366">
        <v>0</v>
      </c>
      <c r="BO366" t="s">
        <v>80</v>
      </c>
      <c r="BP366" t="s">
        <v>381</v>
      </c>
      <c r="BQ366" t="s">
        <v>79</v>
      </c>
      <c r="BR366" t="s">
        <v>82</v>
      </c>
    </row>
    <row r="367" spans="1:70" x14ac:dyDescent="0.3">
      <c r="A367" t="s">
        <v>1623</v>
      </c>
      <c r="B367" s="1">
        <v>46044.369259259256</v>
      </c>
      <c r="C367" s="1">
        <v>46045.388912037037</v>
      </c>
      <c r="D367" t="s">
        <v>1624</v>
      </c>
      <c r="E367" s="2">
        <v>46044</v>
      </c>
      <c r="F367" s="3">
        <v>0.36458333333333331</v>
      </c>
      <c r="G367" t="s">
        <v>377</v>
      </c>
      <c r="H367">
        <v>15</v>
      </c>
      <c r="I367" t="s">
        <v>1633</v>
      </c>
      <c r="J367" t="s">
        <v>1624</v>
      </c>
      <c r="K367">
        <v>3403461</v>
      </c>
      <c r="L367">
        <v>-76508828</v>
      </c>
      <c r="M367">
        <v>5</v>
      </c>
      <c r="N367">
        <v>376320</v>
      </c>
      <c r="O367">
        <v>332380</v>
      </c>
      <c r="P367" t="s">
        <v>73</v>
      </c>
      <c r="Q367" t="s">
        <v>85</v>
      </c>
      <c r="R367" t="s">
        <v>116</v>
      </c>
      <c r="S367" t="s">
        <v>1625</v>
      </c>
      <c r="T367" t="s">
        <v>77</v>
      </c>
      <c r="U367" t="s">
        <v>1626</v>
      </c>
      <c r="V367">
        <v>3148787002</v>
      </c>
      <c r="W367">
        <v>80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4</v>
      </c>
      <c r="BE367">
        <v>4</v>
      </c>
      <c r="BF367">
        <v>0</v>
      </c>
      <c r="BG367">
        <v>0</v>
      </c>
      <c r="BH3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67">
        <v>0</v>
      </c>
      <c r="BL367" t="s">
        <v>79</v>
      </c>
      <c r="BM367">
        <v>0</v>
      </c>
      <c r="BN367">
        <v>0</v>
      </c>
      <c r="BO367" t="s">
        <v>80</v>
      </c>
      <c r="BP367" t="s">
        <v>381</v>
      </c>
      <c r="BQ367" t="s">
        <v>79</v>
      </c>
      <c r="BR367" t="s">
        <v>82</v>
      </c>
    </row>
    <row r="368" spans="1:70" x14ac:dyDescent="0.3">
      <c r="A368" t="s">
        <v>1650</v>
      </c>
      <c r="B368" s="1">
        <v>46044.516655092593</v>
      </c>
      <c r="C368" s="1">
        <v>46044.587754629632</v>
      </c>
      <c r="D368" t="s">
        <v>1651</v>
      </c>
      <c r="E368" s="2">
        <v>46044</v>
      </c>
      <c r="F368" s="3">
        <v>0.51388888888888884</v>
      </c>
      <c r="G368" t="s">
        <v>122</v>
      </c>
      <c r="H368">
        <v>15</v>
      </c>
      <c r="I368" t="s">
        <v>1431</v>
      </c>
      <c r="J368" t="s">
        <v>1651</v>
      </c>
      <c r="K368">
        <v>3400774</v>
      </c>
      <c r="L368">
        <v>-76503156</v>
      </c>
      <c r="M368">
        <v>2625</v>
      </c>
      <c r="N368">
        <v>376022</v>
      </c>
      <c r="O368">
        <v>333009</v>
      </c>
      <c r="P368" t="s">
        <v>73</v>
      </c>
      <c r="Q368" t="s">
        <v>74</v>
      </c>
      <c r="R368" t="s">
        <v>102</v>
      </c>
      <c r="S368" t="s">
        <v>1652</v>
      </c>
      <c r="T368" t="s">
        <v>77</v>
      </c>
      <c r="U368" t="s">
        <v>1653</v>
      </c>
      <c r="V368">
        <v>3273230</v>
      </c>
      <c r="W368">
        <v>40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2</v>
      </c>
      <c r="AK368">
        <v>2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4</v>
      </c>
      <c r="BE368">
        <v>2</v>
      </c>
      <c r="BF368">
        <v>0</v>
      </c>
      <c r="BG368">
        <v>0</v>
      </c>
      <c r="BH3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68">
        <v>0</v>
      </c>
      <c r="BL368" t="s">
        <v>79</v>
      </c>
      <c r="BM368">
        <v>0</v>
      </c>
      <c r="BN368">
        <v>0</v>
      </c>
      <c r="BO368" t="s">
        <v>80</v>
      </c>
      <c r="BP368" t="s">
        <v>126</v>
      </c>
      <c r="BQ368" t="s">
        <v>81</v>
      </c>
      <c r="BR368" t="s">
        <v>82</v>
      </c>
    </row>
    <row r="369" spans="1:70" x14ac:dyDescent="0.3">
      <c r="A369" t="s">
        <v>1654</v>
      </c>
      <c r="B369" s="1">
        <v>46044.506423611114</v>
      </c>
      <c r="C369" s="1">
        <v>46044.587731481479</v>
      </c>
      <c r="D369" t="s">
        <v>1655</v>
      </c>
      <c r="E369" s="2">
        <v>46044</v>
      </c>
      <c r="F369" s="3">
        <v>0.50277777777777777</v>
      </c>
      <c r="G369" t="s">
        <v>122</v>
      </c>
      <c r="H369">
        <v>15</v>
      </c>
      <c r="I369" t="s">
        <v>1633</v>
      </c>
      <c r="J369" t="s">
        <v>1655</v>
      </c>
      <c r="K369">
        <v>3400787</v>
      </c>
      <c r="L369">
        <v>-76502913</v>
      </c>
      <c r="M369">
        <v>408</v>
      </c>
      <c r="N369">
        <v>376023</v>
      </c>
      <c r="O369">
        <v>333036</v>
      </c>
      <c r="P369" t="s">
        <v>73</v>
      </c>
      <c r="Q369" t="s">
        <v>74</v>
      </c>
      <c r="R369" t="s">
        <v>91</v>
      </c>
      <c r="S369" t="s">
        <v>1656</v>
      </c>
      <c r="T369" t="s">
        <v>77</v>
      </c>
      <c r="U369" t="s">
        <v>1657</v>
      </c>
      <c r="V369">
        <v>3108183246</v>
      </c>
      <c r="W369">
        <v>377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6</v>
      </c>
      <c r="BE369">
        <v>2</v>
      </c>
      <c r="BF369">
        <v>0</v>
      </c>
      <c r="BG369">
        <v>0</v>
      </c>
      <c r="BH3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3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69">
        <v>0</v>
      </c>
      <c r="BL369" t="s">
        <v>79</v>
      </c>
      <c r="BM369">
        <v>0</v>
      </c>
      <c r="BN369">
        <v>0</v>
      </c>
      <c r="BO369" t="s">
        <v>80</v>
      </c>
      <c r="BP369" t="s">
        <v>126</v>
      </c>
      <c r="BQ369" t="s">
        <v>81</v>
      </c>
      <c r="BR369" t="s">
        <v>82</v>
      </c>
    </row>
    <row r="370" spans="1:70" x14ac:dyDescent="0.3">
      <c r="A370" t="s">
        <v>1658</v>
      </c>
      <c r="B370" s="1">
        <v>46044.497847222221</v>
      </c>
      <c r="C370" s="1">
        <v>46044.587696759256</v>
      </c>
      <c r="D370" t="s">
        <v>1659</v>
      </c>
      <c r="E370" s="2">
        <v>46044</v>
      </c>
      <c r="F370" s="3">
        <v>0.49513888888888891</v>
      </c>
      <c r="G370" t="s">
        <v>122</v>
      </c>
      <c r="H370">
        <v>15</v>
      </c>
      <c r="I370" t="s">
        <v>1633</v>
      </c>
      <c r="J370" t="s">
        <v>1659</v>
      </c>
      <c r="K370">
        <v>3401028</v>
      </c>
      <c r="L370">
        <v>-76501324</v>
      </c>
      <c r="M370">
        <v>31</v>
      </c>
      <c r="N370">
        <v>376049</v>
      </c>
      <c r="O370">
        <v>333213</v>
      </c>
      <c r="P370" t="s">
        <v>73</v>
      </c>
      <c r="Q370" t="s">
        <v>85</v>
      </c>
      <c r="R370" t="s">
        <v>245</v>
      </c>
      <c r="S370" t="s">
        <v>1660</v>
      </c>
      <c r="T370" t="s">
        <v>77</v>
      </c>
      <c r="U370" t="s">
        <v>1661</v>
      </c>
      <c r="V370">
        <v>3215536622</v>
      </c>
      <c r="W370">
        <v>17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5</v>
      </c>
      <c r="BE370">
        <v>2</v>
      </c>
      <c r="BF370">
        <v>0</v>
      </c>
      <c r="BG370">
        <v>0</v>
      </c>
      <c r="BH3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3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70">
        <v>0</v>
      </c>
      <c r="BL370" t="s">
        <v>79</v>
      </c>
      <c r="BM370">
        <v>0</v>
      </c>
      <c r="BN370">
        <v>0</v>
      </c>
      <c r="BO370" t="s">
        <v>80</v>
      </c>
      <c r="BP370" t="s">
        <v>126</v>
      </c>
      <c r="BQ370" t="s">
        <v>81</v>
      </c>
      <c r="BR370" t="s">
        <v>82</v>
      </c>
    </row>
    <row r="371" spans="1:70" x14ac:dyDescent="0.3">
      <c r="A371" t="s">
        <v>1662</v>
      </c>
      <c r="B371" s="1">
        <v>46044.473935185182</v>
      </c>
      <c r="C371" s="1">
        <v>46044.587673611109</v>
      </c>
      <c r="D371" t="s">
        <v>1663</v>
      </c>
      <c r="E371" s="2">
        <v>46044</v>
      </c>
      <c r="F371" s="3">
        <v>0.47083333333333333</v>
      </c>
      <c r="G371" t="s">
        <v>122</v>
      </c>
      <c r="H371">
        <v>15</v>
      </c>
      <c r="I371" t="s">
        <v>736</v>
      </c>
      <c r="J371" t="s">
        <v>1663</v>
      </c>
      <c r="K371">
        <v>3401005</v>
      </c>
      <c r="L371">
        <v>-76501583</v>
      </c>
      <c r="M371">
        <v>1381</v>
      </c>
      <c r="N371">
        <v>376047</v>
      </c>
      <c r="O371">
        <v>333184</v>
      </c>
      <c r="P371" t="s">
        <v>73</v>
      </c>
      <c r="Q371" t="s">
        <v>74</v>
      </c>
      <c r="R371" t="s">
        <v>167</v>
      </c>
      <c r="S371" t="s">
        <v>1664</v>
      </c>
      <c r="T371" t="s">
        <v>77</v>
      </c>
      <c r="U371" t="s">
        <v>163</v>
      </c>
      <c r="V371">
        <v>3166723970</v>
      </c>
      <c r="W371">
        <v>160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10</v>
      </c>
      <c r="BE371">
        <v>3</v>
      </c>
      <c r="BF371">
        <v>0</v>
      </c>
      <c r="BG371">
        <v>0</v>
      </c>
      <c r="BH3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71">
        <v>0</v>
      </c>
      <c r="BL371" t="s">
        <v>79</v>
      </c>
      <c r="BM371">
        <v>0</v>
      </c>
      <c r="BN371">
        <v>0</v>
      </c>
      <c r="BO371" t="s">
        <v>80</v>
      </c>
      <c r="BP371" t="s">
        <v>126</v>
      </c>
      <c r="BQ371" t="s">
        <v>81</v>
      </c>
      <c r="BR371" t="s">
        <v>82</v>
      </c>
    </row>
    <row r="372" spans="1:70" x14ac:dyDescent="0.3">
      <c r="A372" t="s">
        <v>1665</v>
      </c>
      <c r="B372" s="1">
        <v>46044.466469907406</v>
      </c>
      <c r="C372" s="1">
        <v>46044.58766203704</v>
      </c>
      <c r="D372" t="s">
        <v>1666</v>
      </c>
      <c r="E372" s="2">
        <v>46044</v>
      </c>
      <c r="F372" s="3">
        <v>0.46388888888888891</v>
      </c>
      <c r="G372" t="s">
        <v>122</v>
      </c>
      <c r="H372">
        <v>15</v>
      </c>
      <c r="I372" t="s">
        <v>736</v>
      </c>
      <c r="J372" t="s">
        <v>1666</v>
      </c>
      <c r="K372">
        <v>340231</v>
      </c>
      <c r="L372">
        <v>-76501473</v>
      </c>
      <c r="M372">
        <v>1463</v>
      </c>
      <c r="N372">
        <v>376191</v>
      </c>
      <c r="O372">
        <v>333197</v>
      </c>
      <c r="P372" t="s">
        <v>73</v>
      </c>
      <c r="Q372" t="s">
        <v>74</v>
      </c>
      <c r="R372" t="s">
        <v>1414</v>
      </c>
      <c r="S372" t="s">
        <v>1667</v>
      </c>
      <c r="T372" t="s">
        <v>77</v>
      </c>
      <c r="U372" t="s">
        <v>1668</v>
      </c>
      <c r="V372">
        <v>3006252086</v>
      </c>
      <c r="W372">
        <v>30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3</v>
      </c>
      <c r="BE372">
        <v>3</v>
      </c>
      <c r="BF372">
        <v>0</v>
      </c>
      <c r="BG372">
        <v>0</v>
      </c>
      <c r="BH3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72">
        <v>0</v>
      </c>
      <c r="BL372" t="s">
        <v>79</v>
      </c>
      <c r="BM372">
        <v>0</v>
      </c>
      <c r="BN372">
        <v>0</v>
      </c>
      <c r="BO372" t="s">
        <v>80</v>
      </c>
      <c r="BP372" t="s">
        <v>126</v>
      </c>
      <c r="BQ372" t="s">
        <v>81</v>
      </c>
      <c r="BR372" t="s">
        <v>82</v>
      </c>
    </row>
    <row r="373" spans="1:70" x14ac:dyDescent="0.3">
      <c r="A373" t="s">
        <v>1669</v>
      </c>
      <c r="B373" s="1">
        <v>46044.446712962963</v>
      </c>
      <c r="C373" s="1">
        <v>46044.587627314817</v>
      </c>
      <c r="D373" t="s">
        <v>1670</v>
      </c>
      <c r="E373" s="2">
        <v>46044</v>
      </c>
      <c r="F373" s="3">
        <v>0.44374999999999998</v>
      </c>
      <c r="G373" t="s">
        <v>122</v>
      </c>
      <c r="H373">
        <v>15</v>
      </c>
      <c r="I373" t="s">
        <v>1633</v>
      </c>
      <c r="J373" t="s">
        <v>1670</v>
      </c>
      <c r="K373">
        <v>340349</v>
      </c>
      <c r="L373">
        <v>-76501643</v>
      </c>
      <c r="M373">
        <v>12</v>
      </c>
      <c r="N373">
        <v>376322</v>
      </c>
      <c r="O373">
        <v>333178</v>
      </c>
      <c r="P373" t="s">
        <v>73</v>
      </c>
      <c r="Q373" t="s">
        <v>85</v>
      </c>
      <c r="R373" t="s">
        <v>116</v>
      </c>
      <c r="S373" t="s">
        <v>1671</v>
      </c>
      <c r="T373" t="s">
        <v>77</v>
      </c>
      <c r="U373" t="s">
        <v>1672</v>
      </c>
      <c r="V373">
        <v>3016119398</v>
      </c>
      <c r="W373">
        <v>50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2</v>
      </c>
      <c r="BE373">
        <v>2</v>
      </c>
      <c r="BF373">
        <v>0</v>
      </c>
      <c r="BG373">
        <v>0</v>
      </c>
      <c r="BH3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3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73">
        <v>0</v>
      </c>
      <c r="BL373" t="s">
        <v>79</v>
      </c>
      <c r="BM373">
        <v>0</v>
      </c>
      <c r="BN373">
        <v>0</v>
      </c>
      <c r="BO373" t="s">
        <v>80</v>
      </c>
      <c r="BP373" t="s">
        <v>126</v>
      </c>
      <c r="BQ373" t="s">
        <v>81</v>
      </c>
      <c r="BR373" t="s">
        <v>82</v>
      </c>
    </row>
    <row r="374" spans="1:70" x14ac:dyDescent="0.3">
      <c r="A374" t="s">
        <v>1673</v>
      </c>
      <c r="B374" s="1">
        <v>46044.434872685182</v>
      </c>
      <c r="C374" s="1">
        <v>46044.587604166663</v>
      </c>
      <c r="D374" t="s">
        <v>1674</v>
      </c>
      <c r="E374" s="2">
        <v>46044</v>
      </c>
      <c r="F374" s="3">
        <v>0.43125000000000002</v>
      </c>
      <c r="G374" t="s">
        <v>122</v>
      </c>
      <c r="H374">
        <v>15</v>
      </c>
      <c r="I374" t="s">
        <v>1633</v>
      </c>
      <c r="J374" t="s">
        <v>1674</v>
      </c>
      <c r="K374">
        <v>3404126</v>
      </c>
      <c r="L374">
        <v>-76501468</v>
      </c>
      <c r="M374">
        <v>17</v>
      </c>
      <c r="N374">
        <v>376392</v>
      </c>
      <c r="O374">
        <v>333197</v>
      </c>
      <c r="P374" t="s">
        <v>73</v>
      </c>
      <c r="Q374" t="s">
        <v>85</v>
      </c>
      <c r="R374" t="s">
        <v>1675</v>
      </c>
      <c r="S374" t="s">
        <v>1676</v>
      </c>
      <c r="T374" t="s">
        <v>77</v>
      </c>
      <c r="U374" t="s">
        <v>1677</v>
      </c>
      <c r="V374">
        <v>3015504343</v>
      </c>
      <c r="W374">
        <v>7</v>
      </c>
      <c r="X374">
        <v>9</v>
      </c>
      <c r="Y374">
        <v>9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1</v>
      </c>
      <c r="AG374">
        <v>1</v>
      </c>
      <c r="AH374">
        <v>0</v>
      </c>
      <c r="AI374">
        <v>0</v>
      </c>
      <c r="AJ374">
        <v>2</v>
      </c>
      <c r="AK374">
        <v>2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5</v>
      </c>
      <c r="BE374">
        <v>5</v>
      </c>
      <c r="BF374">
        <v>0</v>
      </c>
      <c r="BG374">
        <v>0</v>
      </c>
      <c r="BH3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17</v>
      </c>
      <c r="BI3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74">
        <v>0</v>
      </c>
      <c r="BL374" t="s">
        <v>79</v>
      </c>
      <c r="BM374">
        <v>0</v>
      </c>
      <c r="BN374">
        <v>0</v>
      </c>
      <c r="BO374" t="s">
        <v>80</v>
      </c>
      <c r="BP374" t="s">
        <v>126</v>
      </c>
      <c r="BQ374" t="s">
        <v>81</v>
      </c>
      <c r="BR374" t="s">
        <v>82</v>
      </c>
    </row>
    <row r="375" spans="1:70" x14ac:dyDescent="0.3">
      <c r="A375" t="s">
        <v>1678</v>
      </c>
      <c r="B375" s="1">
        <v>46044.395497685182</v>
      </c>
      <c r="C375" s="1">
        <v>46044.587581018517</v>
      </c>
      <c r="D375" t="s">
        <v>1679</v>
      </c>
      <c r="E375" s="2">
        <v>46044</v>
      </c>
      <c r="F375" s="3">
        <v>0.39305555555555555</v>
      </c>
      <c r="G375" t="s">
        <v>122</v>
      </c>
      <c r="H375">
        <v>15</v>
      </c>
      <c r="I375" t="s">
        <v>1633</v>
      </c>
      <c r="J375" t="s">
        <v>1679</v>
      </c>
      <c r="K375">
        <v>3401789</v>
      </c>
      <c r="L375">
        <v>-76504103</v>
      </c>
      <c r="M375">
        <v>3</v>
      </c>
      <c r="N375">
        <v>376134</v>
      </c>
      <c r="O375">
        <v>332904</v>
      </c>
      <c r="P375" t="s">
        <v>73</v>
      </c>
      <c r="Q375" t="s">
        <v>85</v>
      </c>
      <c r="R375" t="s">
        <v>116</v>
      </c>
      <c r="S375" t="s">
        <v>1680</v>
      </c>
      <c r="T375" t="s">
        <v>118</v>
      </c>
      <c r="U375" t="s">
        <v>82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75">
        <v>0</v>
      </c>
      <c r="BL375" t="s">
        <v>79</v>
      </c>
      <c r="BM375">
        <v>0</v>
      </c>
      <c r="BN375">
        <v>0</v>
      </c>
      <c r="BO375" t="s">
        <v>119</v>
      </c>
      <c r="BP375" t="s">
        <v>157</v>
      </c>
      <c r="BQ375" t="s">
        <v>158</v>
      </c>
      <c r="BR375" t="s">
        <v>1681</v>
      </c>
    </row>
    <row r="376" spans="1:70" x14ac:dyDescent="0.3">
      <c r="A376" t="s">
        <v>1682</v>
      </c>
      <c r="B376" s="1">
        <v>46044.510729166665</v>
      </c>
      <c r="C376" s="1">
        <v>46044.536585648151</v>
      </c>
      <c r="D376" t="s">
        <v>1683</v>
      </c>
      <c r="E376" s="2">
        <v>46044</v>
      </c>
      <c r="F376" s="3">
        <v>0.50902777777777775</v>
      </c>
      <c r="G376" t="s">
        <v>1135</v>
      </c>
      <c r="H376">
        <v>15</v>
      </c>
      <c r="I376" t="s">
        <v>1633</v>
      </c>
      <c r="J376" t="s">
        <v>1683</v>
      </c>
      <c r="K376">
        <v>3399672</v>
      </c>
      <c r="L376">
        <v>-76502981</v>
      </c>
      <c r="M376">
        <v>4</v>
      </c>
      <c r="N376">
        <v>375900</v>
      </c>
      <c r="O376">
        <v>333029</v>
      </c>
      <c r="P376" t="s">
        <v>73</v>
      </c>
      <c r="Q376" t="s">
        <v>74</v>
      </c>
      <c r="R376" t="s">
        <v>91</v>
      </c>
      <c r="S376" t="s">
        <v>1684</v>
      </c>
      <c r="T376" t="s">
        <v>118</v>
      </c>
      <c r="U376" t="s">
        <v>82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76">
        <v>0</v>
      </c>
      <c r="BL376" t="s">
        <v>79</v>
      </c>
      <c r="BM376">
        <v>0</v>
      </c>
      <c r="BN376">
        <v>0</v>
      </c>
      <c r="BO376" t="s">
        <v>119</v>
      </c>
      <c r="BP376" t="s">
        <v>81</v>
      </c>
      <c r="BQ376" t="s">
        <v>79</v>
      </c>
      <c r="BR376" t="s">
        <v>1685</v>
      </c>
    </row>
    <row r="377" spans="1:70" x14ac:dyDescent="0.3">
      <c r="A377" t="s">
        <v>1686</v>
      </c>
      <c r="B377" s="1">
        <v>46044.498310185183</v>
      </c>
      <c r="C377" s="1">
        <v>46044.536527777775</v>
      </c>
      <c r="D377" t="s">
        <v>1687</v>
      </c>
      <c r="E377" s="2">
        <v>46044</v>
      </c>
      <c r="F377" s="3">
        <v>0.49652777777777779</v>
      </c>
      <c r="G377" t="s">
        <v>1135</v>
      </c>
      <c r="H377">
        <v>15</v>
      </c>
      <c r="I377" t="s">
        <v>1633</v>
      </c>
      <c r="J377" t="s">
        <v>1687</v>
      </c>
      <c r="K377">
        <v>3401016</v>
      </c>
      <c r="L377">
        <v>-76501355</v>
      </c>
      <c r="M377">
        <v>4</v>
      </c>
      <c r="N377">
        <v>376048</v>
      </c>
      <c r="O377">
        <v>333209</v>
      </c>
      <c r="P377" t="s">
        <v>73</v>
      </c>
      <c r="Q377" t="s">
        <v>85</v>
      </c>
      <c r="R377" t="s">
        <v>304</v>
      </c>
      <c r="S377" t="s">
        <v>1688</v>
      </c>
      <c r="T377" t="s">
        <v>77</v>
      </c>
      <c r="U377" t="s">
        <v>1689</v>
      </c>
      <c r="V377">
        <v>0</v>
      </c>
      <c r="W377">
        <v>50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3</v>
      </c>
      <c r="AG377">
        <v>3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2</v>
      </c>
      <c r="BA377">
        <v>2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77">
        <v>0</v>
      </c>
      <c r="BL377" t="s">
        <v>79</v>
      </c>
      <c r="BM377">
        <v>0</v>
      </c>
      <c r="BN377">
        <v>0</v>
      </c>
      <c r="BO377" t="s">
        <v>80</v>
      </c>
      <c r="BP377" t="s">
        <v>81</v>
      </c>
      <c r="BQ377" t="s">
        <v>79</v>
      </c>
      <c r="BR377" t="s">
        <v>82</v>
      </c>
    </row>
    <row r="378" spans="1:70" x14ac:dyDescent="0.3">
      <c r="A378" t="s">
        <v>1690</v>
      </c>
      <c r="B378" s="1">
        <v>46044.490034722221</v>
      </c>
      <c r="C378" s="1">
        <v>46044.536469907405</v>
      </c>
      <c r="D378" t="s">
        <v>1691</v>
      </c>
      <c r="E378" s="2">
        <v>46044</v>
      </c>
      <c r="F378" s="3">
        <v>0.48819444444444443</v>
      </c>
      <c r="G378" t="s">
        <v>1135</v>
      </c>
      <c r="H378">
        <v>15</v>
      </c>
      <c r="I378" t="s">
        <v>1633</v>
      </c>
      <c r="J378" t="s">
        <v>1691</v>
      </c>
      <c r="K378">
        <v>3402179</v>
      </c>
      <c r="L378">
        <v>-7650222</v>
      </c>
      <c r="M378">
        <v>11</v>
      </c>
      <c r="N378">
        <v>376177</v>
      </c>
      <c r="O378">
        <v>333114</v>
      </c>
      <c r="P378" t="s">
        <v>73</v>
      </c>
      <c r="Q378" t="s">
        <v>74</v>
      </c>
      <c r="R378" t="s">
        <v>91</v>
      </c>
      <c r="S378" t="s">
        <v>1692</v>
      </c>
      <c r="T378" t="s">
        <v>77</v>
      </c>
      <c r="U378" t="s">
        <v>1693</v>
      </c>
      <c r="V378">
        <v>0</v>
      </c>
      <c r="W378">
        <v>360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5</v>
      </c>
      <c r="BE378">
        <v>5</v>
      </c>
      <c r="BF378">
        <v>0</v>
      </c>
      <c r="BG378">
        <v>0</v>
      </c>
      <c r="BH3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78">
        <v>0</v>
      </c>
      <c r="BL378" t="s">
        <v>79</v>
      </c>
      <c r="BM378">
        <v>0</v>
      </c>
      <c r="BN378">
        <v>0</v>
      </c>
      <c r="BO378" t="s">
        <v>80</v>
      </c>
      <c r="BP378" t="s">
        <v>81</v>
      </c>
      <c r="BQ378" t="s">
        <v>79</v>
      </c>
      <c r="BR378" t="s">
        <v>82</v>
      </c>
    </row>
    <row r="379" spans="1:70" x14ac:dyDescent="0.3">
      <c r="A379" t="s">
        <v>1694</v>
      </c>
      <c r="B379" s="1">
        <v>46044.47861111111</v>
      </c>
      <c r="C379" s="1">
        <v>46044.536423611113</v>
      </c>
      <c r="D379" t="s">
        <v>1695</v>
      </c>
      <c r="E379" s="2">
        <v>46044</v>
      </c>
      <c r="F379" s="3">
        <v>0.47569444444444442</v>
      </c>
      <c r="G379" t="s">
        <v>1135</v>
      </c>
      <c r="H379">
        <v>15</v>
      </c>
      <c r="I379" t="s">
        <v>736</v>
      </c>
      <c r="J379" t="s">
        <v>1695</v>
      </c>
      <c r="K379">
        <v>3403597</v>
      </c>
      <c r="L379">
        <v>-76500054</v>
      </c>
      <c r="M379">
        <v>48</v>
      </c>
      <c r="N379">
        <v>376333</v>
      </c>
      <c r="O379">
        <v>333354</v>
      </c>
      <c r="P379" t="s">
        <v>73</v>
      </c>
      <c r="Q379" t="s">
        <v>85</v>
      </c>
      <c r="R379" t="s">
        <v>86</v>
      </c>
      <c r="S379" t="s">
        <v>1696</v>
      </c>
      <c r="T379" t="s">
        <v>77</v>
      </c>
      <c r="U379" t="s">
        <v>1697</v>
      </c>
      <c r="V379">
        <v>3113683922</v>
      </c>
      <c r="W379">
        <v>50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5</v>
      </c>
      <c r="BE379">
        <v>0</v>
      </c>
      <c r="BF379">
        <v>0</v>
      </c>
      <c r="BG379">
        <v>0</v>
      </c>
      <c r="BH3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79">
        <v>0</v>
      </c>
      <c r="BL379" t="s">
        <v>79</v>
      </c>
      <c r="BM379">
        <v>0</v>
      </c>
      <c r="BN379">
        <v>0</v>
      </c>
      <c r="BO379" t="s">
        <v>80</v>
      </c>
      <c r="BP379" t="s">
        <v>81</v>
      </c>
      <c r="BQ379" t="s">
        <v>79</v>
      </c>
      <c r="BR379" t="s">
        <v>82</v>
      </c>
    </row>
    <row r="380" spans="1:70" x14ac:dyDescent="0.3">
      <c r="A380" t="s">
        <v>1698</v>
      </c>
      <c r="B380" s="1">
        <v>46044.459074074075</v>
      </c>
      <c r="C380" s="1">
        <v>46044.536365740743</v>
      </c>
      <c r="D380" t="s">
        <v>1699</v>
      </c>
      <c r="E380" s="2">
        <v>46044</v>
      </c>
      <c r="F380" s="3">
        <v>0.45624999999999999</v>
      </c>
      <c r="G380" t="s">
        <v>1135</v>
      </c>
      <c r="H380">
        <v>15</v>
      </c>
      <c r="I380" t="s">
        <v>1633</v>
      </c>
      <c r="J380" t="s">
        <v>1699</v>
      </c>
      <c r="K380">
        <v>3402475</v>
      </c>
      <c r="L380">
        <v>-7649912</v>
      </c>
      <c r="M380">
        <v>4</v>
      </c>
      <c r="N380">
        <v>376209</v>
      </c>
      <c r="O380">
        <v>333458</v>
      </c>
      <c r="P380" t="s">
        <v>73</v>
      </c>
      <c r="Q380" t="s">
        <v>85</v>
      </c>
      <c r="R380" t="s">
        <v>188</v>
      </c>
      <c r="S380" t="s">
        <v>1700</v>
      </c>
      <c r="T380" t="s">
        <v>77</v>
      </c>
      <c r="U380" t="s">
        <v>1701</v>
      </c>
      <c r="V380">
        <v>3117323764</v>
      </c>
      <c r="W380">
        <v>50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4</v>
      </c>
      <c r="BE380">
        <v>4</v>
      </c>
      <c r="BF380">
        <v>0</v>
      </c>
      <c r="BG380">
        <v>0</v>
      </c>
      <c r="BH3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80">
        <v>0</v>
      </c>
      <c r="BL380" t="s">
        <v>79</v>
      </c>
      <c r="BM380">
        <v>0</v>
      </c>
      <c r="BN380">
        <v>0</v>
      </c>
      <c r="BO380" t="s">
        <v>80</v>
      </c>
      <c r="BP380" t="s">
        <v>81</v>
      </c>
      <c r="BQ380" t="s">
        <v>79</v>
      </c>
      <c r="BR380" t="s">
        <v>82</v>
      </c>
    </row>
    <row r="381" spans="1:70" x14ac:dyDescent="0.3">
      <c r="A381" t="s">
        <v>1702</v>
      </c>
      <c r="B381" s="1">
        <v>46044.442916666667</v>
      </c>
      <c r="C381" s="1">
        <v>46044.536307870374</v>
      </c>
      <c r="D381" t="s">
        <v>1703</v>
      </c>
      <c r="E381" s="2">
        <v>46044</v>
      </c>
      <c r="F381" s="3">
        <v>0.43958333333333333</v>
      </c>
      <c r="G381" t="s">
        <v>1135</v>
      </c>
      <c r="H381">
        <v>15</v>
      </c>
      <c r="I381" t="s">
        <v>1633</v>
      </c>
      <c r="J381" t="s">
        <v>1703</v>
      </c>
      <c r="K381">
        <v>3403435</v>
      </c>
      <c r="L381">
        <v>-76501754</v>
      </c>
      <c r="M381">
        <v>6</v>
      </c>
      <c r="N381">
        <v>376316</v>
      </c>
      <c r="O381">
        <v>333166</v>
      </c>
      <c r="P381" t="s">
        <v>73</v>
      </c>
      <c r="Q381" t="s">
        <v>74</v>
      </c>
      <c r="R381" t="s">
        <v>91</v>
      </c>
      <c r="S381" t="s">
        <v>1704</v>
      </c>
      <c r="T381" t="s">
        <v>77</v>
      </c>
      <c r="U381" t="s">
        <v>1705</v>
      </c>
      <c r="V381">
        <v>623490426</v>
      </c>
      <c r="W381">
        <v>500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8</v>
      </c>
      <c r="BE381">
        <v>8</v>
      </c>
      <c r="BF381">
        <v>0</v>
      </c>
      <c r="BG381">
        <v>0</v>
      </c>
      <c r="BH3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3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81">
        <v>0</v>
      </c>
      <c r="BL381" t="s">
        <v>79</v>
      </c>
      <c r="BM381">
        <v>0</v>
      </c>
      <c r="BN381">
        <v>0</v>
      </c>
      <c r="BO381" t="s">
        <v>80</v>
      </c>
      <c r="BP381" t="s">
        <v>81</v>
      </c>
      <c r="BQ381" t="s">
        <v>79</v>
      </c>
      <c r="BR381" t="s">
        <v>82</v>
      </c>
    </row>
    <row r="382" spans="1:70" x14ac:dyDescent="0.3">
      <c r="A382" t="s">
        <v>1706</v>
      </c>
      <c r="B382" s="1">
        <v>46044.410636574074</v>
      </c>
      <c r="C382" s="1">
        <v>46044.536249999997</v>
      </c>
      <c r="D382" t="s">
        <v>1707</v>
      </c>
      <c r="E382" s="2">
        <v>46044</v>
      </c>
      <c r="F382" s="3">
        <v>0.40833333333333333</v>
      </c>
      <c r="G382" t="s">
        <v>1135</v>
      </c>
      <c r="H382">
        <v>15</v>
      </c>
      <c r="I382" t="s">
        <v>1633</v>
      </c>
      <c r="J382" t="s">
        <v>1707</v>
      </c>
      <c r="K382">
        <v>3403392</v>
      </c>
      <c r="L382">
        <v>-76502496</v>
      </c>
      <c r="M382">
        <v>4</v>
      </c>
      <c r="N382">
        <v>376311</v>
      </c>
      <c r="O382">
        <v>333083</v>
      </c>
      <c r="P382" t="s">
        <v>73</v>
      </c>
      <c r="Q382" t="s">
        <v>85</v>
      </c>
      <c r="R382" t="s">
        <v>116</v>
      </c>
      <c r="S382" t="s">
        <v>1708</v>
      </c>
      <c r="T382" t="s">
        <v>77</v>
      </c>
      <c r="U382" t="s">
        <v>1709</v>
      </c>
      <c r="V382">
        <v>4043505</v>
      </c>
      <c r="W382">
        <v>60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2</v>
      </c>
      <c r="BE382">
        <v>0</v>
      </c>
      <c r="BF382">
        <v>0</v>
      </c>
      <c r="BG382">
        <v>0</v>
      </c>
      <c r="BH3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82">
        <v>0</v>
      </c>
      <c r="BL382" t="s">
        <v>79</v>
      </c>
      <c r="BM382">
        <v>0</v>
      </c>
      <c r="BN382">
        <v>0</v>
      </c>
      <c r="BO382" t="s">
        <v>80</v>
      </c>
      <c r="BP382" t="s">
        <v>81</v>
      </c>
      <c r="BQ382" t="s">
        <v>79</v>
      </c>
      <c r="BR382" t="s">
        <v>82</v>
      </c>
    </row>
    <row r="383" spans="1:70" x14ac:dyDescent="0.3">
      <c r="A383" t="s">
        <v>1710</v>
      </c>
      <c r="B383" s="1">
        <v>46044.403506944444</v>
      </c>
      <c r="C383" s="1">
        <v>46044.536192129628</v>
      </c>
      <c r="D383" t="s">
        <v>1711</v>
      </c>
      <c r="E383" s="2">
        <v>46044</v>
      </c>
      <c r="F383" s="3">
        <v>0.40138888888888891</v>
      </c>
      <c r="G383" t="s">
        <v>1135</v>
      </c>
      <c r="H383">
        <v>15</v>
      </c>
      <c r="I383" t="s">
        <v>1633</v>
      </c>
      <c r="J383" t="s">
        <v>1711</v>
      </c>
      <c r="K383">
        <v>3402671</v>
      </c>
      <c r="L383">
        <v>-76503269</v>
      </c>
      <c r="M383">
        <v>4</v>
      </c>
      <c r="N383">
        <v>376231</v>
      </c>
      <c r="O383">
        <v>332997</v>
      </c>
      <c r="P383" t="s">
        <v>73</v>
      </c>
      <c r="Q383" t="s">
        <v>74</v>
      </c>
      <c r="R383" t="s">
        <v>91</v>
      </c>
      <c r="S383" t="s">
        <v>1712</v>
      </c>
      <c r="T383" t="s">
        <v>77</v>
      </c>
      <c r="U383" t="s">
        <v>1713</v>
      </c>
      <c r="V383">
        <v>3376388</v>
      </c>
      <c r="W383">
        <v>500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10</v>
      </c>
      <c r="BE383">
        <v>10</v>
      </c>
      <c r="BF383">
        <v>0</v>
      </c>
      <c r="BG383">
        <v>0</v>
      </c>
      <c r="BH3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3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83">
        <v>0</v>
      </c>
      <c r="BL383" t="s">
        <v>79</v>
      </c>
      <c r="BM383">
        <v>0</v>
      </c>
      <c r="BN383">
        <v>0</v>
      </c>
      <c r="BO383" t="s">
        <v>80</v>
      </c>
      <c r="BP383" t="s">
        <v>81</v>
      </c>
      <c r="BQ383" t="s">
        <v>79</v>
      </c>
      <c r="BR383" t="s">
        <v>82</v>
      </c>
    </row>
    <row r="384" spans="1:70" x14ac:dyDescent="0.3">
      <c r="A384" t="s">
        <v>1714</v>
      </c>
      <c r="B384" s="1">
        <v>46044.474918981483</v>
      </c>
      <c r="C384" s="1">
        <v>46044.477268518516</v>
      </c>
      <c r="D384" t="s">
        <v>1715</v>
      </c>
      <c r="E384" s="2">
        <v>46044</v>
      </c>
      <c r="F384" s="3">
        <v>0.46527777777777779</v>
      </c>
      <c r="G384" t="s">
        <v>228</v>
      </c>
      <c r="H384">
        <v>14</v>
      </c>
      <c r="I384" t="s">
        <v>4853</v>
      </c>
      <c r="J384" t="s">
        <v>1715</v>
      </c>
      <c r="K384">
        <v>341473</v>
      </c>
      <c r="L384">
        <v>-76477436</v>
      </c>
      <c r="M384">
        <v>5</v>
      </c>
      <c r="N384">
        <v>377560</v>
      </c>
      <c r="O384">
        <v>335870</v>
      </c>
      <c r="P384" t="s">
        <v>73</v>
      </c>
      <c r="Q384" t="s">
        <v>85</v>
      </c>
      <c r="R384" t="s">
        <v>86</v>
      </c>
      <c r="S384" t="s">
        <v>1716</v>
      </c>
      <c r="T384" t="s">
        <v>77</v>
      </c>
      <c r="U384" t="s">
        <v>1717</v>
      </c>
      <c r="V384">
        <v>3222504463</v>
      </c>
      <c r="W384">
        <v>40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1</v>
      </c>
      <c r="AK384">
        <v>1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16</v>
      </c>
      <c r="BE384">
        <v>0</v>
      </c>
      <c r="BF384">
        <v>0</v>
      </c>
      <c r="BG384">
        <v>0</v>
      </c>
      <c r="BH3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3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84">
        <v>0</v>
      </c>
      <c r="BL384" t="s">
        <v>79</v>
      </c>
      <c r="BM384">
        <v>0</v>
      </c>
      <c r="BN384">
        <v>0</v>
      </c>
      <c r="BO384" t="s">
        <v>80</v>
      </c>
      <c r="BP384" t="s">
        <v>81</v>
      </c>
      <c r="BQ384" t="s">
        <v>79</v>
      </c>
      <c r="BR384" t="s">
        <v>82</v>
      </c>
    </row>
    <row r="385" spans="1:70" x14ac:dyDescent="0.3">
      <c r="A385" t="s">
        <v>1718</v>
      </c>
      <c r="B385" s="1">
        <v>46044.464247685188</v>
      </c>
      <c r="C385" s="1">
        <v>46044.477210648147</v>
      </c>
      <c r="D385" t="s">
        <v>1719</v>
      </c>
      <c r="E385" s="2">
        <v>46044</v>
      </c>
      <c r="F385" s="3">
        <v>0.45624999999999999</v>
      </c>
      <c r="G385" t="s">
        <v>228</v>
      </c>
      <c r="H385">
        <v>14</v>
      </c>
      <c r="I385" t="s">
        <v>4853</v>
      </c>
      <c r="J385" t="s">
        <v>1719</v>
      </c>
      <c r="K385">
        <v>3414985</v>
      </c>
      <c r="L385">
        <v>-76477408</v>
      </c>
      <c r="M385">
        <v>2</v>
      </c>
      <c r="N385">
        <v>377589</v>
      </c>
      <c r="O385">
        <v>335873</v>
      </c>
      <c r="P385" t="s">
        <v>73</v>
      </c>
      <c r="Q385" t="s">
        <v>85</v>
      </c>
      <c r="R385" t="s">
        <v>116</v>
      </c>
      <c r="S385" t="s">
        <v>1720</v>
      </c>
      <c r="T385" t="s">
        <v>77</v>
      </c>
      <c r="U385" t="s">
        <v>1721</v>
      </c>
      <c r="V385">
        <v>3203034145</v>
      </c>
      <c r="W385">
        <v>70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2</v>
      </c>
      <c r="AK385">
        <v>2</v>
      </c>
      <c r="AL385">
        <v>0</v>
      </c>
      <c r="AM385">
        <v>0</v>
      </c>
      <c r="AN385">
        <v>1</v>
      </c>
      <c r="AO385">
        <v>1</v>
      </c>
      <c r="AP385">
        <v>0</v>
      </c>
      <c r="AQ385">
        <v>0</v>
      </c>
      <c r="AR385">
        <v>2</v>
      </c>
      <c r="AS385">
        <v>2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8</v>
      </c>
      <c r="BE385">
        <v>0</v>
      </c>
      <c r="BF385">
        <v>0</v>
      </c>
      <c r="BG385">
        <v>0</v>
      </c>
      <c r="BH3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85">
        <v>2</v>
      </c>
      <c r="BL385" t="s">
        <v>79</v>
      </c>
      <c r="BM385">
        <v>0</v>
      </c>
      <c r="BN385">
        <v>0</v>
      </c>
      <c r="BO385" t="s">
        <v>80</v>
      </c>
      <c r="BP385" t="s">
        <v>81</v>
      </c>
      <c r="BQ385" t="s">
        <v>79</v>
      </c>
      <c r="BR385" t="s">
        <v>82</v>
      </c>
    </row>
    <row r="386" spans="1:70" x14ac:dyDescent="0.3">
      <c r="A386" t="s">
        <v>1722</v>
      </c>
      <c r="B386" s="1">
        <v>46044.439062500001</v>
      </c>
      <c r="C386" s="1">
        <v>46044.477152777778</v>
      </c>
      <c r="D386" t="s">
        <v>1723</v>
      </c>
      <c r="E386" s="2">
        <v>46044</v>
      </c>
      <c r="F386" s="3">
        <v>0.43472222222222223</v>
      </c>
      <c r="G386" t="s">
        <v>228</v>
      </c>
      <c r="H386">
        <v>14</v>
      </c>
      <c r="I386" t="s">
        <v>4853</v>
      </c>
      <c r="J386" t="s">
        <v>1723</v>
      </c>
      <c r="K386">
        <v>3414713</v>
      </c>
      <c r="L386">
        <v>-76478762</v>
      </c>
      <c r="M386">
        <v>2</v>
      </c>
      <c r="N386">
        <v>377559</v>
      </c>
      <c r="O386">
        <v>335722</v>
      </c>
      <c r="P386" t="s">
        <v>73</v>
      </c>
      <c r="Q386" t="s">
        <v>85</v>
      </c>
      <c r="R386" t="s">
        <v>86</v>
      </c>
      <c r="S386" t="s">
        <v>1724</v>
      </c>
      <c r="T386" t="s">
        <v>77</v>
      </c>
      <c r="U386" t="s">
        <v>1725</v>
      </c>
      <c r="V386">
        <v>3114436684</v>
      </c>
      <c r="W386">
        <v>90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1</v>
      </c>
      <c r="AK386">
        <v>1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3</v>
      </c>
      <c r="BE386">
        <v>0</v>
      </c>
      <c r="BF386">
        <v>0</v>
      </c>
      <c r="BG386">
        <v>0</v>
      </c>
      <c r="BH3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3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86">
        <v>0</v>
      </c>
      <c r="BL386" t="s">
        <v>79</v>
      </c>
      <c r="BM386">
        <v>0</v>
      </c>
      <c r="BN386">
        <v>0</v>
      </c>
      <c r="BO386" t="s">
        <v>80</v>
      </c>
      <c r="BP386" t="s">
        <v>81</v>
      </c>
      <c r="BQ386" t="s">
        <v>79</v>
      </c>
      <c r="BR386" t="s">
        <v>82</v>
      </c>
    </row>
    <row r="387" spans="1:70" x14ac:dyDescent="0.3">
      <c r="A387" t="s">
        <v>1726</v>
      </c>
      <c r="B387" s="1">
        <v>46044.416215277779</v>
      </c>
      <c r="C387" s="1">
        <v>46044.477094907408</v>
      </c>
      <c r="D387" t="s">
        <v>1727</v>
      </c>
      <c r="E387" s="2">
        <v>46044</v>
      </c>
      <c r="F387" s="3">
        <v>0.41180555555555554</v>
      </c>
      <c r="G387" t="s">
        <v>228</v>
      </c>
      <c r="H387">
        <v>14</v>
      </c>
      <c r="I387" t="s">
        <v>4853</v>
      </c>
      <c r="J387" t="s">
        <v>1727</v>
      </c>
      <c r="K387">
        <v>3413328</v>
      </c>
      <c r="L387">
        <v>-76477325</v>
      </c>
      <c r="M387">
        <v>2</v>
      </c>
      <c r="N387">
        <v>377405</v>
      </c>
      <c r="O387">
        <v>335882</v>
      </c>
      <c r="P387" t="s">
        <v>73</v>
      </c>
      <c r="Q387" t="s">
        <v>74</v>
      </c>
      <c r="R387" t="s">
        <v>167</v>
      </c>
      <c r="S387" t="s">
        <v>1728</v>
      </c>
      <c r="T387" t="s">
        <v>77</v>
      </c>
      <c r="U387" t="s">
        <v>1729</v>
      </c>
      <c r="V387">
        <v>3162891143</v>
      </c>
      <c r="W387">
        <v>13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1</v>
      </c>
      <c r="AK387">
        <v>1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3</v>
      </c>
      <c r="BE387">
        <v>0</v>
      </c>
      <c r="BF387">
        <v>0</v>
      </c>
      <c r="BG387">
        <v>0</v>
      </c>
      <c r="BH3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3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87">
        <v>0</v>
      </c>
      <c r="BL387" t="s">
        <v>79</v>
      </c>
      <c r="BM387">
        <v>0</v>
      </c>
      <c r="BN387">
        <v>0</v>
      </c>
      <c r="BO387" t="s">
        <v>80</v>
      </c>
      <c r="BP387" t="s">
        <v>81</v>
      </c>
      <c r="BQ387" t="s">
        <v>79</v>
      </c>
      <c r="BR387" t="s">
        <v>82</v>
      </c>
    </row>
    <row r="388" spans="1:70" x14ac:dyDescent="0.3">
      <c r="A388" t="s">
        <v>1730</v>
      </c>
      <c r="B388" s="1">
        <v>46044.4062962963</v>
      </c>
      <c r="C388" s="1">
        <v>46044.477025462962</v>
      </c>
      <c r="D388" t="s">
        <v>1731</v>
      </c>
      <c r="E388" s="2">
        <v>46044</v>
      </c>
      <c r="F388" s="3">
        <v>0.40277777777777779</v>
      </c>
      <c r="G388" t="s">
        <v>228</v>
      </c>
      <c r="H388">
        <v>14</v>
      </c>
      <c r="I388" t="s">
        <v>4853</v>
      </c>
      <c r="J388" t="s">
        <v>1731</v>
      </c>
      <c r="K388">
        <v>3413948</v>
      </c>
      <c r="L388">
        <v>-76479298</v>
      </c>
      <c r="M388">
        <v>2</v>
      </c>
      <c r="N388">
        <v>377474</v>
      </c>
      <c r="O388">
        <v>335663</v>
      </c>
      <c r="P388" t="s">
        <v>73</v>
      </c>
      <c r="Q388" t="s">
        <v>96</v>
      </c>
      <c r="R388" t="s">
        <v>97</v>
      </c>
      <c r="S388" t="s">
        <v>1732</v>
      </c>
      <c r="T388" t="s">
        <v>77</v>
      </c>
      <c r="U388" t="s">
        <v>1733</v>
      </c>
      <c r="V388">
        <v>3164714100</v>
      </c>
      <c r="W388">
        <v>3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5</v>
      </c>
      <c r="AG388">
        <v>5</v>
      </c>
      <c r="AH388">
        <v>0</v>
      </c>
      <c r="AI388">
        <v>0</v>
      </c>
      <c r="AJ388">
        <v>2</v>
      </c>
      <c r="AK388">
        <v>2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1</v>
      </c>
      <c r="BE388">
        <v>0</v>
      </c>
      <c r="BF388">
        <v>0</v>
      </c>
      <c r="BG388">
        <v>0</v>
      </c>
      <c r="BH3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3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88">
        <v>0</v>
      </c>
      <c r="BL388" t="s">
        <v>79</v>
      </c>
      <c r="BM388">
        <v>0</v>
      </c>
      <c r="BN388">
        <v>0</v>
      </c>
      <c r="BO388" t="s">
        <v>80</v>
      </c>
      <c r="BP388" t="s">
        <v>81</v>
      </c>
      <c r="BQ388" t="s">
        <v>79</v>
      </c>
      <c r="BR388" t="s">
        <v>82</v>
      </c>
    </row>
    <row r="389" spans="1:70" x14ac:dyDescent="0.3">
      <c r="A389" t="s">
        <v>1734</v>
      </c>
      <c r="B389" s="1">
        <v>46044.399907407409</v>
      </c>
      <c r="C389" s="1">
        <v>46044.476967592593</v>
      </c>
      <c r="D389" t="s">
        <v>1735</v>
      </c>
      <c r="E389" s="2">
        <v>46044</v>
      </c>
      <c r="F389" s="3">
        <v>0.39652777777777776</v>
      </c>
      <c r="G389" t="s">
        <v>228</v>
      </c>
      <c r="H389">
        <v>14</v>
      </c>
      <c r="I389" t="s">
        <v>4853</v>
      </c>
      <c r="J389" t="s">
        <v>1735</v>
      </c>
      <c r="K389">
        <v>341407</v>
      </c>
      <c r="L389">
        <v>-76479347</v>
      </c>
      <c r="M389">
        <v>2</v>
      </c>
      <c r="N389">
        <v>377488</v>
      </c>
      <c r="O389">
        <v>335657</v>
      </c>
      <c r="P389" t="s">
        <v>73</v>
      </c>
      <c r="Q389" t="s">
        <v>85</v>
      </c>
      <c r="R389" t="s">
        <v>304</v>
      </c>
      <c r="S389" t="s">
        <v>1736</v>
      </c>
      <c r="T389" t="s">
        <v>77</v>
      </c>
      <c r="U389" t="s">
        <v>1453</v>
      </c>
      <c r="V389">
        <v>0</v>
      </c>
      <c r="W389">
        <v>120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4</v>
      </c>
      <c r="AG389">
        <v>4</v>
      </c>
      <c r="AH389">
        <v>2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3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89">
        <v>2</v>
      </c>
      <c r="BL389" t="s">
        <v>79</v>
      </c>
      <c r="BM389">
        <v>0</v>
      </c>
      <c r="BN389">
        <v>0</v>
      </c>
      <c r="BO389" t="s">
        <v>195</v>
      </c>
      <c r="BP389" t="s">
        <v>81</v>
      </c>
      <c r="BQ389" t="s">
        <v>79</v>
      </c>
      <c r="BR389" t="s">
        <v>82</v>
      </c>
    </row>
    <row r="390" spans="1:70" x14ac:dyDescent="0.3">
      <c r="A390" t="s">
        <v>1737</v>
      </c>
      <c r="B390" s="1">
        <v>46044.386956018519</v>
      </c>
      <c r="C390" s="1">
        <v>46044.476909722223</v>
      </c>
      <c r="D390" t="s">
        <v>1738</v>
      </c>
      <c r="E390" s="2">
        <v>46044</v>
      </c>
      <c r="F390" s="3">
        <v>0.3840277777777778</v>
      </c>
      <c r="G390" t="s">
        <v>228</v>
      </c>
      <c r="H390">
        <v>14</v>
      </c>
      <c r="I390" t="s">
        <v>4853</v>
      </c>
      <c r="J390" t="s">
        <v>1738</v>
      </c>
      <c r="K390">
        <v>3414345</v>
      </c>
      <c r="L390">
        <v>-76478733</v>
      </c>
      <c r="M390">
        <v>2</v>
      </c>
      <c r="N390">
        <v>377518</v>
      </c>
      <c r="O390">
        <v>335725</v>
      </c>
      <c r="P390" t="s">
        <v>73</v>
      </c>
      <c r="Q390" t="s">
        <v>74</v>
      </c>
      <c r="R390" t="s">
        <v>167</v>
      </c>
      <c r="S390" t="s">
        <v>1739</v>
      </c>
      <c r="T390" t="s">
        <v>77</v>
      </c>
      <c r="U390" t="s">
        <v>1740</v>
      </c>
      <c r="V390">
        <v>3183827118</v>
      </c>
      <c r="W390">
        <v>13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1</v>
      </c>
      <c r="AK390">
        <v>1</v>
      </c>
      <c r="AL390">
        <v>0</v>
      </c>
      <c r="AM390">
        <v>0</v>
      </c>
      <c r="AN390">
        <v>1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2</v>
      </c>
      <c r="BE390">
        <v>0</v>
      </c>
      <c r="BF390">
        <v>0</v>
      </c>
      <c r="BG390">
        <v>0</v>
      </c>
      <c r="BH3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3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90">
        <v>0</v>
      </c>
      <c r="BL390" t="s">
        <v>79</v>
      </c>
      <c r="BM390">
        <v>0</v>
      </c>
      <c r="BN390">
        <v>0</v>
      </c>
      <c r="BO390" t="s">
        <v>80</v>
      </c>
      <c r="BP390" t="s">
        <v>81</v>
      </c>
      <c r="BQ390" t="s">
        <v>79</v>
      </c>
      <c r="BR390" t="s">
        <v>82</v>
      </c>
    </row>
    <row r="391" spans="1:70" x14ac:dyDescent="0.3">
      <c r="A391" t="s">
        <v>1741</v>
      </c>
      <c r="B391" s="1">
        <v>46044.372037037036</v>
      </c>
      <c r="C391" s="1">
        <v>46044.476840277777</v>
      </c>
      <c r="D391" t="s">
        <v>1742</v>
      </c>
      <c r="E391" s="2">
        <v>46044</v>
      </c>
      <c r="F391" s="3">
        <v>0.3611111111111111</v>
      </c>
      <c r="G391" t="s">
        <v>228</v>
      </c>
      <c r="H391">
        <v>14</v>
      </c>
      <c r="I391" t="s">
        <v>4853</v>
      </c>
      <c r="J391" t="s">
        <v>1742</v>
      </c>
      <c r="K391">
        <v>3416333</v>
      </c>
      <c r="L391">
        <v>-76478512</v>
      </c>
      <c r="M391">
        <v>3</v>
      </c>
      <c r="N391">
        <v>377738</v>
      </c>
      <c r="O391">
        <v>335750</v>
      </c>
      <c r="P391" t="s">
        <v>73</v>
      </c>
      <c r="Q391" t="s">
        <v>74</v>
      </c>
      <c r="R391" t="s">
        <v>91</v>
      </c>
      <c r="S391" t="s">
        <v>1743</v>
      </c>
      <c r="T391" t="s">
        <v>77</v>
      </c>
      <c r="U391" t="s">
        <v>1744</v>
      </c>
      <c r="V391">
        <v>3164893297</v>
      </c>
      <c r="W391">
        <v>30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4</v>
      </c>
      <c r="AK391">
        <v>4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14</v>
      </c>
      <c r="BE391">
        <v>0</v>
      </c>
      <c r="BF391">
        <v>0</v>
      </c>
      <c r="BG391">
        <v>0</v>
      </c>
      <c r="BH3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91">
        <v>2</v>
      </c>
      <c r="BL391" t="s">
        <v>79</v>
      </c>
      <c r="BM391">
        <v>0</v>
      </c>
      <c r="BN391">
        <v>0</v>
      </c>
      <c r="BO391" t="s">
        <v>80</v>
      </c>
      <c r="BP391" t="s">
        <v>81</v>
      </c>
      <c r="BQ391" t="s">
        <v>79</v>
      </c>
      <c r="BR391" t="s">
        <v>82</v>
      </c>
    </row>
    <row r="392" spans="1:70" x14ac:dyDescent="0.3">
      <c r="A392" t="s">
        <v>1745</v>
      </c>
      <c r="B392" s="1">
        <v>46044.463356481479</v>
      </c>
      <c r="C392" s="1">
        <v>46044.467349537037</v>
      </c>
      <c r="D392" t="s">
        <v>1746</v>
      </c>
      <c r="E392" s="2">
        <v>46044</v>
      </c>
      <c r="F392" s="3">
        <v>0.46041666666666664</v>
      </c>
      <c r="G392" t="s">
        <v>72</v>
      </c>
      <c r="H392">
        <v>14</v>
      </c>
      <c r="I392" t="s">
        <v>4853</v>
      </c>
      <c r="J392" t="s">
        <v>1746</v>
      </c>
      <c r="K392">
        <v>3415215</v>
      </c>
      <c r="L392">
        <v>-7647706</v>
      </c>
      <c r="M392">
        <v>3</v>
      </c>
      <c r="N392">
        <v>377614</v>
      </c>
      <c r="O392">
        <v>335911</v>
      </c>
      <c r="P392" t="s">
        <v>73</v>
      </c>
      <c r="Q392" t="s">
        <v>74</v>
      </c>
      <c r="R392" t="s">
        <v>91</v>
      </c>
      <c r="S392" t="s">
        <v>1747</v>
      </c>
      <c r="T392" t="s">
        <v>77</v>
      </c>
      <c r="U392" t="s">
        <v>1748</v>
      </c>
      <c r="V392">
        <v>3178834434</v>
      </c>
      <c r="W392">
        <v>1120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5</v>
      </c>
      <c r="BE392">
        <v>5</v>
      </c>
      <c r="BF392">
        <v>0</v>
      </c>
      <c r="BG392">
        <v>0</v>
      </c>
      <c r="BH3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3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92">
        <v>0</v>
      </c>
      <c r="BL392" t="s">
        <v>79</v>
      </c>
      <c r="BM392">
        <v>0</v>
      </c>
      <c r="BN392">
        <v>0</v>
      </c>
      <c r="BO392" t="s">
        <v>80</v>
      </c>
      <c r="BP392" t="s">
        <v>81</v>
      </c>
      <c r="BQ392" t="s">
        <v>79</v>
      </c>
      <c r="BR392" t="s">
        <v>82</v>
      </c>
    </row>
    <row r="393" spans="1:70" x14ac:dyDescent="0.3">
      <c r="A393" t="s">
        <v>1749</v>
      </c>
      <c r="B393" s="1">
        <v>46044.436064814814</v>
      </c>
      <c r="C393" s="1">
        <v>46044.467291666668</v>
      </c>
      <c r="D393" t="s">
        <v>1750</v>
      </c>
      <c r="E393" s="2">
        <v>46044</v>
      </c>
      <c r="F393" s="3">
        <v>0.43125000000000002</v>
      </c>
      <c r="G393" t="s">
        <v>72</v>
      </c>
      <c r="H393">
        <v>14</v>
      </c>
      <c r="I393" t="s">
        <v>4853</v>
      </c>
      <c r="J393" t="s">
        <v>1750</v>
      </c>
      <c r="K393">
        <v>3414718</v>
      </c>
      <c r="L393">
        <v>-764788</v>
      </c>
      <c r="M393">
        <v>1</v>
      </c>
      <c r="N393">
        <v>377559</v>
      </c>
      <c r="O393">
        <v>335718</v>
      </c>
      <c r="P393" t="s">
        <v>73</v>
      </c>
      <c r="Q393" t="s">
        <v>96</v>
      </c>
      <c r="R393" t="s">
        <v>97</v>
      </c>
      <c r="S393" t="s">
        <v>1751</v>
      </c>
      <c r="T393" t="s">
        <v>77</v>
      </c>
      <c r="U393" t="s">
        <v>1752</v>
      </c>
      <c r="V393">
        <v>3242529165</v>
      </c>
      <c r="W393">
        <v>5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3</v>
      </c>
      <c r="AG393">
        <v>3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1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93">
        <v>0</v>
      </c>
      <c r="BL393" t="s">
        <v>79</v>
      </c>
      <c r="BM393">
        <v>0</v>
      </c>
      <c r="BN393">
        <v>0</v>
      </c>
      <c r="BO393" t="s">
        <v>80</v>
      </c>
      <c r="BP393" t="s">
        <v>81</v>
      </c>
      <c r="BQ393" t="s">
        <v>1753</v>
      </c>
      <c r="BR393" t="s">
        <v>82</v>
      </c>
    </row>
    <row r="394" spans="1:70" x14ac:dyDescent="0.3">
      <c r="A394" t="s">
        <v>1754</v>
      </c>
      <c r="B394" s="1">
        <v>46044.419224537036</v>
      </c>
      <c r="C394" s="1">
        <v>46044.467233796298</v>
      </c>
      <c r="D394" t="s">
        <v>1755</v>
      </c>
      <c r="E394" s="2">
        <v>46044</v>
      </c>
      <c r="F394" s="3">
        <v>0.41736111111111113</v>
      </c>
      <c r="G394" t="s">
        <v>72</v>
      </c>
      <c r="H394">
        <v>14</v>
      </c>
      <c r="I394" t="s">
        <v>4853</v>
      </c>
      <c r="J394" t="s">
        <v>1755</v>
      </c>
      <c r="K394">
        <v>3413422</v>
      </c>
      <c r="L394">
        <v>-76476705</v>
      </c>
      <c r="M394">
        <v>2</v>
      </c>
      <c r="N394">
        <v>377416</v>
      </c>
      <c r="O394">
        <v>335951</v>
      </c>
      <c r="P394" t="s">
        <v>73</v>
      </c>
      <c r="Q394" t="s">
        <v>74</v>
      </c>
      <c r="R394" t="s">
        <v>167</v>
      </c>
      <c r="S394" t="s">
        <v>1756</v>
      </c>
      <c r="T394" t="s">
        <v>77</v>
      </c>
      <c r="U394" t="s">
        <v>1757</v>
      </c>
      <c r="V394">
        <v>3053485006</v>
      </c>
      <c r="W394">
        <v>10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2</v>
      </c>
      <c r="BE394">
        <v>2</v>
      </c>
      <c r="BF394">
        <v>0</v>
      </c>
      <c r="BG394">
        <v>0</v>
      </c>
      <c r="BH3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3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94">
        <v>0</v>
      </c>
      <c r="BL394" t="s">
        <v>79</v>
      </c>
      <c r="BM394">
        <v>0</v>
      </c>
      <c r="BN394">
        <v>0</v>
      </c>
      <c r="BO394" t="s">
        <v>80</v>
      </c>
      <c r="BP394" t="s">
        <v>81</v>
      </c>
      <c r="BQ394" t="s">
        <v>79</v>
      </c>
      <c r="BR394" t="s">
        <v>82</v>
      </c>
    </row>
    <row r="395" spans="1:70" x14ac:dyDescent="0.3">
      <c r="A395" t="s">
        <v>1758</v>
      </c>
      <c r="B395" s="1">
        <v>46044.413402777776</v>
      </c>
      <c r="C395" s="1">
        <v>46044.467175925929</v>
      </c>
      <c r="D395" t="s">
        <v>1759</v>
      </c>
      <c r="E395" s="2">
        <v>46044</v>
      </c>
      <c r="F395" s="3">
        <v>0.41041666666666665</v>
      </c>
      <c r="G395" t="s">
        <v>72</v>
      </c>
      <c r="H395">
        <v>14</v>
      </c>
      <c r="I395" t="s">
        <v>4853</v>
      </c>
      <c r="J395" t="s">
        <v>1759</v>
      </c>
      <c r="K395">
        <v>3413468</v>
      </c>
      <c r="L395">
        <v>-76476708</v>
      </c>
      <c r="M395">
        <v>3</v>
      </c>
      <c r="N395">
        <v>377421</v>
      </c>
      <c r="O395">
        <v>335950</v>
      </c>
      <c r="P395" t="s">
        <v>73</v>
      </c>
      <c r="Q395" t="s">
        <v>74</v>
      </c>
      <c r="R395" t="s">
        <v>167</v>
      </c>
      <c r="S395" t="s">
        <v>1760</v>
      </c>
      <c r="T395" t="s">
        <v>77</v>
      </c>
      <c r="U395" t="s">
        <v>1757</v>
      </c>
      <c r="V395">
        <v>3053485006</v>
      </c>
      <c r="W395">
        <v>13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1</v>
      </c>
      <c r="AK395">
        <v>1</v>
      </c>
      <c r="AL395">
        <v>0</v>
      </c>
      <c r="AM395">
        <v>0</v>
      </c>
      <c r="AN395">
        <v>1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1</v>
      </c>
      <c r="BE395">
        <v>1</v>
      </c>
      <c r="BF395">
        <v>0</v>
      </c>
      <c r="BG395">
        <v>0</v>
      </c>
      <c r="BH3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95">
        <v>0</v>
      </c>
      <c r="BL395" t="s">
        <v>79</v>
      </c>
      <c r="BM395">
        <v>0</v>
      </c>
      <c r="BN395">
        <v>0</v>
      </c>
      <c r="BO395" t="s">
        <v>80</v>
      </c>
      <c r="BP395" t="s">
        <v>81</v>
      </c>
      <c r="BQ395" t="s">
        <v>79</v>
      </c>
      <c r="BR395" t="s">
        <v>82</v>
      </c>
    </row>
    <row r="396" spans="1:70" x14ac:dyDescent="0.3">
      <c r="A396" t="s">
        <v>1761</v>
      </c>
      <c r="B396" s="1">
        <v>46044.397615740738</v>
      </c>
      <c r="C396" s="1">
        <v>46044.467118055552</v>
      </c>
      <c r="D396" t="s">
        <v>1762</v>
      </c>
      <c r="E396" s="2">
        <v>46044</v>
      </c>
      <c r="F396" s="3">
        <v>0.39444444444444443</v>
      </c>
      <c r="G396" t="s">
        <v>72</v>
      </c>
      <c r="H396">
        <v>14</v>
      </c>
      <c r="I396" t="s">
        <v>4853</v>
      </c>
      <c r="J396" t="s">
        <v>1762</v>
      </c>
      <c r="K396">
        <v>3414128</v>
      </c>
      <c r="L396">
        <v>-76479246</v>
      </c>
      <c r="M396">
        <v>3</v>
      </c>
      <c r="N396">
        <v>377494</v>
      </c>
      <c r="O396">
        <v>335668</v>
      </c>
      <c r="P396" t="s">
        <v>73</v>
      </c>
      <c r="Q396" t="s">
        <v>74</v>
      </c>
      <c r="R396" t="s">
        <v>167</v>
      </c>
      <c r="S396" t="s">
        <v>1763</v>
      </c>
      <c r="T396" t="s">
        <v>77</v>
      </c>
      <c r="U396" t="s">
        <v>1764</v>
      </c>
      <c r="V396">
        <v>3116422398</v>
      </c>
      <c r="W396">
        <v>150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3</v>
      </c>
      <c r="BE396">
        <v>3</v>
      </c>
      <c r="BF396">
        <v>0</v>
      </c>
      <c r="BG396">
        <v>0</v>
      </c>
      <c r="BH3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3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96">
        <v>0</v>
      </c>
      <c r="BL396" t="s">
        <v>79</v>
      </c>
      <c r="BM396">
        <v>0</v>
      </c>
      <c r="BN396">
        <v>0</v>
      </c>
      <c r="BO396" t="s">
        <v>80</v>
      </c>
      <c r="BP396" t="s">
        <v>81</v>
      </c>
      <c r="BQ396" t="s">
        <v>79</v>
      </c>
      <c r="BR396" t="s">
        <v>82</v>
      </c>
    </row>
    <row r="397" spans="1:70" x14ac:dyDescent="0.3">
      <c r="A397" t="s">
        <v>1765</v>
      </c>
      <c r="B397" s="1">
        <v>46044.391238425924</v>
      </c>
      <c r="C397" s="1">
        <v>46044.467060185183</v>
      </c>
      <c r="D397" t="s">
        <v>1766</v>
      </c>
      <c r="E397" s="2">
        <v>46044</v>
      </c>
      <c r="F397" s="3">
        <v>0.38958333333333334</v>
      </c>
      <c r="G397" t="s">
        <v>72</v>
      </c>
      <c r="H397">
        <v>14</v>
      </c>
      <c r="I397" t="s">
        <v>4853</v>
      </c>
      <c r="J397" t="s">
        <v>1766</v>
      </c>
      <c r="K397">
        <v>3413485</v>
      </c>
      <c r="L397">
        <v>-76478727</v>
      </c>
      <c r="M397">
        <v>1</v>
      </c>
      <c r="N397">
        <v>377423</v>
      </c>
      <c r="O397">
        <v>335726</v>
      </c>
      <c r="P397" t="s">
        <v>73</v>
      </c>
      <c r="Q397" t="s">
        <v>74</v>
      </c>
      <c r="R397" t="s">
        <v>167</v>
      </c>
      <c r="S397" t="s">
        <v>1767</v>
      </c>
      <c r="T397" t="s">
        <v>118</v>
      </c>
      <c r="U397" t="s">
        <v>82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3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97">
        <v>0</v>
      </c>
      <c r="BL397" t="s">
        <v>79</v>
      </c>
      <c r="BM397">
        <v>0</v>
      </c>
      <c r="BN397">
        <v>0</v>
      </c>
      <c r="BO397" t="s">
        <v>341</v>
      </c>
      <c r="BP397" t="s">
        <v>81</v>
      </c>
      <c r="BQ397" t="s">
        <v>1768</v>
      </c>
      <c r="BR397" t="s">
        <v>82</v>
      </c>
    </row>
    <row r="398" spans="1:70" x14ac:dyDescent="0.3">
      <c r="A398" t="s">
        <v>1769</v>
      </c>
      <c r="B398" s="1">
        <v>46044.380995370368</v>
      </c>
      <c r="C398" s="1">
        <v>46044.467013888891</v>
      </c>
      <c r="D398" t="s">
        <v>1770</v>
      </c>
      <c r="E398" s="2">
        <v>46044</v>
      </c>
      <c r="F398" s="3">
        <v>0.37569444444444444</v>
      </c>
      <c r="G398" t="s">
        <v>72</v>
      </c>
      <c r="H398">
        <v>14</v>
      </c>
      <c r="I398" t="s">
        <v>4853</v>
      </c>
      <c r="J398" t="s">
        <v>1770</v>
      </c>
      <c r="K398">
        <v>3415507</v>
      </c>
      <c r="L398">
        <v>-76478736</v>
      </c>
      <c r="M398">
        <v>2</v>
      </c>
      <c r="N398">
        <v>377646</v>
      </c>
      <c r="O398">
        <v>335725</v>
      </c>
      <c r="P398" t="s">
        <v>73</v>
      </c>
      <c r="Q398" t="s">
        <v>323</v>
      </c>
      <c r="R398" t="s">
        <v>111</v>
      </c>
      <c r="S398" t="s">
        <v>1771</v>
      </c>
      <c r="T398" t="s">
        <v>77</v>
      </c>
      <c r="U398" t="s">
        <v>1772</v>
      </c>
      <c r="V398">
        <v>3164449518</v>
      </c>
      <c r="W398">
        <v>80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4</v>
      </c>
      <c r="BE398">
        <v>4</v>
      </c>
      <c r="BF398">
        <v>0</v>
      </c>
      <c r="BG398">
        <v>0</v>
      </c>
      <c r="BH3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3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98">
        <v>0</v>
      </c>
      <c r="BL398" t="s">
        <v>79</v>
      </c>
      <c r="BM398">
        <v>0</v>
      </c>
      <c r="BN398">
        <v>0</v>
      </c>
      <c r="BO398" t="s">
        <v>80</v>
      </c>
      <c r="BP398" t="s">
        <v>1773</v>
      </c>
      <c r="BQ398" t="s">
        <v>79</v>
      </c>
      <c r="BR398" t="s">
        <v>82</v>
      </c>
    </row>
    <row r="399" spans="1:70" x14ac:dyDescent="0.3">
      <c r="A399" t="s">
        <v>1774</v>
      </c>
      <c r="B399" s="1">
        <v>46044.353831018518</v>
      </c>
      <c r="C399" s="1">
        <v>46044.466956018521</v>
      </c>
      <c r="D399" t="s">
        <v>1775</v>
      </c>
      <c r="E399" s="2">
        <v>46044</v>
      </c>
      <c r="F399" s="3">
        <v>0.34861111111111109</v>
      </c>
      <c r="G399" t="s">
        <v>72</v>
      </c>
      <c r="H399">
        <v>14</v>
      </c>
      <c r="I399" t="s">
        <v>4853</v>
      </c>
      <c r="J399" t="s">
        <v>1775</v>
      </c>
      <c r="K399">
        <v>3417709</v>
      </c>
      <c r="L399">
        <v>-76478216</v>
      </c>
      <c r="M399">
        <v>3</v>
      </c>
      <c r="N399">
        <v>377890</v>
      </c>
      <c r="O399">
        <v>335783</v>
      </c>
      <c r="P399" t="s">
        <v>73</v>
      </c>
      <c r="Q399" t="s">
        <v>85</v>
      </c>
      <c r="R399" t="s">
        <v>147</v>
      </c>
      <c r="S399" t="s">
        <v>1776</v>
      </c>
      <c r="T399" t="s">
        <v>77</v>
      </c>
      <c r="U399" t="s">
        <v>1777</v>
      </c>
      <c r="V399">
        <v>3161028708</v>
      </c>
      <c r="W399">
        <v>800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6</v>
      </c>
      <c r="BE399">
        <v>6</v>
      </c>
      <c r="BF399">
        <v>0</v>
      </c>
      <c r="BG399">
        <v>0</v>
      </c>
      <c r="BH3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3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3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399">
        <v>0</v>
      </c>
      <c r="BL399" t="s">
        <v>79</v>
      </c>
      <c r="BM399">
        <v>0</v>
      </c>
      <c r="BN399">
        <v>0</v>
      </c>
      <c r="BO399" t="s">
        <v>80</v>
      </c>
      <c r="BP399" t="s">
        <v>81</v>
      </c>
      <c r="BQ399" t="s">
        <v>79</v>
      </c>
      <c r="BR399" t="s">
        <v>82</v>
      </c>
    </row>
    <row r="400" spans="1:70" x14ac:dyDescent="0.3">
      <c r="A400" t="s">
        <v>1778</v>
      </c>
      <c r="B400" s="1">
        <v>46044.466423611113</v>
      </c>
      <c r="C400" s="1">
        <v>46044.466504629629</v>
      </c>
      <c r="D400" t="s">
        <v>1779</v>
      </c>
      <c r="E400" s="2">
        <v>46044</v>
      </c>
      <c r="F400" s="3">
        <v>0.46458333333333335</v>
      </c>
      <c r="G400" t="s">
        <v>218</v>
      </c>
      <c r="H400">
        <v>15</v>
      </c>
      <c r="I400" t="s">
        <v>1633</v>
      </c>
      <c r="J400" t="s">
        <v>1779</v>
      </c>
      <c r="K400">
        <v>3403217</v>
      </c>
      <c r="L400">
        <v>-76506311</v>
      </c>
      <c r="M400">
        <v>3</v>
      </c>
      <c r="N400">
        <v>376292</v>
      </c>
      <c r="O400">
        <v>332659</v>
      </c>
      <c r="P400" t="s">
        <v>73</v>
      </c>
      <c r="Q400" t="s">
        <v>85</v>
      </c>
      <c r="R400" t="s">
        <v>458</v>
      </c>
      <c r="S400" t="s">
        <v>1780</v>
      </c>
      <c r="T400" t="s">
        <v>118</v>
      </c>
      <c r="U400" t="s">
        <v>82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00">
        <v>0</v>
      </c>
      <c r="BL400" t="s">
        <v>79</v>
      </c>
      <c r="BM400">
        <v>0</v>
      </c>
      <c r="BN400">
        <v>0</v>
      </c>
      <c r="BO400" t="s">
        <v>1781</v>
      </c>
      <c r="BP400" t="s">
        <v>81</v>
      </c>
      <c r="BQ400" t="s">
        <v>79</v>
      </c>
      <c r="BR400" t="s">
        <v>82</v>
      </c>
    </row>
    <row r="401" spans="1:70" x14ac:dyDescent="0.3">
      <c r="A401" t="s">
        <v>1782</v>
      </c>
      <c r="B401" s="1">
        <v>46044.464467592596</v>
      </c>
      <c r="C401" s="1">
        <v>46044.464571759258</v>
      </c>
      <c r="D401" t="s">
        <v>1783</v>
      </c>
      <c r="E401" s="2">
        <v>46044</v>
      </c>
      <c r="F401" s="3">
        <v>0.45694444444444443</v>
      </c>
      <c r="G401" t="s">
        <v>218</v>
      </c>
      <c r="H401">
        <v>15</v>
      </c>
      <c r="I401" t="s">
        <v>1633</v>
      </c>
      <c r="J401" t="s">
        <v>1783</v>
      </c>
      <c r="K401">
        <v>3403183</v>
      </c>
      <c r="L401">
        <v>-76506314</v>
      </c>
      <c r="M401">
        <v>3</v>
      </c>
      <c r="N401">
        <v>376289</v>
      </c>
      <c r="O401">
        <v>332659</v>
      </c>
      <c r="P401" t="s">
        <v>73</v>
      </c>
      <c r="Q401" t="s">
        <v>85</v>
      </c>
      <c r="R401" t="s">
        <v>137</v>
      </c>
      <c r="S401" t="s">
        <v>1784</v>
      </c>
      <c r="T401" t="s">
        <v>77</v>
      </c>
      <c r="U401" t="s">
        <v>1785</v>
      </c>
      <c r="V401">
        <v>3188562284</v>
      </c>
      <c r="W401">
        <v>6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1</v>
      </c>
      <c r="AD401">
        <v>0</v>
      </c>
      <c r="AE401">
        <v>0</v>
      </c>
      <c r="AF401">
        <v>3</v>
      </c>
      <c r="AG401">
        <v>3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1</v>
      </c>
      <c r="BE401">
        <v>1</v>
      </c>
      <c r="BF401">
        <v>0</v>
      </c>
      <c r="BG401">
        <v>0</v>
      </c>
      <c r="BH4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01">
        <v>3</v>
      </c>
      <c r="BL401" t="s">
        <v>79</v>
      </c>
      <c r="BM401">
        <v>0</v>
      </c>
      <c r="BN401">
        <v>0</v>
      </c>
      <c r="BO401" t="s">
        <v>80</v>
      </c>
      <c r="BP401" t="s">
        <v>81</v>
      </c>
      <c r="BQ401" t="s">
        <v>79</v>
      </c>
      <c r="BR401" t="s">
        <v>1786</v>
      </c>
    </row>
    <row r="402" spans="1:70" x14ac:dyDescent="0.3">
      <c r="A402" t="s">
        <v>1787</v>
      </c>
      <c r="B402" s="1">
        <v>46044.462395833332</v>
      </c>
      <c r="C402" s="1">
        <v>46044.462430555555</v>
      </c>
      <c r="D402" t="s">
        <v>1788</v>
      </c>
      <c r="E402" s="2">
        <v>46044</v>
      </c>
      <c r="F402" s="3">
        <v>0.45555555555555555</v>
      </c>
      <c r="G402" t="s">
        <v>309</v>
      </c>
      <c r="H402">
        <v>14</v>
      </c>
      <c r="I402" t="s">
        <v>4853</v>
      </c>
      <c r="J402" t="s">
        <v>1788</v>
      </c>
      <c r="K402">
        <v>3414487</v>
      </c>
      <c r="L402">
        <v>-76473472</v>
      </c>
      <c r="M402">
        <v>2</v>
      </c>
      <c r="N402">
        <v>377533</v>
      </c>
      <c r="O402">
        <v>336310</v>
      </c>
      <c r="P402" t="s">
        <v>73</v>
      </c>
      <c r="Q402" t="s">
        <v>74</v>
      </c>
      <c r="R402" t="s">
        <v>167</v>
      </c>
      <c r="S402" t="s">
        <v>1789</v>
      </c>
      <c r="T402" t="s">
        <v>77</v>
      </c>
      <c r="U402" t="s">
        <v>1790</v>
      </c>
      <c r="V402">
        <v>3215487000</v>
      </c>
      <c r="W402">
        <v>16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1</v>
      </c>
      <c r="AK402">
        <v>1</v>
      </c>
      <c r="AL402">
        <v>0</v>
      </c>
      <c r="AM402">
        <v>0</v>
      </c>
      <c r="AN402">
        <v>1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3</v>
      </c>
      <c r="BE402">
        <v>3</v>
      </c>
      <c r="BF402">
        <v>0</v>
      </c>
      <c r="BG402">
        <v>0</v>
      </c>
      <c r="BH4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02">
        <v>0</v>
      </c>
      <c r="BL402" t="s">
        <v>79</v>
      </c>
      <c r="BM402">
        <v>0</v>
      </c>
      <c r="BN402">
        <v>0</v>
      </c>
      <c r="BO402" t="s">
        <v>80</v>
      </c>
      <c r="BP402" t="s">
        <v>584</v>
      </c>
      <c r="BQ402" t="s">
        <v>1074</v>
      </c>
      <c r="BR402" t="s">
        <v>82</v>
      </c>
    </row>
    <row r="403" spans="1:70" x14ac:dyDescent="0.3">
      <c r="A403" t="s">
        <v>1791</v>
      </c>
      <c r="B403" s="1">
        <v>46044.451736111114</v>
      </c>
      <c r="C403" s="1">
        <v>46044.451805555553</v>
      </c>
      <c r="D403" t="s">
        <v>1792</v>
      </c>
      <c r="E403" s="2">
        <v>46044</v>
      </c>
      <c r="F403" s="3">
        <v>0.44791666666666669</v>
      </c>
      <c r="G403" t="s">
        <v>218</v>
      </c>
      <c r="H403">
        <v>15</v>
      </c>
      <c r="I403" t="s">
        <v>1633</v>
      </c>
      <c r="J403" t="s">
        <v>1792</v>
      </c>
      <c r="K403">
        <v>3401969</v>
      </c>
      <c r="L403">
        <v>-76507661</v>
      </c>
      <c r="M403">
        <v>3</v>
      </c>
      <c r="N403">
        <v>376155</v>
      </c>
      <c r="O403">
        <v>332509</v>
      </c>
      <c r="P403" t="s">
        <v>73</v>
      </c>
      <c r="Q403" t="s">
        <v>85</v>
      </c>
      <c r="R403" t="s">
        <v>304</v>
      </c>
      <c r="S403" t="s">
        <v>1793</v>
      </c>
      <c r="T403" t="s">
        <v>77</v>
      </c>
      <c r="U403" t="s">
        <v>1794</v>
      </c>
      <c r="V403">
        <v>3164321202</v>
      </c>
      <c r="W403">
        <v>80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2</v>
      </c>
      <c r="AG403">
        <v>2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2</v>
      </c>
      <c r="BA403">
        <v>2</v>
      </c>
      <c r="BB403">
        <v>0</v>
      </c>
      <c r="BC403">
        <v>0</v>
      </c>
      <c r="BD403">
        <v>2</v>
      </c>
      <c r="BE403">
        <v>2</v>
      </c>
      <c r="BF403">
        <v>0</v>
      </c>
      <c r="BG403">
        <v>0</v>
      </c>
      <c r="BH4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4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03">
        <v>0</v>
      </c>
      <c r="BL403" t="s">
        <v>79</v>
      </c>
      <c r="BM403">
        <v>0</v>
      </c>
      <c r="BN403">
        <v>0</v>
      </c>
      <c r="BO403" t="s">
        <v>80</v>
      </c>
      <c r="BP403" t="s">
        <v>81</v>
      </c>
      <c r="BQ403" t="s">
        <v>79</v>
      </c>
      <c r="BR403" t="s">
        <v>82</v>
      </c>
    </row>
    <row r="404" spans="1:70" x14ac:dyDescent="0.3">
      <c r="A404" t="s">
        <v>1795</v>
      </c>
      <c r="B404" s="1">
        <v>46044.44940972222</v>
      </c>
      <c r="C404" s="1">
        <v>46044.449456018519</v>
      </c>
      <c r="D404" t="s">
        <v>1796</v>
      </c>
      <c r="E404" s="2">
        <v>46044</v>
      </c>
      <c r="F404" s="3">
        <v>0.44513888888888886</v>
      </c>
      <c r="G404" t="s">
        <v>309</v>
      </c>
      <c r="H404">
        <v>14</v>
      </c>
      <c r="I404" t="s">
        <v>4853</v>
      </c>
      <c r="J404" t="s">
        <v>1796</v>
      </c>
      <c r="K404">
        <v>3414385</v>
      </c>
      <c r="L404">
        <v>-7647254</v>
      </c>
      <c r="M404">
        <v>1</v>
      </c>
      <c r="N404">
        <v>377521</v>
      </c>
      <c r="O404">
        <v>336414</v>
      </c>
      <c r="P404" t="s">
        <v>73</v>
      </c>
      <c r="Q404" t="s">
        <v>74</v>
      </c>
      <c r="R404" t="s">
        <v>167</v>
      </c>
      <c r="S404" t="s">
        <v>1797</v>
      </c>
      <c r="T404" t="s">
        <v>77</v>
      </c>
      <c r="U404" t="s">
        <v>1798</v>
      </c>
      <c r="V404">
        <v>31586371366</v>
      </c>
      <c r="W404">
        <v>15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1</v>
      </c>
      <c r="AK404">
        <v>1</v>
      </c>
      <c r="AL404">
        <v>0</v>
      </c>
      <c r="AM404">
        <v>0</v>
      </c>
      <c r="AN404">
        <v>1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3</v>
      </c>
      <c r="BE404">
        <v>3</v>
      </c>
      <c r="BF404">
        <v>0</v>
      </c>
      <c r="BG404">
        <v>0</v>
      </c>
      <c r="BH4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04">
        <v>0</v>
      </c>
      <c r="BL404" t="s">
        <v>79</v>
      </c>
      <c r="BM404">
        <v>0</v>
      </c>
      <c r="BN404">
        <v>0</v>
      </c>
      <c r="BO404" t="s">
        <v>80</v>
      </c>
      <c r="BP404" t="s">
        <v>584</v>
      </c>
      <c r="BQ404" t="s">
        <v>1799</v>
      </c>
      <c r="BR404" t="s">
        <v>82</v>
      </c>
    </row>
    <row r="405" spans="1:70" x14ac:dyDescent="0.3">
      <c r="A405" t="s">
        <v>1800</v>
      </c>
      <c r="B405" s="1">
        <v>46044.448344907411</v>
      </c>
      <c r="C405" s="1">
        <v>46044.448414351849</v>
      </c>
      <c r="D405" t="s">
        <v>1801</v>
      </c>
      <c r="E405" s="2">
        <v>46044</v>
      </c>
      <c r="F405" s="3">
        <v>0.44166666666666665</v>
      </c>
      <c r="G405" t="s">
        <v>218</v>
      </c>
      <c r="H405">
        <v>15</v>
      </c>
      <c r="I405" t="s">
        <v>1633</v>
      </c>
      <c r="J405" t="s">
        <v>1801</v>
      </c>
      <c r="K405">
        <v>3402138</v>
      </c>
      <c r="L405">
        <v>-7650767</v>
      </c>
      <c r="M405">
        <v>5</v>
      </c>
      <c r="N405">
        <v>376173</v>
      </c>
      <c r="O405">
        <v>332508</v>
      </c>
      <c r="P405" t="s">
        <v>73</v>
      </c>
      <c r="Q405" t="s">
        <v>85</v>
      </c>
      <c r="R405" t="s">
        <v>86</v>
      </c>
      <c r="S405" t="s">
        <v>1802</v>
      </c>
      <c r="T405" t="s">
        <v>77</v>
      </c>
      <c r="U405" t="s">
        <v>1803</v>
      </c>
      <c r="V405">
        <v>3166490042</v>
      </c>
      <c r="W405">
        <v>25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1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4</v>
      </c>
      <c r="BE405">
        <v>4</v>
      </c>
      <c r="BF405">
        <v>0</v>
      </c>
      <c r="BG405">
        <v>0</v>
      </c>
      <c r="BH4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05">
        <v>0</v>
      </c>
      <c r="BL405" t="s">
        <v>79</v>
      </c>
      <c r="BM405">
        <v>0</v>
      </c>
      <c r="BN405">
        <v>0</v>
      </c>
      <c r="BO405" t="s">
        <v>80</v>
      </c>
      <c r="BP405" t="s">
        <v>81</v>
      </c>
      <c r="BQ405" t="s">
        <v>79</v>
      </c>
      <c r="BR405" t="s">
        <v>82</v>
      </c>
    </row>
    <row r="406" spans="1:70" x14ac:dyDescent="0.3">
      <c r="A406" t="s">
        <v>1804</v>
      </c>
      <c r="B406" s="1">
        <v>46044.442372685182</v>
      </c>
      <c r="C406" s="1">
        <v>46044.442499999997</v>
      </c>
      <c r="D406" t="s">
        <v>1805</v>
      </c>
      <c r="E406" s="2">
        <v>46044</v>
      </c>
      <c r="F406" s="3">
        <v>0.43819444444444444</v>
      </c>
      <c r="G406" t="s">
        <v>264</v>
      </c>
      <c r="H406">
        <v>14</v>
      </c>
      <c r="I406" t="s">
        <v>4853</v>
      </c>
      <c r="J406" t="s">
        <v>1805</v>
      </c>
      <c r="K406">
        <v>3414481</v>
      </c>
      <c r="L406">
        <v>-76472509</v>
      </c>
      <c r="M406">
        <v>3</v>
      </c>
      <c r="N406">
        <v>377532</v>
      </c>
      <c r="O406">
        <v>336417</v>
      </c>
      <c r="P406" t="s">
        <v>73</v>
      </c>
      <c r="Q406" t="s">
        <v>85</v>
      </c>
      <c r="R406" t="s">
        <v>86</v>
      </c>
      <c r="S406" t="s">
        <v>1806</v>
      </c>
      <c r="T406" t="s">
        <v>77</v>
      </c>
      <c r="U406" t="s">
        <v>1807</v>
      </c>
      <c r="V406">
        <v>3187135988</v>
      </c>
      <c r="W406">
        <v>50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7</v>
      </c>
      <c r="AG406">
        <v>7</v>
      </c>
      <c r="AH406">
        <v>3</v>
      </c>
      <c r="AI406">
        <v>3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6</v>
      </c>
      <c r="BE406">
        <v>6</v>
      </c>
      <c r="BF406">
        <v>0</v>
      </c>
      <c r="BG406">
        <v>0</v>
      </c>
      <c r="BH4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4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4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3</v>
      </c>
      <c r="BK406">
        <v>0</v>
      </c>
      <c r="BL406" t="s">
        <v>79</v>
      </c>
      <c r="BM406">
        <v>0</v>
      </c>
      <c r="BN406">
        <v>0</v>
      </c>
      <c r="BO406" t="s">
        <v>195</v>
      </c>
      <c r="BP406" t="s">
        <v>346</v>
      </c>
      <c r="BQ406" t="s">
        <v>79</v>
      </c>
      <c r="BR406" t="s">
        <v>1808</v>
      </c>
    </row>
    <row r="407" spans="1:70" x14ac:dyDescent="0.3">
      <c r="A407" t="s">
        <v>1809</v>
      </c>
      <c r="B407" s="1">
        <v>46044.413715277777</v>
      </c>
      <c r="C407" s="1">
        <v>46044.415208333332</v>
      </c>
      <c r="D407" t="s">
        <v>1810</v>
      </c>
      <c r="E407" s="2">
        <v>46044</v>
      </c>
      <c r="F407" s="3">
        <v>0.41249999999999998</v>
      </c>
      <c r="G407" t="s">
        <v>264</v>
      </c>
      <c r="H407">
        <v>14</v>
      </c>
      <c r="I407" t="s">
        <v>4853</v>
      </c>
      <c r="J407" t="s">
        <v>1810</v>
      </c>
      <c r="K407">
        <v>341473</v>
      </c>
      <c r="L407">
        <v>-76473045</v>
      </c>
      <c r="M407">
        <v>4</v>
      </c>
      <c r="N407">
        <v>377560</v>
      </c>
      <c r="O407">
        <v>336358</v>
      </c>
      <c r="P407" t="s">
        <v>73</v>
      </c>
      <c r="Q407" t="s">
        <v>85</v>
      </c>
      <c r="R407" t="s">
        <v>116</v>
      </c>
      <c r="S407" t="s">
        <v>1811</v>
      </c>
      <c r="T407" t="s">
        <v>118</v>
      </c>
      <c r="U407" t="s">
        <v>82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07">
        <v>0</v>
      </c>
      <c r="BL407" t="s">
        <v>79</v>
      </c>
      <c r="BM407">
        <v>0</v>
      </c>
      <c r="BN407">
        <v>0</v>
      </c>
      <c r="BO407" t="s">
        <v>119</v>
      </c>
      <c r="BP407" t="s">
        <v>346</v>
      </c>
      <c r="BQ407" t="s">
        <v>79</v>
      </c>
      <c r="BR407" t="s">
        <v>82</v>
      </c>
    </row>
    <row r="408" spans="1:70" x14ac:dyDescent="0.3">
      <c r="A408" t="s">
        <v>1812</v>
      </c>
      <c r="B408" s="1">
        <v>46044.412488425929</v>
      </c>
      <c r="C408" s="1">
        <v>46044.415150462963</v>
      </c>
      <c r="D408" t="s">
        <v>1813</v>
      </c>
      <c r="E408" s="2">
        <v>46044</v>
      </c>
      <c r="F408" s="3">
        <v>0.39166666666666666</v>
      </c>
      <c r="G408" t="s">
        <v>264</v>
      </c>
      <c r="H408">
        <v>14</v>
      </c>
      <c r="I408" t="s">
        <v>4853</v>
      </c>
      <c r="J408" t="s">
        <v>1813</v>
      </c>
      <c r="K408">
        <v>3414795</v>
      </c>
      <c r="L408">
        <v>-7647325</v>
      </c>
      <c r="M408">
        <v>3</v>
      </c>
      <c r="N408">
        <v>377567</v>
      </c>
      <c r="O408">
        <v>336335</v>
      </c>
      <c r="P408" t="s">
        <v>73</v>
      </c>
      <c r="Q408" t="s">
        <v>85</v>
      </c>
      <c r="R408" t="s">
        <v>86</v>
      </c>
      <c r="S408" t="s">
        <v>1814</v>
      </c>
      <c r="T408" t="s">
        <v>77</v>
      </c>
      <c r="U408" t="s">
        <v>1815</v>
      </c>
      <c r="V408">
        <v>3173648356</v>
      </c>
      <c r="W408">
        <v>50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</v>
      </c>
      <c r="AK408">
        <v>3</v>
      </c>
      <c r="AL408">
        <v>3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8</v>
      </c>
      <c r="BE408">
        <v>8</v>
      </c>
      <c r="BF408">
        <v>0</v>
      </c>
      <c r="BG408">
        <v>0</v>
      </c>
      <c r="BH4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4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4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08">
        <v>0</v>
      </c>
      <c r="BL408" t="s">
        <v>79</v>
      </c>
      <c r="BM408">
        <v>0</v>
      </c>
      <c r="BN408">
        <v>0</v>
      </c>
      <c r="BO408" t="s">
        <v>195</v>
      </c>
      <c r="BP408" t="s">
        <v>267</v>
      </c>
      <c r="BQ408" t="s">
        <v>944</v>
      </c>
      <c r="BR408" t="s">
        <v>82</v>
      </c>
    </row>
    <row r="409" spans="1:70" x14ac:dyDescent="0.3">
      <c r="A409" t="s">
        <v>1816</v>
      </c>
      <c r="B409" s="1">
        <v>46044.391712962963</v>
      </c>
      <c r="C409" s="1">
        <v>46044.415092592593</v>
      </c>
      <c r="D409" t="s">
        <v>1817</v>
      </c>
      <c r="E409" s="2">
        <v>46044</v>
      </c>
      <c r="F409" s="3">
        <v>0.3840277777777778</v>
      </c>
      <c r="G409" t="s">
        <v>264</v>
      </c>
      <c r="H409">
        <v>14</v>
      </c>
      <c r="I409" t="s">
        <v>4853</v>
      </c>
      <c r="J409" t="s">
        <v>1817</v>
      </c>
      <c r="P409" t="s">
        <v>82</v>
      </c>
      <c r="Q409" t="s">
        <v>85</v>
      </c>
      <c r="R409" t="s">
        <v>1818</v>
      </c>
      <c r="S409" t="s">
        <v>1819</v>
      </c>
      <c r="T409" t="s">
        <v>77</v>
      </c>
      <c r="U409" t="s">
        <v>1820</v>
      </c>
      <c r="V409">
        <v>3184154380</v>
      </c>
      <c r="W409">
        <v>25</v>
      </c>
      <c r="X409">
        <v>2</v>
      </c>
      <c r="Y409">
        <v>2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3</v>
      </c>
      <c r="AK409">
        <v>3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5</v>
      </c>
      <c r="BA409">
        <v>5</v>
      </c>
      <c r="BB409">
        <v>0</v>
      </c>
      <c r="BC409">
        <v>0</v>
      </c>
      <c r="BD409">
        <v>1</v>
      </c>
      <c r="BE409">
        <v>1</v>
      </c>
      <c r="BF409">
        <v>0</v>
      </c>
      <c r="BG409">
        <v>0</v>
      </c>
      <c r="BH4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4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09">
        <v>1</v>
      </c>
      <c r="BL409" t="s">
        <v>79</v>
      </c>
      <c r="BM409">
        <v>0</v>
      </c>
      <c r="BN409">
        <v>0</v>
      </c>
      <c r="BO409" t="s">
        <v>195</v>
      </c>
      <c r="BP409" t="s">
        <v>267</v>
      </c>
      <c r="BQ409" t="s">
        <v>944</v>
      </c>
      <c r="BR409" t="s">
        <v>82</v>
      </c>
    </row>
    <row r="410" spans="1:70" x14ac:dyDescent="0.3">
      <c r="A410" t="s">
        <v>1821</v>
      </c>
      <c r="B410" s="1">
        <v>46044.383611111109</v>
      </c>
      <c r="C410" s="1">
        <v>46044.415034722224</v>
      </c>
      <c r="D410" t="s">
        <v>1822</v>
      </c>
      <c r="E410" s="2">
        <v>46044</v>
      </c>
      <c r="F410" s="3">
        <v>0.37291666666666667</v>
      </c>
      <c r="G410" t="s">
        <v>264</v>
      </c>
      <c r="H410">
        <v>14</v>
      </c>
      <c r="I410" t="s">
        <v>4853</v>
      </c>
      <c r="J410" t="s">
        <v>1822</v>
      </c>
      <c r="P410" t="s">
        <v>82</v>
      </c>
      <c r="Q410" t="s">
        <v>323</v>
      </c>
      <c r="R410" t="s">
        <v>324</v>
      </c>
      <c r="S410" t="s">
        <v>1823</v>
      </c>
      <c r="T410" t="s">
        <v>77</v>
      </c>
      <c r="U410" t="s">
        <v>1824</v>
      </c>
      <c r="V410">
        <v>6687645</v>
      </c>
      <c r="W410">
        <v>32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3</v>
      </c>
      <c r="AK410">
        <v>3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5</v>
      </c>
      <c r="BA410">
        <v>5</v>
      </c>
      <c r="BB410">
        <v>0</v>
      </c>
      <c r="BC410">
        <v>0</v>
      </c>
      <c r="BD410">
        <v>5</v>
      </c>
      <c r="BE410">
        <v>5</v>
      </c>
      <c r="BF410">
        <v>0</v>
      </c>
      <c r="BG410">
        <v>0</v>
      </c>
      <c r="BH4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4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10">
        <v>0</v>
      </c>
      <c r="BL410" t="s">
        <v>79</v>
      </c>
      <c r="BM410">
        <v>0</v>
      </c>
      <c r="BN410">
        <v>0</v>
      </c>
      <c r="BO410" t="s">
        <v>80</v>
      </c>
      <c r="BP410" t="s">
        <v>267</v>
      </c>
      <c r="BQ410" t="s">
        <v>944</v>
      </c>
      <c r="BR410" t="s">
        <v>82</v>
      </c>
    </row>
    <row r="411" spans="1:70" x14ac:dyDescent="0.3">
      <c r="A411" t="s">
        <v>1825</v>
      </c>
      <c r="B411" s="1">
        <v>46044.373356481483</v>
      </c>
      <c r="C411" s="1">
        <v>46044.414976851855</v>
      </c>
      <c r="D411" t="s">
        <v>1826</v>
      </c>
      <c r="E411" s="2">
        <v>46044</v>
      </c>
      <c r="F411" s="3">
        <v>0.35902777777777778</v>
      </c>
      <c r="G411" t="s">
        <v>264</v>
      </c>
      <c r="H411">
        <v>14</v>
      </c>
      <c r="I411" t="s">
        <v>4853</v>
      </c>
      <c r="J411" t="s">
        <v>1826</v>
      </c>
      <c r="K411">
        <v>3414586</v>
      </c>
      <c r="L411">
        <v>-76473708</v>
      </c>
      <c r="M411">
        <v>3</v>
      </c>
      <c r="N411">
        <v>377544</v>
      </c>
      <c r="O411">
        <v>336284</v>
      </c>
      <c r="P411" t="s">
        <v>73</v>
      </c>
      <c r="Q411" t="s">
        <v>85</v>
      </c>
      <c r="R411" t="s">
        <v>116</v>
      </c>
      <c r="S411" t="s">
        <v>1827</v>
      </c>
      <c r="T411" t="s">
        <v>77</v>
      </c>
      <c r="U411" t="s">
        <v>1828</v>
      </c>
      <c r="V411">
        <v>3340500</v>
      </c>
      <c r="W411">
        <v>80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1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4</v>
      </c>
      <c r="AK411">
        <v>0</v>
      </c>
      <c r="AL411">
        <v>0</v>
      </c>
      <c r="AM411">
        <v>3</v>
      </c>
      <c r="AN411">
        <v>3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5</v>
      </c>
      <c r="BE411">
        <v>5</v>
      </c>
      <c r="BF411">
        <v>0</v>
      </c>
      <c r="BG411">
        <v>0</v>
      </c>
      <c r="BH4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4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11">
        <v>0</v>
      </c>
      <c r="BL411" t="s">
        <v>79</v>
      </c>
      <c r="BM411">
        <v>0</v>
      </c>
      <c r="BN411">
        <v>0</v>
      </c>
      <c r="BO411" t="s">
        <v>80</v>
      </c>
      <c r="BP411" t="s">
        <v>267</v>
      </c>
      <c r="BQ411" t="s">
        <v>944</v>
      </c>
      <c r="BR411" t="s">
        <v>82</v>
      </c>
    </row>
    <row r="412" spans="1:70" x14ac:dyDescent="0.3">
      <c r="A412" t="s">
        <v>1829</v>
      </c>
      <c r="B412" s="1">
        <v>46044.358946759261</v>
      </c>
      <c r="C412" s="1">
        <v>46044.414918981478</v>
      </c>
      <c r="D412" t="s">
        <v>1830</v>
      </c>
      <c r="E412" s="2">
        <v>46044</v>
      </c>
      <c r="F412" s="3">
        <v>0.35138888888888886</v>
      </c>
      <c r="G412" t="s">
        <v>264</v>
      </c>
      <c r="H412">
        <v>14</v>
      </c>
      <c r="I412" t="s">
        <v>4853</v>
      </c>
      <c r="J412" t="s">
        <v>1830</v>
      </c>
      <c r="K412">
        <v>3415313</v>
      </c>
      <c r="L412">
        <v>-76474258</v>
      </c>
      <c r="M412">
        <v>3</v>
      </c>
      <c r="N412">
        <v>377624</v>
      </c>
      <c r="O412">
        <v>336223</v>
      </c>
      <c r="P412" t="s">
        <v>73</v>
      </c>
      <c r="Q412" t="s">
        <v>85</v>
      </c>
      <c r="R412" t="s">
        <v>142</v>
      </c>
      <c r="S412" t="s">
        <v>1831</v>
      </c>
      <c r="T412" t="s">
        <v>77</v>
      </c>
      <c r="U412" t="s">
        <v>1832</v>
      </c>
      <c r="V412">
        <v>3154731809</v>
      </c>
      <c r="W412">
        <v>40</v>
      </c>
      <c r="X412">
        <v>0</v>
      </c>
      <c r="Y412">
        <v>0</v>
      </c>
      <c r="Z412">
        <v>0</v>
      </c>
      <c r="AA412">
        <v>0</v>
      </c>
      <c r="AB412">
        <v>2</v>
      </c>
      <c r="AC412">
        <v>2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8</v>
      </c>
      <c r="AW412">
        <v>8</v>
      </c>
      <c r="AX412">
        <v>0</v>
      </c>
      <c r="AY412">
        <v>0</v>
      </c>
      <c r="AZ412">
        <v>3</v>
      </c>
      <c r="BA412">
        <v>3</v>
      </c>
      <c r="BB412">
        <v>0</v>
      </c>
      <c r="BC412">
        <v>0</v>
      </c>
      <c r="BD412">
        <v>3</v>
      </c>
      <c r="BE412">
        <v>3</v>
      </c>
      <c r="BF412">
        <v>0</v>
      </c>
      <c r="BG412">
        <v>0</v>
      </c>
      <c r="BH4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16</v>
      </c>
      <c r="BI4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12">
        <v>0</v>
      </c>
      <c r="BL412" t="s">
        <v>79</v>
      </c>
      <c r="BM412">
        <v>0</v>
      </c>
      <c r="BN412">
        <v>0</v>
      </c>
      <c r="BO412" t="s">
        <v>80</v>
      </c>
      <c r="BP412" t="s">
        <v>273</v>
      </c>
      <c r="BQ412" t="s">
        <v>944</v>
      </c>
      <c r="BR412" t="s">
        <v>82</v>
      </c>
    </row>
    <row r="413" spans="1:70" x14ac:dyDescent="0.3">
      <c r="A413" t="s">
        <v>1833</v>
      </c>
      <c r="B413" s="1">
        <v>46044.351388888892</v>
      </c>
      <c r="C413" s="1">
        <v>46044.414861111109</v>
      </c>
      <c r="D413" t="s">
        <v>1834</v>
      </c>
      <c r="E413" s="2">
        <v>46044</v>
      </c>
      <c r="F413" s="3">
        <v>0.34027777777777779</v>
      </c>
      <c r="G413" t="s">
        <v>264</v>
      </c>
      <c r="H413">
        <v>14</v>
      </c>
      <c r="I413" t="s">
        <v>1197</v>
      </c>
      <c r="J413" t="s">
        <v>1834</v>
      </c>
      <c r="K413">
        <v>341535</v>
      </c>
      <c r="L413">
        <v>-76474884</v>
      </c>
      <c r="M413">
        <v>3</v>
      </c>
      <c r="N413">
        <v>377628</v>
      </c>
      <c r="O413">
        <v>336153</v>
      </c>
      <c r="P413" t="s">
        <v>73</v>
      </c>
      <c r="Q413" t="s">
        <v>85</v>
      </c>
      <c r="R413" t="s">
        <v>86</v>
      </c>
      <c r="S413" t="s">
        <v>1835</v>
      </c>
      <c r="T413" t="s">
        <v>77</v>
      </c>
      <c r="U413" t="s">
        <v>1836</v>
      </c>
      <c r="V413">
        <v>31879277241</v>
      </c>
      <c r="W413">
        <v>120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1</v>
      </c>
      <c r="AK413">
        <v>1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3</v>
      </c>
      <c r="AS413">
        <v>3</v>
      </c>
      <c r="AT413">
        <v>0</v>
      </c>
      <c r="AU413">
        <v>0</v>
      </c>
      <c r="AV413">
        <v>2</v>
      </c>
      <c r="AW413">
        <v>2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3</v>
      </c>
      <c r="BE413">
        <v>3</v>
      </c>
      <c r="BF413">
        <v>0</v>
      </c>
      <c r="BG413">
        <v>0</v>
      </c>
      <c r="BH4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4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13">
        <v>0</v>
      </c>
      <c r="BL413" t="s">
        <v>79</v>
      </c>
      <c r="BM413">
        <v>0</v>
      </c>
      <c r="BN413">
        <v>0</v>
      </c>
      <c r="BO413" t="s">
        <v>80</v>
      </c>
      <c r="BP413" t="s">
        <v>267</v>
      </c>
      <c r="BQ413" t="s">
        <v>944</v>
      </c>
      <c r="BR413" t="s">
        <v>82</v>
      </c>
    </row>
    <row r="414" spans="1:70" x14ac:dyDescent="0.3">
      <c r="A414" t="s">
        <v>1837</v>
      </c>
      <c r="B414" s="1">
        <v>46044.411712962959</v>
      </c>
      <c r="C414" s="1">
        <v>46044.411759259259</v>
      </c>
      <c r="D414" t="s">
        <v>1838</v>
      </c>
      <c r="E414" s="2">
        <v>46044</v>
      </c>
      <c r="F414" s="3">
        <v>0.40833333333333333</v>
      </c>
      <c r="G414" t="s">
        <v>309</v>
      </c>
      <c r="H414">
        <v>14</v>
      </c>
      <c r="I414" t="s">
        <v>4853</v>
      </c>
      <c r="J414" t="s">
        <v>1838</v>
      </c>
      <c r="K414">
        <v>3414762</v>
      </c>
      <c r="L414">
        <v>-76473167</v>
      </c>
      <c r="M414">
        <v>2</v>
      </c>
      <c r="N414">
        <v>377563</v>
      </c>
      <c r="O414">
        <v>336344</v>
      </c>
      <c r="P414" t="s">
        <v>73</v>
      </c>
      <c r="Q414" t="s">
        <v>85</v>
      </c>
      <c r="R414" t="s">
        <v>86</v>
      </c>
      <c r="S414" t="s">
        <v>1839</v>
      </c>
      <c r="T414" t="s">
        <v>77</v>
      </c>
      <c r="U414" t="s">
        <v>1840</v>
      </c>
      <c r="V414">
        <v>3126587094</v>
      </c>
      <c r="W414">
        <v>50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2</v>
      </c>
      <c r="BE414">
        <v>2</v>
      </c>
      <c r="BF414">
        <v>0</v>
      </c>
      <c r="BG414">
        <v>0</v>
      </c>
      <c r="BH4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14">
        <v>0</v>
      </c>
      <c r="BL414" t="s">
        <v>79</v>
      </c>
      <c r="BM414">
        <v>0</v>
      </c>
      <c r="BN414">
        <v>0</v>
      </c>
      <c r="BO414" t="s">
        <v>80</v>
      </c>
      <c r="BP414" t="s">
        <v>312</v>
      </c>
      <c r="BQ414" t="s">
        <v>337</v>
      </c>
      <c r="BR414" t="s">
        <v>82</v>
      </c>
    </row>
    <row r="415" spans="1:70" x14ac:dyDescent="0.3">
      <c r="A415" t="s">
        <v>1841</v>
      </c>
      <c r="B415" s="1">
        <v>46044.395694444444</v>
      </c>
      <c r="C415" s="1">
        <v>46044.395729166667</v>
      </c>
      <c r="D415" t="s">
        <v>1842</v>
      </c>
      <c r="E415" s="2">
        <v>46044</v>
      </c>
      <c r="F415" s="3">
        <v>0.39166666666666666</v>
      </c>
      <c r="G415" t="s">
        <v>309</v>
      </c>
      <c r="H415">
        <v>14</v>
      </c>
      <c r="I415" t="s">
        <v>4853</v>
      </c>
      <c r="J415" t="s">
        <v>1842</v>
      </c>
      <c r="K415">
        <v>3412611</v>
      </c>
      <c r="L415">
        <v>-76474262</v>
      </c>
      <c r="M415">
        <v>2</v>
      </c>
      <c r="N415">
        <v>377325</v>
      </c>
      <c r="O415">
        <v>336222</v>
      </c>
      <c r="P415" t="s">
        <v>73</v>
      </c>
      <c r="Q415" t="s">
        <v>85</v>
      </c>
      <c r="R415" t="s">
        <v>86</v>
      </c>
      <c r="S415" t="s">
        <v>1843</v>
      </c>
      <c r="T415" t="s">
        <v>77</v>
      </c>
      <c r="U415" t="s">
        <v>1844</v>
      </c>
      <c r="V415">
        <v>3507296477</v>
      </c>
      <c r="W415">
        <v>80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1</v>
      </c>
      <c r="AK415">
        <v>1</v>
      </c>
      <c r="AL415">
        <v>0</v>
      </c>
      <c r="AM415">
        <v>0</v>
      </c>
      <c r="AN415">
        <v>1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2</v>
      </c>
      <c r="BE415">
        <v>2</v>
      </c>
      <c r="BF415">
        <v>0</v>
      </c>
      <c r="BG415">
        <v>0</v>
      </c>
      <c r="BH4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15">
        <v>0</v>
      </c>
      <c r="BL415" t="s">
        <v>79</v>
      </c>
      <c r="BM415">
        <v>0</v>
      </c>
      <c r="BN415">
        <v>0</v>
      </c>
      <c r="BO415" t="s">
        <v>80</v>
      </c>
      <c r="BP415" t="s">
        <v>1845</v>
      </c>
      <c r="BQ415" t="s">
        <v>332</v>
      </c>
      <c r="BR415" t="s">
        <v>82</v>
      </c>
    </row>
    <row r="416" spans="1:70" x14ac:dyDescent="0.3">
      <c r="A416" t="s">
        <v>1846</v>
      </c>
      <c r="B416" s="1">
        <v>46044.395451388889</v>
      </c>
      <c r="C416" s="1">
        <v>46044.395520833335</v>
      </c>
      <c r="D416" t="s">
        <v>1847</v>
      </c>
      <c r="E416" s="2">
        <v>46044</v>
      </c>
      <c r="F416" s="3">
        <v>0.39097222222222222</v>
      </c>
      <c r="G416" t="s">
        <v>218</v>
      </c>
      <c r="H416">
        <v>15</v>
      </c>
      <c r="I416" t="s">
        <v>1633</v>
      </c>
      <c r="J416" t="s">
        <v>1847</v>
      </c>
      <c r="K416">
        <v>3404173</v>
      </c>
      <c r="L416">
        <v>-76506865</v>
      </c>
      <c r="M416">
        <v>2</v>
      </c>
      <c r="N416">
        <v>376398</v>
      </c>
      <c r="O416">
        <v>332598</v>
      </c>
      <c r="P416" t="s">
        <v>73</v>
      </c>
      <c r="Q416" t="s">
        <v>85</v>
      </c>
      <c r="R416" t="s">
        <v>304</v>
      </c>
      <c r="S416" t="s">
        <v>1230</v>
      </c>
      <c r="T416" t="s">
        <v>77</v>
      </c>
      <c r="U416" t="s">
        <v>1848</v>
      </c>
      <c r="V416">
        <v>0</v>
      </c>
      <c r="W416">
        <v>100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6</v>
      </c>
      <c r="AG416">
        <v>6</v>
      </c>
      <c r="AH416">
        <v>2</v>
      </c>
      <c r="AI416">
        <v>2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2</v>
      </c>
      <c r="BE416">
        <v>2</v>
      </c>
      <c r="BF416">
        <v>0</v>
      </c>
      <c r="BG416">
        <v>0</v>
      </c>
      <c r="BH4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4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4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2</v>
      </c>
      <c r="BK416">
        <v>0</v>
      </c>
      <c r="BL416" t="s">
        <v>79</v>
      </c>
      <c r="BM416">
        <v>0</v>
      </c>
      <c r="BN416">
        <v>0</v>
      </c>
      <c r="BO416" t="s">
        <v>195</v>
      </c>
      <c r="BP416" t="s">
        <v>81</v>
      </c>
      <c r="BQ416" t="s">
        <v>79</v>
      </c>
      <c r="BR416" t="s">
        <v>1849</v>
      </c>
    </row>
    <row r="417" spans="1:70" x14ac:dyDescent="0.3">
      <c r="A417" t="s">
        <v>1850</v>
      </c>
      <c r="B417" s="1">
        <v>46044.390243055554</v>
      </c>
      <c r="C417" s="1">
        <v>46044.390289351853</v>
      </c>
      <c r="D417" t="s">
        <v>1851</v>
      </c>
      <c r="E417" s="2">
        <v>46044</v>
      </c>
      <c r="F417" s="3">
        <v>0.38680555555555557</v>
      </c>
      <c r="G417" t="s">
        <v>309</v>
      </c>
      <c r="H417">
        <v>14</v>
      </c>
      <c r="I417" t="s">
        <v>4853</v>
      </c>
      <c r="J417" t="s">
        <v>1851</v>
      </c>
      <c r="K417">
        <v>3413443</v>
      </c>
      <c r="L417">
        <v>-76473753</v>
      </c>
      <c r="M417">
        <v>1</v>
      </c>
      <c r="N417">
        <v>377417</v>
      </c>
      <c r="O417">
        <v>336279</v>
      </c>
      <c r="P417" t="s">
        <v>73</v>
      </c>
      <c r="Q417" t="s">
        <v>85</v>
      </c>
      <c r="R417" t="s">
        <v>86</v>
      </c>
      <c r="S417" t="s">
        <v>1852</v>
      </c>
      <c r="T417" t="s">
        <v>77</v>
      </c>
      <c r="U417" t="s">
        <v>1853</v>
      </c>
      <c r="V417">
        <v>3236584700</v>
      </c>
      <c r="W417">
        <v>45</v>
      </c>
      <c r="X417">
        <v>3</v>
      </c>
      <c r="Y417">
        <v>3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2</v>
      </c>
      <c r="BE417">
        <v>2</v>
      </c>
      <c r="BF417">
        <v>0</v>
      </c>
      <c r="BG417">
        <v>0</v>
      </c>
      <c r="BH4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17">
        <v>0</v>
      </c>
      <c r="BL417" t="s">
        <v>79</v>
      </c>
      <c r="BM417">
        <v>0</v>
      </c>
      <c r="BN417">
        <v>0</v>
      </c>
      <c r="BO417" t="s">
        <v>80</v>
      </c>
      <c r="BP417" t="s">
        <v>346</v>
      </c>
      <c r="BQ417" t="s">
        <v>1854</v>
      </c>
      <c r="BR417" t="s">
        <v>82</v>
      </c>
    </row>
    <row r="418" spans="1:70" x14ac:dyDescent="0.3">
      <c r="A418" t="s">
        <v>1855</v>
      </c>
      <c r="B418" s="1">
        <v>46044.384571759256</v>
      </c>
      <c r="C418" s="1">
        <v>46044.384652777779</v>
      </c>
      <c r="D418" t="s">
        <v>1856</v>
      </c>
      <c r="E418" s="2">
        <v>46044</v>
      </c>
      <c r="F418" s="3">
        <v>0.38194444444444442</v>
      </c>
      <c r="G418" t="s">
        <v>218</v>
      </c>
      <c r="H418">
        <v>15</v>
      </c>
      <c r="I418" t="s">
        <v>1633</v>
      </c>
      <c r="J418" t="s">
        <v>1856</v>
      </c>
      <c r="K418">
        <v>3404629</v>
      </c>
      <c r="L418">
        <v>-76507152</v>
      </c>
      <c r="M418">
        <v>3</v>
      </c>
      <c r="N418">
        <v>376449</v>
      </c>
      <c r="O418">
        <v>332566</v>
      </c>
      <c r="P418" t="s">
        <v>73</v>
      </c>
      <c r="Q418" t="s">
        <v>85</v>
      </c>
      <c r="R418" t="s">
        <v>116</v>
      </c>
      <c r="S418" t="s">
        <v>1857</v>
      </c>
      <c r="T418" t="s">
        <v>118</v>
      </c>
      <c r="U418" t="s">
        <v>82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18">
        <v>0</v>
      </c>
      <c r="BL418" t="s">
        <v>79</v>
      </c>
      <c r="BM418">
        <v>0</v>
      </c>
      <c r="BN418">
        <v>0</v>
      </c>
      <c r="BO418" t="s">
        <v>119</v>
      </c>
      <c r="BP418" t="s">
        <v>81</v>
      </c>
      <c r="BQ418" t="s">
        <v>1858</v>
      </c>
      <c r="BR418" t="s">
        <v>82</v>
      </c>
    </row>
    <row r="419" spans="1:70" x14ac:dyDescent="0.3">
      <c r="A419" t="s">
        <v>1859</v>
      </c>
      <c r="B419" s="1">
        <v>46044.380300925928</v>
      </c>
      <c r="C419" s="1">
        <v>46044.380335648151</v>
      </c>
      <c r="D419" t="s">
        <v>1860</v>
      </c>
      <c r="E419" s="2">
        <v>46044</v>
      </c>
      <c r="F419" s="3">
        <v>0.37152777777777779</v>
      </c>
      <c r="G419" t="s">
        <v>309</v>
      </c>
      <c r="H419">
        <v>14</v>
      </c>
      <c r="I419" t="s">
        <v>4853</v>
      </c>
      <c r="J419" t="s">
        <v>1860</v>
      </c>
      <c r="K419">
        <v>3413222</v>
      </c>
      <c r="L419">
        <v>-76474533</v>
      </c>
      <c r="M419">
        <v>2</v>
      </c>
      <c r="N419">
        <v>377393</v>
      </c>
      <c r="O419">
        <v>336192</v>
      </c>
      <c r="P419" t="s">
        <v>73</v>
      </c>
      <c r="Q419" t="s">
        <v>85</v>
      </c>
      <c r="R419" t="s">
        <v>86</v>
      </c>
      <c r="S419" t="s">
        <v>1861</v>
      </c>
      <c r="T419" t="s">
        <v>77</v>
      </c>
      <c r="U419" t="s">
        <v>1862</v>
      </c>
      <c r="V419">
        <v>3023854365</v>
      </c>
      <c r="W419">
        <v>50</v>
      </c>
      <c r="X419">
        <v>2</v>
      </c>
      <c r="Y419">
        <v>2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1</v>
      </c>
      <c r="AK419">
        <v>1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2</v>
      </c>
      <c r="BA419">
        <v>2</v>
      </c>
      <c r="BB419">
        <v>0</v>
      </c>
      <c r="BC419">
        <v>0</v>
      </c>
      <c r="BD419">
        <v>4</v>
      </c>
      <c r="BE419">
        <v>4</v>
      </c>
      <c r="BF419">
        <v>0</v>
      </c>
      <c r="BG419">
        <v>0</v>
      </c>
      <c r="BH4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4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19">
        <v>0</v>
      </c>
      <c r="BL419" t="s">
        <v>79</v>
      </c>
      <c r="BM419">
        <v>0</v>
      </c>
      <c r="BN419">
        <v>0</v>
      </c>
      <c r="BO419" t="s">
        <v>80</v>
      </c>
      <c r="BP419" t="s">
        <v>584</v>
      </c>
      <c r="BQ419" t="s">
        <v>337</v>
      </c>
      <c r="BR419" t="s">
        <v>82</v>
      </c>
    </row>
    <row r="420" spans="1:70" x14ac:dyDescent="0.3">
      <c r="A420" t="s">
        <v>1863</v>
      </c>
      <c r="B420" s="1">
        <v>46044.379699074074</v>
      </c>
      <c r="C420" s="1">
        <v>46044.379791666666</v>
      </c>
      <c r="D420" t="s">
        <v>1864</v>
      </c>
      <c r="E420" s="2">
        <v>46044</v>
      </c>
      <c r="F420" s="3">
        <v>0.37638888888888888</v>
      </c>
      <c r="G420" t="s">
        <v>218</v>
      </c>
      <c r="H420">
        <v>15</v>
      </c>
      <c r="I420" t="s">
        <v>1633</v>
      </c>
      <c r="J420" t="s">
        <v>1864</v>
      </c>
      <c r="K420">
        <v>3404432</v>
      </c>
      <c r="L420">
        <v>-76507878</v>
      </c>
      <c r="M420">
        <v>3</v>
      </c>
      <c r="N420">
        <v>376427</v>
      </c>
      <c r="O420">
        <v>332485</v>
      </c>
      <c r="P420" t="s">
        <v>73</v>
      </c>
      <c r="Q420" t="s">
        <v>85</v>
      </c>
      <c r="R420" t="s">
        <v>288</v>
      </c>
      <c r="S420" t="s">
        <v>1865</v>
      </c>
      <c r="T420" t="s">
        <v>77</v>
      </c>
      <c r="U420" t="s">
        <v>1866</v>
      </c>
      <c r="V420">
        <v>3114889116</v>
      </c>
      <c r="W420">
        <v>15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4</v>
      </c>
      <c r="BE420">
        <v>4</v>
      </c>
      <c r="BF420">
        <v>0</v>
      </c>
      <c r="BG420">
        <v>0</v>
      </c>
      <c r="BH4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20">
        <v>0</v>
      </c>
      <c r="BL420" t="s">
        <v>79</v>
      </c>
      <c r="BM420">
        <v>0</v>
      </c>
      <c r="BN420">
        <v>0</v>
      </c>
      <c r="BO420" t="s">
        <v>80</v>
      </c>
      <c r="BP420" t="s">
        <v>81</v>
      </c>
      <c r="BQ420" t="s">
        <v>79</v>
      </c>
      <c r="BR420" t="s">
        <v>82</v>
      </c>
    </row>
    <row r="421" spans="1:70" x14ac:dyDescent="0.3">
      <c r="A421" t="s">
        <v>1867</v>
      </c>
      <c r="B421" s="1">
        <v>46044.369155092594</v>
      </c>
      <c r="C421" s="1">
        <v>46044.36922453704</v>
      </c>
      <c r="D421" t="s">
        <v>1868</v>
      </c>
      <c r="E421" s="2">
        <v>46044</v>
      </c>
      <c r="F421" s="3">
        <v>0.35486111111111113</v>
      </c>
      <c r="G421" t="s">
        <v>218</v>
      </c>
      <c r="H421">
        <v>15</v>
      </c>
      <c r="I421" t="s">
        <v>1633</v>
      </c>
      <c r="J421" t="s">
        <v>1868</v>
      </c>
      <c r="K421">
        <v>3403468</v>
      </c>
      <c r="L421">
        <v>-76508815</v>
      </c>
      <c r="M421">
        <v>2</v>
      </c>
      <c r="N421">
        <v>376320</v>
      </c>
      <c r="O421">
        <v>332381</v>
      </c>
      <c r="P421" t="s">
        <v>73</v>
      </c>
      <c r="Q421" t="s">
        <v>85</v>
      </c>
      <c r="R421" t="s">
        <v>86</v>
      </c>
      <c r="S421" t="s">
        <v>1869</v>
      </c>
      <c r="T421" t="s">
        <v>77</v>
      </c>
      <c r="U421" t="s">
        <v>1870</v>
      </c>
      <c r="V421">
        <v>3148787002</v>
      </c>
      <c r="W421">
        <v>70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1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3</v>
      </c>
      <c r="BE421">
        <v>3</v>
      </c>
      <c r="BF421">
        <v>0</v>
      </c>
      <c r="BG421">
        <v>0</v>
      </c>
      <c r="BH4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21">
        <v>0</v>
      </c>
      <c r="BL421" t="s">
        <v>79</v>
      </c>
      <c r="BM421">
        <v>0</v>
      </c>
      <c r="BN421">
        <v>0</v>
      </c>
      <c r="BO421" t="s">
        <v>80</v>
      </c>
      <c r="BP421" t="s">
        <v>81</v>
      </c>
      <c r="BQ421" t="s">
        <v>79</v>
      </c>
      <c r="BR421" t="s">
        <v>82</v>
      </c>
    </row>
    <row r="422" spans="1:70" x14ac:dyDescent="0.3">
      <c r="A422" t="s">
        <v>1871</v>
      </c>
      <c r="B422" s="1">
        <v>46044.367199074077</v>
      </c>
      <c r="C422" s="1">
        <v>46044.367245370369</v>
      </c>
      <c r="D422" t="s">
        <v>1872</v>
      </c>
      <c r="E422" s="2">
        <v>46044</v>
      </c>
      <c r="F422" s="3">
        <v>0.36458333333333331</v>
      </c>
      <c r="G422" t="s">
        <v>309</v>
      </c>
      <c r="H422">
        <v>14</v>
      </c>
      <c r="I422" t="s">
        <v>4853</v>
      </c>
      <c r="J422" t="s">
        <v>1872</v>
      </c>
      <c r="K422">
        <v>3414937</v>
      </c>
      <c r="L422">
        <v>-76473545</v>
      </c>
      <c r="M422">
        <v>1</v>
      </c>
      <c r="N422">
        <v>377583</v>
      </c>
      <c r="O422">
        <v>336302</v>
      </c>
      <c r="P422" t="s">
        <v>73</v>
      </c>
      <c r="Q422" t="s">
        <v>85</v>
      </c>
      <c r="R422" t="s">
        <v>86</v>
      </c>
      <c r="S422" t="s">
        <v>891</v>
      </c>
      <c r="T422" t="s">
        <v>77</v>
      </c>
      <c r="U422" t="s">
        <v>1873</v>
      </c>
      <c r="V422">
        <v>0</v>
      </c>
      <c r="W422">
        <v>28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6</v>
      </c>
      <c r="AG422">
        <v>6</v>
      </c>
      <c r="AH422">
        <v>3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4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4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22">
        <v>0</v>
      </c>
      <c r="BL422" t="s">
        <v>79</v>
      </c>
      <c r="BM422">
        <v>0</v>
      </c>
      <c r="BN422">
        <v>0</v>
      </c>
      <c r="BO422" t="s">
        <v>195</v>
      </c>
      <c r="BP422" t="s">
        <v>346</v>
      </c>
      <c r="BQ422" t="s">
        <v>1874</v>
      </c>
      <c r="BR422" t="s">
        <v>1875</v>
      </c>
    </row>
    <row r="423" spans="1:70" x14ac:dyDescent="0.3">
      <c r="A423" t="s">
        <v>1906</v>
      </c>
      <c r="B423" s="1">
        <v>46044.34983796296</v>
      </c>
      <c r="C423" s="1">
        <v>46044.34988425926</v>
      </c>
      <c r="D423" t="s">
        <v>1907</v>
      </c>
      <c r="E423" s="2">
        <v>46044</v>
      </c>
      <c r="F423" s="3">
        <v>0.34583333333333333</v>
      </c>
      <c r="G423" t="s">
        <v>309</v>
      </c>
      <c r="H423">
        <v>14</v>
      </c>
      <c r="I423" t="s">
        <v>4853</v>
      </c>
      <c r="J423" t="s">
        <v>1907</v>
      </c>
      <c r="K423">
        <v>3415337</v>
      </c>
      <c r="L423">
        <v>-76474908</v>
      </c>
      <c r="M423">
        <v>2</v>
      </c>
      <c r="N423">
        <v>377627</v>
      </c>
      <c r="O423">
        <v>336151</v>
      </c>
      <c r="P423" t="s">
        <v>73</v>
      </c>
      <c r="Q423" t="s">
        <v>85</v>
      </c>
      <c r="R423" t="s">
        <v>116</v>
      </c>
      <c r="S423" t="s">
        <v>1908</v>
      </c>
      <c r="T423" t="s">
        <v>77</v>
      </c>
      <c r="U423" t="s">
        <v>1909</v>
      </c>
      <c r="V423">
        <v>3187927241</v>
      </c>
      <c r="W423">
        <v>15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3</v>
      </c>
      <c r="BE423">
        <v>3</v>
      </c>
      <c r="BF423">
        <v>0</v>
      </c>
      <c r="BG423">
        <v>0</v>
      </c>
      <c r="BH4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23">
        <v>0</v>
      </c>
      <c r="BL423" t="s">
        <v>79</v>
      </c>
      <c r="BM423">
        <v>0</v>
      </c>
      <c r="BN423">
        <v>0</v>
      </c>
      <c r="BO423" t="s">
        <v>80</v>
      </c>
      <c r="BP423" t="s">
        <v>312</v>
      </c>
      <c r="BQ423" t="s">
        <v>1910</v>
      </c>
      <c r="BR423" t="s">
        <v>82</v>
      </c>
    </row>
    <row r="424" spans="1:70" x14ac:dyDescent="0.3">
      <c r="A424" t="s">
        <v>1310</v>
      </c>
      <c r="B424" s="1">
        <v>46045.514722222222</v>
      </c>
      <c r="C424" s="1">
        <v>46048.40552083333</v>
      </c>
      <c r="D424" t="s">
        <v>1311</v>
      </c>
      <c r="E424" s="2">
        <v>46045</v>
      </c>
      <c r="F424" s="3">
        <v>0.51249999999999996</v>
      </c>
      <c r="G424" t="s">
        <v>1135</v>
      </c>
      <c r="H424">
        <v>15</v>
      </c>
      <c r="I424" t="s">
        <v>929</v>
      </c>
      <c r="J424" t="s">
        <v>1311</v>
      </c>
      <c r="K424">
        <v>339498</v>
      </c>
      <c r="L424">
        <v>-76505115</v>
      </c>
      <c r="M424">
        <v>5</v>
      </c>
      <c r="N424">
        <v>375381</v>
      </c>
      <c r="O424">
        <v>332791</v>
      </c>
      <c r="P424" t="s">
        <v>73</v>
      </c>
      <c r="Q424" t="s">
        <v>85</v>
      </c>
      <c r="R424" t="s">
        <v>304</v>
      </c>
      <c r="S424" t="s">
        <v>1312</v>
      </c>
      <c r="T424" t="s">
        <v>77</v>
      </c>
      <c r="U424" t="s">
        <v>1313</v>
      </c>
      <c r="V424">
        <v>0</v>
      </c>
      <c r="W424">
        <v>50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2</v>
      </c>
      <c r="AG424">
        <v>2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2</v>
      </c>
      <c r="BA424">
        <v>2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24">
        <v>0</v>
      </c>
      <c r="BL424" t="s">
        <v>79</v>
      </c>
      <c r="BM424">
        <v>0</v>
      </c>
      <c r="BN424">
        <v>0</v>
      </c>
      <c r="BO424" t="s">
        <v>80</v>
      </c>
      <c r="BP424" t="s">
        <v>81</v>
      </c>
      <c r="BQ424" t="s">
        <v>79</v>
      </c>
      <c r="BR424" t="s">
        <v>82</v>
      </c>
    </row>
    <row r="425" spans="1:70" x14ac:dyDescent="0.3">
      <c r="A425" t="s">
        <v>1314</v>
      </c>
      <c r="B425" s="1">
        <v>46045.507870370369</v>
      </c>
      <c r="C425" s="1">
        <v>46048.405462962961</v>
      </c>
      <c r="D425" t="s">
        <v>1315</v>
      </c>
      <c r="E425" s="2">
        <v>46045</v>
      </c>
      <c r="F425" s="3">
        <v>0.50624999999999998</v>
      </c>
      <c r="G425" t="s">
        <v>1135</v>
      </c>
      <c r="H425">
        <v>15</v>
      </c>
      <c r="I425" t="s">
        <v>1431</v>
      </c>
      <c r="J425" t="s">
        <v>1315</v>
      </c>
      <c r="K425">
        <v>3396591</v>
      </c>
      <c r="L425">
        <v>-7650429</v>
      </c>
      <c r="M425">
        <v>4</v>
      </c>
      <c r="N425">
        <v>375559</v>
      </c>
      <c r="O425">
        <v>332883</v>
      </c>
      <c r="P425" t="s">
        <v>73</v>
      </c>
      <c r="Q425" t="s">
        <v>74</v>
      </c>
      <c r="R425" t="s">
        <v>167</v>
      </c>
      <c r="S425" t="s">
        <v>1316</v>
      </c>
      <c r="T425" t="s">
        <v>77</v>
      </c>
      <c r="U425" t="s">
        <v>1317</v>
      </c>
      <c r="V425">
        <v>3107290983</v>
      </c>
      <c r="W425">
        <v>13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3</v>
      </c>
      <c r="BE425">
        <v>3</v>
      </c>
      <c r="BF425">
        <v>0</v>
      </c>
      <c r="BG425">
        <v>0</v>
      </c>
      <c r="BH4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25">
        <v>0</v>
      </c>
      <c r="BL425" t="s">
        <v>79</v>
      </c>
      <c r="BM425">
        <v>0</v>
      </c>
      <c r="BN425">
        <v>0</v>
      </c>
      <c r="BO425" t="s">
        <v>80</v>
      </c>
      <c r="BP425" t="s">
        <v>81</v>
      </c>
      <c r="BQ425" t="s">
        <v>79</v>
      </c>
      <c r="BR425" t="s">
        <v>82</v>
      </c>
    </row>
    <row r="426" spans="1:70" x14ac:dyDescent="0.3">
      <c r="A426" t="s">
        <v>1318</v>
      </c>
      <c r="B426" s="1">
        <v>46045.492812500001</v>
      </c>
      <c r="C426" s="1">
        <v>46048.405405092592</v>
      </c>
      <c r="D426" t="s">
        <v>1319</v>
      </c>
      <c r="E426" s="2">
        <v>46045</v>
      </c>
      <c r="F426" s="3">
        <v>0.49027777777777776</v>
      </c>
      <c r="G426" t="s">
        <v>1135</v>
      </c>
      <c r="H426">
        <v>15</v>
      </c>
      <c r="I426" t="s">
        <v>1431</v>
      </c>
      <c r="J426" t="s">
        <v>1319</v>
      </c>
      <c r="K426">
        <v>3394887</v>
      </c>
      <c r="L426">
        <v>-76503881</v>
      </c>
      <c r="M426">
        <v>12</v>
      </c>
      <c r="N426">
        <v>375371</v>
      </c>
      <c r="O426">
        <v>332928</v>
      </c>
      <c r="P426" t="s">
        <v>73</v>
      </c>
      <c r="Q426" t="s">
        <v>74</v>
      </c>
      <c r="R426" t="s">
        <v>91</v>
      </c>
      <c r="S426" t="s">
        <v>1320</v>
      </c>
      <c r="T426" t="s">
        <v>77</v>
      </c>
      <c r="U426" t="s">
        <v>1321</v>
      </c>
      <c r="V426">
        <v>3107287571</v>
      </c>
      <c r="W426">
        <v>50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4</v>
      </c>
      <c r="BE426">
        <v>4</v>
      </c>
      <c r="BF426">
        <v>0</v>
      </c>
      <c r="BG426">
        <v>0</v>
      </c>
      <c r="BH4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26">
        <v>0</v>
      </c>
      <c r="BL426" t="s">
        <v>79</v>
      </c>
      <c r="BM426">
        <v>0</v>
      </c>
      <c r="BN426">
        <v>0</v>
      </c>
      <c r="BO426" t="s">
        <v>80</v>
      </c>
      <c r="BP426" t="s">
        <v>81</v>
      </c>
      <c r="BQ426" t="s">
        <v>79</v>
      </c>
      <c r="BR426" t="s">
        <v>82</v>
      </c>
    </row>
    <row r="427" spans="1:70" x14ac:dyDescent="0.3">
      <c r="A427" t="s">
        <v>1322</v>
      </c>
      <c r="B427" s="1">
        <v>46045.475763888891</v>
      </c>
      <c r="C427" s="1">
        <v>46048.405347222222</v>
      </c>
      <c r="D427" t="s">
        <v>1323</v>
      </c>
      <c r="E427" s="2">
        <v>46045</v>
      </c>
      <c r="F427" s="3">
        <v>0.47222222222222221</v>
      </c>
      <c r="G427" t="s">
        <v>1135</v>
      </c>
      <c r="H427">
        <v>15</v>
      </c>
      <c r="I427" t="s">
        <v>1431</v>
      </c>
      <c r="J427" t="s">
        <v>1323</v>
      </c>
      <c r="K427">
        <v>3395946</v>
      </c>
      <c r="L427">
        <v>-76505495</v>
      </c>
      <c r="M427">
        <v>10</v>
      </c>
      <c r="N427">
        <v>375488</v>
      </c>
      <c r="O427">
        <v>332749</v>
      </c>
      <c r="P427" t="s">
        <v>73</v>
      </c>
      <c r="Q427" t="s">
        <v>85</v>
      </c>
      <c r="R427" t="s">
        <v>137</v>
      </c>
      <c r="S427" t="s">
        <v>1324</v>
      </c>
      <c r="T427" t="s">
        <v>77</v>
      </c>
      <c r="U427" t="s">
        <v>1325</v>
      </c>
      <c r="V427">
        <v>3205464410</v>
      </c>
      <c r="W427">
        <v>100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3</v>
      </c>
      <c r="AG427">
        <v>3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3</v>
      </c>
      <c r="BE427">
        <v>3</v>
      </c>
      <c r="BF427">
        <v>0</v>
      </c>
      <c r="BG427">
        <v>0</v>
      </c>
      <c r="BH4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4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27">
        <v>0</v>
      </c>
      <c r="BL427" t="s">
        <v>79</v>
      </c>
      <c r="BM427">
        <v>0</v>
      </c>
      <c r="BN427">
        <v>0</v>
      </c>
      <c r="BO427" t="s">
        <v>80</v>
      </c>
      <c r="BP427" t="s">
        <v>81</v>
      </c>
      <c r="BQ427" t="s">
        <v>79</v>
      </c>
      <c r="BR427" t="s">
        <v>82</v>
      </c>
    </row>
    <row r="428" spans="1:70" x14ac:dyDescent="0.3">
      <c r="A428" t="s">
        <v>1326</v>
      </c>
      <c r="B428" s="1">
        <v>46045.43041666667</v>
      </c>
      <c r="C428" s="1">
        <v>46048.405289351853</v>
      </c>
      <c r="D428" t="s">
        <v>1327</v>
      </c>
      <c r="E428" s="2">
        <v>46045</v>
      </c>
      <c r="F428" s="3">
        <v>0.42638888888888887</v>
      </c>
      <c r="G428" t="s">
        <v>1135</v>
      </c>
      <c r="H428">
        <v>15</v>
      </c>
      <c r="I428" t="s">
        <v>1431</v>
      </c>
      <c r="J428" t="s">
        <v>1327</v>
      </c>
      <c r="K428">
        <v>3398682</v>
      </c>
      <c r="L428">
        <v>-76505228</v>
      </c>
      <c r="M428">
        <v>8</v>
      </c>
      <c r="N428">
        <v>375791</v>
      </c>
      <c r="O428">
        <v>332779</v>
      </c>
      <c r="P428" t="s">
        <v>73</v>
      </c>
      <c r="Q428" t="s">
        <v>74</v>
      </c>
      <c r="R428" t="s">
        <v>91</v>
      </c>
      <c r="S428" t="s">
        <v>1328</v>
      </c>
      <c r="T428" t="s">
        <v>77</v>
      </c>
      <c r="U428" t="s">
        <v>1329</v>
      </c>
      <c r="V428">
        <v>3027817071</v>
      </c>
      <c r="W428">
        <v>250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X428">
        <v>1</v>
      </c>
      <c r="AY428">
        <v>1</v>
      </c>
      <c r="AZ428">
        <v>0</v>
      </c>
      <c r="BA428">
        <v>0</v>
      </c>
      <c r="BB428">
        <v>0</v>
      </c>
      <c r="BC428">
        <v>0</v>
      </c>
      <c r="BD428">
        <v>3</v>
      </c>
      <c r="BE428">
        <v>4</v>
      </c>
      <c r="BF428">
        <v>0</v>
      </c>
      <c r="BG428">
        <v>0</v>
      </c>
      <c r="BH4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4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428">
        <v>1</v>
      </c>
      <c r="BL428" t="s">
        <v>79</v>
      </c>
      <c r="BM428">
        <v>0</v>
      </c>
      <c r="BN428">
        <v>0</v>
      </c>
      <c r="BO428" t="s">
        <v>195</v>
      </c>
      <c r="BP428" t="s">
        <v>81</v>
      </c>
      <c r="BQ428" t="s">
        <v>1330</v>
      </c>
      <c r="BR428" t="s">
        <v>82</v>
      </c>
    </row>
    <row r="429" spans="1:70" x14ac:dyDescent="0.3">
      <c r="A429" t="s">
        <v>1331</v>
      </c>
      <c r="B429" s="1">
        <v>46045.404745370368</v>
      </c>
      <c r="C429" s="1">
        <v>46048.405243055553</v>
      </c>
      <c r="D429" t="s">
        <v>1332</v>
      </c>
      <c r="E429" s="2">
        <v>46045</v>
      </c>
      <c r="F429" s="3">
        <v>0.40277777777777779</v>
      </c>
      <c r="G429" t="s">
        <v>1135</v>
      </c>
      <c r="H429">
        <v>15</v>
      </c>
      <c r="I429" t="s">
        <v>1633</v>
      </c>
      <c r="J429" t="s">
        <v>1332</v>
      </c>
      <c r="K429">
        <v>3398555</v>
      </c>
      <c r="L429">
        <v>-76503501</v>
      </c>
      <c r="M429">
        <v>4</v>
      </c>
      <c r="N429">
        <v>375776</v>
      </c>
      <c r="O429">
        <v>332971</v>
      </c>
      <c r="P429" t="s">
        <v>73</v>
      </c>
      <c r="Q429" t="s">
        <v>85</v>
      </c>
      <c r="R429" t="s">
        <v>86</v>
      </c>
      <c r="S429" t="s">
        <v>1333</v>
      </c>
      <c r="T429" t="s">
        <v>77</v>
      </c>
      <c r="U429" t="s">
        <v>1334</v>
      </c>
      <c r="V429">
        <v>0</v>
      </c>
      <c r="W429">
        <v>25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4</v>
      </c>
      <c r="BE429">
        <v>4</v>
      </c>
      <c r="BF429">
        <v>0</v>
      </c>
      <c r="BG429">
        <v>0</v>
      </c>
      <c r="BH4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29">
        <v>0</v>
      </c>
      <c r="BL429" t="s">
        <v>79</v>
      </c>
      <c r="BM429">
        <v>0</v>
      </c>
      <c r="BN429">
        <v>0</v>
      </c>
      <c r="BO429" t="s">
        <v>80</v>
      </c>
      <c r="BP429" t="s">
        <v>81</v>
      </c>
      <c r="BQ429" t="s">
        <v>79</v>
      </c>
      <c r="BR429" t="s">
        <v>82</v>
      </c>
    </row>
    <row r="430" spans="1:70" x14ac:dyDescent="0.3">
      <c r="A430" t="s">
        <v>1335</v>
      </c>
      <c r="B430" s="1">
        <v>46045.393217592595</v>
      </c>
      <c r="C430" s="1">
        <v>46048.405173611114</v>
      </c>
      <c r="D430" t="s">
        <v>1336</v>
      </c>
      <c r="E430" s="2">
        <v>46045</v>
      </c>
      <c r="F430" s="3">
        <v>0.39166666666666666</v>
      </c>
      <c r="G430" t="s">
        <v>1135</v>
      </c>
      <c r="H430">
        <v>15</v>
      </c>
      <c r="I430" t="s">
        <v>1633</v>
      </c>
      <c r="J430" t="s">
        <v>1336</v>
      </c>
      <c r="K430">
        <v>3399231</v>
      </c>
      <c r="L430">
        <v>-7650456</v>
      </c>
      <c r="M430">
        <v>4</v>
      </c>
      <c r="N430">
        <v>375851</v>
      </c>
      <c r="O430">
        <v>332853</v>
      </c>
      <c r="P430" t="s">
        <v>73</v>
      </c>
      <c r="Q430" t="s">
        <v>85</v>
      </c>
      <c r="R430" t="s">
        <v>86</v>
      </c>
      <c r="S430" t="s">
        <v>1337</v>
      </c>
      <c r="T430" t="s">
        <v>77</v>
      </c>
      <c r="U430" t="s">
        <v>1338</v>
      </c>
      <c r="V430">
        <v>0</v>
      </c>
      <c r="W430">
        <v>25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4</v>
      </c>
      <c r="BE430">
        <v>4</v>
      </c>
      <c r="BF430">
        <v>0</v>
      </c>
      <c r="BG430">
        <v>0</v>
      </c>
      <c r="BH4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30">
        <v>0</v>
      </c>
      <c r="BL430" t="s">
        <v>79</v>
      </c>
      <c r="BM430">
        <v>0</v>
      </c>
      <c r="BN430">
        <v>0</v>
      </c>
      <c r="BO430" t="s">
        <v>80</v>
      </c>
      <c r="BP430" t="s">
        <v>81</v>
      </c>
      <c r="BQ430" t="s">
        <v>79</v>
      </c>
      <c r="BR430" t="s">
        <v>82</v>
      </c>
    </row>
    <row r="431" spans="1:70" x14ac:dyDescent="0.3">
      <c r="A431" t="s">
        <v>1339</v>
      </c>
      <c r="B431" s="1">
        <v>46045.383958333332</v>
      </c>
      <c r="C431" s="1">
        <v>46048.405127314814</v>
      </c>
      <c r="D431" t="s">
        <v>1340</v>
      </c>
      <c r="E431" s="2">
        <v>46045</v>
      </c>
      <c r="F431" s="3">
        <v>0.38194444444444442</v>
      </c>
      <c r="G431" t="s">
        <v>1135</v>
      </c>
      <c r="H431">
        <v>15</v>
      </c>
      <c r="I431" t="s">
        <v>1633</v>
      </c>
      <c r="J431" t="s">
        <v>1340</v>
      </c>
      <c r="K431">
        <v>3399997</v>
      </c>
      <c r="L431">
        <v>-76505832</v>
      </c>
      <c r="M431">
        <v>4</v>
      </c>
      <c r="N431">
        <v>375936</v>
      </c>
      <c r="O431">
        <v>332712</v>
      </c>
      <c r="P431" t="s">
        <v>73</v>
      </c>
      <c r="Q431" t="s">
        <v>85</v>
      </c>
      <c r="R431" t="s">
        <v>86</v>
      </c>
      <c r="S431" t="s">
        <v>1341</v>
      </c>
      <c r="T431" t="s">
        <v>77</v>
      </c>
      <c r="U431" t="s">
        <v>1342</v>
      </c>
      <c r="V431">
        <v>0</v>
      </c>
      <c r="W431">
        <v>50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4</v>
      </c>
      <c r="BE431">
        <v>4</v>
      </c>
      <c r="BF431">
        <v>0</v>
      </c>
      <c r="BG431">
        <v>0</v>
      </c>
      <c r="BH4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31">
        <v>0</v>
      </c>
      <c r="BL431" t="s">
        <v>79</v>
      </c>
      <c r="BM431">
        <v>0</v>
      </c>
      <c r="BN431">
        <v>0</v>
      </c>
      <c r="BO431" t="s">
        <v>80</v>
      </c>
      <c r="BP431" t="s">
        <v>81</v>
      </c>
      <c r="BQ431" t="s">
        <v>79</v>
      </c>
      <c r="BR431" t="s">
        <v>82</v>
      </c>
    </row>
    <row r="432" spans="1:70" x14ac:dyDescent="0.3">
      <c r="A432" t="s">
        <v>1404</v>
      </c>
      <c r="B432" s="1">
        <v>46045.526203703703</v>
      </c>
      <c r="C432" s="1">
        <v>46045.556030092594</v>
      </c>
      <c r="D432" t="s">
        <v>1405</v>
      </c>
      <c r="E432" s="2">
        <v>46045</v>
      </c>
      <c r="F432" s="3">
        <v>0.52361111111111114</v>
      </c>
      <c r="G432" t="s">
        <v>122</v>
      </c>
      <c r="H432">
        <v>15</v>
      </c>
      <c r="I432" t="s">
        <v>929</v>
      </c>
      <c r="J432" t="s">
        <v>1405</v>
      </c>
      <c r="K432">
        <v>3393934</v>
      </c>
      <c r="L432">
        <v>-76505346</v>
      </c>
      <c r="M432">
        <v>42</v>
      </c>
      <c r="N432">
        <v>375266</v>
      </c>
      <c r="O432">
        <v>332765</v>
      </c>
      <c r="P432" t="s">
        <v>73</v>
      </c>
      <c r="Q432" t="s">
        <v>74</v>
      </c>
      <c r="R432" t="s">
        <v>167</v>
      </c>
      <c r="S432" t="s">
        <v>1406</v>
      </c>
      <c r="T432" t="s">
        <v>77</v>
      </c>
      <c r="U432" t="s">
        <v>1407</v>
      </c>
      <c r="V432">
        <v>3207557013</v>
      </c>
      <c r="W432">
        <v>140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25</v>
      </c>
      <c r="BE432">
        <v>25</v>
      </c>
      <c r="BF432">
        <v>0</v>
      </c>
      <c r="BG432">
        <v>0</v>
      </c>
      <c r="BH4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25</v>
      </c>
      <c r="BI4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32">
        <v>0</v>
      </c>
      <c r="BL432" t="s">
        <v>79</v>
      </c>
      <c r="BM432">
        <v>0</v>
      </c>
      <c r="BN432">
        <v>0</v>
      </c>
      <c r="BO432" t="s">
        <v>80</v>
      </c>
      <c r="BP432" t="s">
        <v>126</v>
      </c>
      <c r="BQ432" t="s">
        <v>81</v>
      </c>
      <c r="BR432" t="s">
        <v>82</v>
      </c>
    </row>
    <row r="433" spans="1:70" x14ac:dyDescent="0.3">
      <c r="A433" t="s">
        <v>1408</v>
      </c>
      <c r="B433" s="1">
        <v>46045.515787037039</v>
      </c>
      <c r="C433" s="1">
        <v>46045.555995370371</v>
      </c>
      <c r="D433" t="s">
        <v>1409</v>
      </c>
      <c r="E433" s="2">
        <v>46045</v>
      </c>
      <c r="F433" s="3">
        <v>0.51180555555555551</v>
      </c>
      <c r="G433" t="s">
        <v>122</v>
      </c>
      <c r="H433">
        <v>15</v>
      </c>
      <c r="I433" t="s">
        <v>929</v>
      </c>
      <c r="J433" t="s">
        <v>1409</v>
      </c>
      <c r="K433">
        <v>3394993</v>
      </c>
      <c r="L433">
        <v>-76505155</v>
      </c>
      <c r="M433">
        <v>11</v>
      </c>
      <c r="N433">
        <v>375383</v>
      </c>
      <c r="O433">
        <v>332786</v>
      </c>
      <c r="P433" t="s">
        <v>73</v>
      </c>
      <c r="Q433" t="s">
        <v>85</v>
      </c>
      <c r="R433" t="s">
        <v>86</v>
      </c>
      <c r="S433" t="s">
        <v>1410</v>
      </c>
      <c r="T433" t="s">
        <v>77</v>
      </c>
      <c r="U433" t="s">
        <v>1411</v>
      </c>
      <c r="V433">
        <v>3014703647</v>
      </c>
      <c r="W433">
        <v>60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4</v>
      </c>
      <c r="BE433">
        <v>4</v>
      </c>
      <c r="BF433">
        <v>0</v>
      </c>
      <c r="BG433">
        <v>0</v>
      </c>
      <c r="BH4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33">
        <v>0</v>
      </c>
      <c r="BL433" t="s">
        <v>79</v>
      </c>
      <c r="BM433">
        <v>0</v>
      </c>
      <c r="BN433">
        <v>0</v>
      </c>
      <c r="BO433" t="s">
        <v>80</v>
      </c>
      <c r="BP433" t="s">
        <v>126</v>
      </c>
      <c r="BQ433" t="s">
        <v>81</v>
      </c>
      <c r="BR433" t="s">
        <v>82</v>
      </c>
    </row>
    <row r="434" spans="1:70" x14ac:dyDescent="0.3">
      <c r="A434" t="s">
        <v>1412</v>
      </c>
      <c r="B434" s="1">
        <v>46045.500914351855</v>
      </c>
      <c r="C434" s="1">
        <v>46045.555960648147</v>
      </c>
      <c r="D434" t="s">
        <v>1413</v>
      </c>
      <c r="E434" s="2">
        <v>46045</v>
      </c>
      <c r="F434" s="3">
        <v>0.49791666666666667</v>
      </c>
      <c r="G434" t="s">
        <v>122</v>
      </c>
      <c r="H434">
        <v>15</v>
      </c>
      <c r="I434" t="s">
        <v>1431</v>
      </c>
      <c r="J434" t="s">
        <v>1413</v>
      </c>
      <c r="K434">
        <v>3396196</v>
      </c>
      <c r="L434">
        <v>-76503143</v>
      </c>
      <c r="M434">
        <v>10</v>
      </c>
      <c r="N434">
        <v>375515</v>
      </c>
      <c r="O434">
        <v>333010</v>
      </c>
      <c r="P434" t="s">
        <v>73</v>
      </c>
      <c r="Q434" t="s">
        <v>74</v>
      </c>
      <c r="R434" t="s">
        <v>1414</v>
      </c>
      <c r="S434" t="s">
        <v>1415</v>
      </c>
      <c r="T434" t="s">
        <v>77</v>
      </c>
      <c r="U434" t="s">
        <v>1416</v>
      </c>
      <c r="V434">
        <v>3225417243</v>
      </c>
      <c r="W434">
        <v>12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5</v>
      </c>
      <c r="BE434">
        <v>5</v>
      </c>
      <c r="BF434">
        <v>0</v>
      </c>
      <c r="BG434">
        <v>0</v>
      </c>
      <c r="BH4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34">
        <v>0</v>
      </c>
      <c r="BL434" t="s">
        <v>79</v>
      </c>
      <c r="BM434">
        <v>0</v>
      </c>
      <c r="BN434">
        <v>0</v>
      </c>
      <c r="BO434" t="s">
        <v>80</v>
      </c>
      <c r="BP434" t="s">
        <v>126</v>
      </c>
      <c r="BQ434" t="s">
        <v>81</v>
      </c>
      <c r="BR434" t="s">
        <v>82</v>
      </c>
    </row>
    <row r="435" spans="1:70" x14ac:dyDescent="0.3">
      <c r="A435" t="s">
        <v>1417</v>
      </c>
      <c r="B435" s="1">
        <v>46045.476145833331</v>
      </c>
      <c r="C435" s="1">
        <v>46045.555925925924</v>
      </c>
      <c r="D435" t="s">
        <v>1418</v>
      </c>
      <c r="E435" s="2">
        <v>46045</v>
      </c>
      <c r="F435" s="3">
        <v>0.47291666666666665</v>
      </c>
      <c r="G435" t="s">
        <v>122</v>
      </c>
      <c r="H435">
        <v>15</v>
      </c>
      <c r="I435" t="s">
        <v>1431</v>
      </c>
      <c r="J435" t="s">
        <v>1418</v>
      </c>
      <c r="K435">
        <v>3395914</v>
      </c>
      <c r="L435">
        <v>-76505475</v>
      </c>
      <c r="M435">
        <v>14</v>
      </c>
      <c r="N435">
        <v>375485</v>
      </c>
      <c r="O435">
        <v>332751</v>
      </c>
      <c r="P435" t="s">
        <v>73</v>
      </c>
      <c r="Q435" t="s">
        <v>85</v>
      </c>
      <c r="R435" t="s">
        <v>116</v>
      </c>
      <c r="S435" t="s">
        <v>1419</v>
      </c>
      <c r="T435" t="s">
        <v>77</v>
      </c>
      <c r="U435" t="s">
        <v>1420</v>
      </c>
      <c r="V435">
        <v>3205464410</v>
      </c>
      <c r="W435">
        <v>60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4</v>
      </c>
      <c r="BE435">
        <v>4</v>
      </c>
      <c r="BF435">
        <v>0</v>
      </c>
      <c r="BG435">
        <v>0</v>
      </c>
      <c r="BH4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35">
        <v>0</v>
      </c>
      <c r="BL435" t="s">
        <v>79</v>
      </c>
      <c r="BM435">
        <v>0</v>
      </c>
      <c r="BN435">
        <v>0</v>
      </c>
      <c r="BO435" t="s">
        <v>80</v>
      </c>
      <c r="BP435" t="s">
        <v>126</v>
      </c>
      <c r="BQ435" t="s">
        <v>81</v>
      </c>
      <c r="BR435" t="s">
        <v>82</v>
      </c>
    </row>
    <row r="436" spans="1:70" x14ac:dyDescent="0.3">
      <c r="A436" t="s">
        <v>1421</v>
      </c>
      <c r="B436" s="1">
        <v>46045.468495370369</v>
      </c>
      <c r="C436" s="1">
        <v>46045.555914351855</v>
      </c>
      <c r="D436" t="s">
        <v>1422</v>
      </c>
      <c r="E436" s="2">
        <v>46045</v>
      </c>
      <c r="F436" s="3">
        <v>0.46527777777777779</v>
      </c>
      <c r="G436" t="s">
        <v>122</v>
      </c>
      <c r="H436">
        <v>15</v>
      </c>
      <c r="I436" t="s">
        <v>1431</v>
      </c>
      <c r="J436" t="s">
        <v>1422</v>
      </c>
      <c r="K436">
        <v>3397266</v>
      </c>
      <c r="L436">
        <v>-76504736</v>
      </c>
      <c r="M436">
        <v>10</v>
      </c>
      <c r="N436">
        <v>375634</v>
      </c>
      <c r="O436">
        <v>332833</v>
      </c>
      <c r="P436" t="s">
        <v>73</v>
      </c>
      <c r="Q436" t="s">
        <v>85</v>
      </c>
      <c r="R436" t="s">
        <v>304</v>
      </c>
      <c r="S436" t="s">
        <v>1423</v>
      </c>
      <c r="T436" t="s">
        <v>77</v>
      </c>
      <c r="U436" t="s">
        <v>1424</v>
      </c>
      <c r="V436">
        <v>3184255618</v>
      </c>
      <c r="W436">
        <v>50</v>
      </c>
      <c r="X436">
        <v>2</v>
      </c>
      <c r="Y436">
        <v>2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3</v>
      </c>
      <c r="BA436">
        <v>3</v>
      </c>
      <c r="BB436">
        <v>0</v>
      </c>
      <c r="BC436">
        <v>0</v>
      </c>
      <c r="BD436">
        <v>3</v>
      </c>
      <c r="BE436">
        <v>3</v>
      </c>
      <c r="BF436">
        <v>0</v>
      </c>
      <c r="BG436">
        <v>0</v>
      </c>
      <c r="BH4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4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36">
        <v>0</v>
      </c>
      <c r="BL436" t="s">
        <v>79</v>
      </c>
      <c r="BM436">
        <v>0</v>
      </c>
      <c r="BN436">
        <v>0</v>
      </c>
      <c r="BO436" t="s">
        <v>80</v>
      </c>
      <c r="BP436" t="s">
        <v>81</v>
      </c>
      <c r="BQ436" t="s">
        <v>81</v>
      </c>
      <c r="BR436" t="s">
        <v>82</v>
      </c>
    </row>
    <row r="437" spans="1:70" x14ac:dyDescent="0.3">
      <c r="A437" t="s">
        <v>1425</v>
      </c>
      <c r="B437" s="1">
        <v>46045.461597222224</v>
      </c>
      <c r="C437" s="1">
        <v>46045.555868055555</v>
      </c>
      <c r="D437" t="s">
        <v>1426</v>
      </c>
      <c r="E437" s="2">
        <v>46045</v>
      </c>
      <c r="F437" s="3">
        <v>0.45694444444444443</v>
      </c>
      <c r="G437" t="s">
        <v>122</v>
      </c>
      <c r="H437">
        <v>15</v>
      </c>
      <c r="I437" t="s">
        <v>1431</v>
      </c>
      <c r="J437" t="s">
        <v>1426</v>
      </c>
      <c r="K437">
        <v>3397041</v>
      </c>
      <c r="L437">
        <v>-76504131</v>
      </c>
      <c r="M437">
        <v>14</v>
      </c>
      <c r="N437">
        <v>375609</v>
      </c>
      <c r="O437">
        <v>332900</v>
      </c>
      <c r="P437" t="s">
        <v>73</v>
      </c>
      <c r="Q437" t="s">
        <v>74</v>
      </c>
      <c r="R437" t="s">
        <v>1414</v>
      </c>
      <c r="S437" t="s">
        <v>1427</v>
      </c>
      <c r="T437" t="s">
        <v>77</v>
      </c>
      <c r="U437" t="s">
        <v>1428</v>
      </c>
      <c r="V437">
        <v>3187860514</v>
      </c>
      <c r="W437">
        <v>15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2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4</v>
      </c>
      <c r="BE437">
        <v>4</v>
      </c>
      <c r="BF437">
        <v>0</v>
      </c>
      <c r="BG437">
        <v>0</v>
      </c>
      <c r="BH4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37">
        <v>0</v>
      </c>
      <c r="BL437" t="s">
        <v>79</v>
      </c>
      <c r="BM437">
        <v>0</v>
      </c>
      <c r="BN437">
        <v>0</v>
      </c>
      <c r="BO437" t="s">
        <v>80</v>
      </c>
      <c r="BP437" t="s">
        <v>126</v>
      </c>
      <c r="BQ437" t="s">
        <v>81</v>
      </c>
      <c r="BR437" t="s">
        <v>82</v>
      </c>
    </row>
    <row r="438" spans="1:70" x14ac:dyDescent="0.3">
      <c r="A438" t="s">
        <v>1429</v>
      </c>
      <c r="B438" s="1">
        <v>46045.412893518522</v>
      </c>
      <c r="C438" s="1">
        <v>46045.555844907409</v>
      </c>
      <c r="D438" t="s">
        <v>1430</v>
      </c>
      <c r="E438" s="2">
        <v>46045</v>
      </c>
      <c r="F438" s="3">
        <v>0.41041666666666665</v>
      </c>
      <c r="G438" t="s">
        <v>122</v>
      </c>
      <c r="H438">
        <v>15</v>
      </c>
      <c r="I438" t="s">
        <v>1431</v>
      </c>
      <c r="J438" t="s">
        <v>1430</v>
      </c>
      <c r="K438">
        <v>3400289</v>
      </c>
      <c r="L438">
        <v>-76503425</v>
      </c>
      <c r="M438">
        <v>1414</v>
      </c>
      <c r="N438">
        <v>375968</v>
      </c>
      <c r="O438">
        <v>332979</v>
      </c>
      <c r="P438" t="s">
        <v>73</v>
      </c>
      <c r="Q438" t="s">
        <v>74</v>
      </c>
      <c r="R438" t="s">
        <v>102</v>
      </c>
      <c r="S438" t="s">
        <v>1432</v>
      </c>
      <c r="T438" t="s">
        <v>77</v>
      </c>
      <c r="U438" t="s">
        <v>1433</v>
      </c>
      <c r="V438">
        <v>3215226031</v>
      </c>
      <c r="W438">
        <v>48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1</v>
      </c>
      <c r="AK438">
        <v>1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5</v>
      </c>
      <c r="BE438">
        <v>5</v>
      </c>
      <c r="BF438">
        <v>0</v>
      </c>
      <c r="BG438">
        <v>0</v>
      </c>
      <c r="BH4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4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38">
        <v>0</v>
      </c>
      <c r="BL438" t="s">
        <v>79</v>
      </c>
      <c r="BM438">
        <v>0</v>
      </c>
      <c r="BN438">
        <v>0</v>
      </c>
      <c r="BO438" t="s">
        <v>80</v>
      </c>
      <c r="BP438" t="s">
        <v>126</v>
      </c>
      <c r="BQ438" t="s">
        <v>81</v>
      </c>
      <c r="BR438" t="s">
        <v>82</v>
      </c>
    </row>
    <row r="439" spans="1:70" x14ac:dyDescent="0.3">
      <c r="A439" t="s">
        <v>1434</v>
      </c>
      <c r="B439" s="1">
        <v>46045.389432870368</v>
      </c>
      <c r="C439" s="1">
        <v>46045.555821759262</v>
      </c>
      <c r="D439" t="s">
        <v>1435</v>
      </c>
      <c r="E439" s="2">
        <v>46045</v>
      </c>
      <c r="F439" s="3">
        <v>0.38680555555555557</v>
      </c>
      <c r="G439" t="s">
        <v>122</v>
      </c>
      <c r="H439">
        <v>15</v>
      </c>
      <c r="I439" t="s">
        <v>1431</v>
      </c>
      <c r="J439" t="s">
        <v>1435</v>
      </c>
      <c r="K439">
        <v>3400226</v>
      </c>
      <c r="L439">
        <v>-76504832</v>
      </c>
      <c r="M439">
        <v>13</v>
      </c>
      <c r="N439">
        <v>375961</v>
      </c>
      <c r="O439">
        <v>332823</v>
      </c>
      <c r="P439" t="s">
        <v>73</v>
      </c>
      <c r="Q439" t="s">
        <v>85</v>
      </c>
      <c r="R439" t="s">
        <v>86</v>
      </c>
      <c r="S439" t="s">
        <v>1436</v>
      </c>
      <c r="T439" t="s">
        <v>77</v>
      </c>
      <c r="U439" t="s">
        <v>1437</v>
      </c>
      <c r="V439">
        <v>3148973390</v>
      </c>
      <c r="W439">
        <v>110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4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2</v>
      </c>
      <c r="BE439">
        <v>2</v>
      </c>
      <c r="BF439">
        <v>0</v>
      </c>
      <c r="BG439">
        <v>0</v>
      </c>
      <c r="BH4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4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39">
        <v>0</v>
      </c>
      <c r="BL439" t="s">
        <v>79</v>
      </c>
      <c r="BM439">
        <v>0</v>
      </c>
      <c r="BN439">
        <v>0</v>
      </c>
      <c r="BO439" t="s">
        <v>80</v>
      </c>
      <c r="BP439" t="s">
        <v>126</v>
      </c>
      <c r="BQ439" t="s">
        <v>81</v>
      </c>
      <c r="BR439" t="s">
        <v>82</v>
      </c>
    </row>
    <row r="440" spans="1:70" x14ac:dyDescent="0.3">
      <c r="A440" t="s">
        <v>1438</v>
      </c>
      <c r="B440" s="1">
        <v>46045.487581018519</v>
      </c>
      <c r="C440" s="1">
        <v>46045.517488425925</v>
      </c>
      <c r="D440" t="s">
        <v>1439</v>
      </c>
      <c r="E440" s="2">
        <v>46045</v>
      </c>
      <c r="F440" s="3">
        <v>0.47986111111111113</v>
      </c>
      <c r="G440" t="s">
        <v>228</v>
      </c>
      <c r="H440">
        <v>14</v>
      </c>
      <c r="I440" t="s">
        <v>1197</v>
      </c>
      <c r="J440" t="s">
        <v>1439</v>
      </c>
      <c r="K440">
        <v>3421409</v>
      </c>
      <c r="L440">
        <v>-76475312</v>
      </c>
      <c r="M440">
        <v>2</v>
      </c>
      <c r="N440">
        <v>378298</v>
      </c>
      <c r="O440">
        <v>336107</v>
      </c>
      <c r="P440" t="s">
        <v>73</v>
      </c>
      <c r="Q440" t="s">
        <v>85</v>
      </c>
      <c r="R440" t="s">
        <v>86</v>
      </c>
      <c r="S440" t="s">
        <v>1440</v>
      </c>
      <c r="T440" t="s">
        <v>77</v>
      </c>
      <c r="U440" t="s">
        <v>1441</v>
      </c>
      <c r="V440">
        <v>3178772027</v>
      </c>
      <c r="W440">
        <v>70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2</v>
      </c>
      <c r="AK440">
        <v>2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1</v>
      </c>
      <c r="BE440">
        <v>0</v>
      </c>
      <c r="BF440">
        <v>0</v>
      </c>
      <c r="BG440">
        <v>0</v>
      </c>
      <c r="BH4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4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40">
        <v>0</v>
      </c>
      <c r="BL440" t="s">
        <v>79</v>
      </c>
      <c r="BM440">
        <v>0</v>
      </c>
      <c r="BN440">
        <v>0</v>
      </c>
      <c r="BO440" t="s">
        <v>80</v>
      </c>
      <c r="BP440" t="s">
        <v>81</v>
      </c>
      <c r="BQ440" t="s">
        <v>79</v>
      </c>
      <c r="BR440" t="s">
        <v>82</v>
      </c>
    </row>
    <row r="441" spans="1:70" x14ac:dyDescent="0.3">
      <c r="A441" t="s">
        <v>1442</v>
      </c>
      <c r="B441" s="1">
        <v>46045.471400462964</v>
      </c>
      <c r="C441" s="1">
        <v>46045.517430555556</v>
      </c>
      <c r="D441" t="s">
        <v>1443</v>
      </c>
      <c r="E441" s="2">
        <v>46045</v>
      </c>
      <c r="F441" s="3">
        <v>0.46666666666666667</v>
      </c>
      <c r="G441" t="s">
        <v>228</v>
      </c>
      <c r="H441">
        <v>14</v>
      </c>
      <c r="I441" t="s">
        <v>1197</v>
      </c>
      <c r="J441" t="s">
        <v>1443</v>
      </c>
      <c r="K441">
        <v>3421692</v>
      </c>
      <c r="L441">
        <v>-76473765</v>
      </c>
      <c r="M441">
        <v>3</v>
      </c>
      <c r="N441">
        <v>378329</v>
      </c>
      <c r="O441">
        <v>336279</v>
      </c>
      <c r="P441" t="s">
        <v>73</v>
      </c>
      <c r="Q441" t="s">
        <v>74</v>
      </c>
      <c r="R441" t="s">
        <v>75</v>
      </c>
      <c r="S441" t="s">
        <v>1444</v>
      </c>
      <c r="T441" t="s">
        <v>77</v>
      </c>
      <c r="U441" t="s">
        <v>1445</v>
      </c>
      <c r="V441">
        <v>3206177767</v>
      </c>
      <c r="W441">
        <v>10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5</v>
      </c>
      <c r="AK441">
        <v>5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41">
        <v>2</v>
      </c>
      <c r="BL441" t="s">
        <v>79</v>
      </c>
      <c r="BM441">
        <v>0</v>
      </c>
      <c r="BN441">
        <v>0</v>
      </c>
      <c r="BO441" t="s">
        <v>80</v>
      </c>
      <c r="BP441" t="s">
        <v>81</v>
      </c>
      <c r="BQ441" t="s">
        <v>79</v>
      </c>
      <c r="BR441" t="s">
        <v>82</v>
      </c>
    </row>
    <row r="442" spans="1:70" x14ac:dyDescent="0.3">
      <c r="A442" t="s">
        <v>1446</v>
      </c>
      <c r="B442" s="1">
        <v>46045.436400462961</v>
      </c>
      <c r="C442" s="1">
        <v>46045.517372685186</v>
      </c>
      <c r="D442" t="s">
        <v>1447</v>
      </c>
      <c r="E442" s="2">
        <v>46045</v>
      </c>
      <c r="F442" s="3">
        <v>0.4284722222222222</v>
      </c>
      <c r="G442" t="s">
        <v>228</v>
      </c>
      <c r="H442">
        <v>14</v>
      </c>
      <c r="I442" t="s">
        <v>1197</v>
      </c>
      <c r="J442" t="s">
        <v>1447</v>
      </c>
      <c r="K442">
        <v>3419815</v>
      </c>
      <c r="L442">
        <v>-76474053</v>
      </c>
      <c r="M442">
        <v>2</v>
      </c>
      <c r="N442">
        <v>378122</v>
      </c>
      <c r="O442">
        <v>336246</v>
      </c>
      <c r="P442" t="s">
        <v>73</v>
      </c>
      <c r="Q442" t="s">
        <v>74</v>
      </c>
      <c r="R442" t="s">
        <v>91</v>
      </c>
      <c r="S442" t="s">
        <v>1448</v>
      </c>
      <c r="T442" t="s">
        <v>77</v>
      </c>
      <c r="U442" t="s">
        <v>1449</v>
      </c>
      <c r="V442">
        <v>3174436671</v>
      </c>
      <c r="W442">
        <v>50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1</v>
      </c>
      <c r="AG442">
        <v>1</v>
      </c>
      <c r="AH442">
        <v>0</v>
      </c>
      <c r="AI442">
        <v>0</v>
      </c>
      <c r="AJ442">
        <v>2</v>
      </c>
      <c r="AK442">
        <v>2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8</v>
      </c>
      <c r="BE442">
        <v>0</v>
      </c>
      <c r="BF442">
        <v>0</v>
      </c>
      <c r="BG442">
        <v>0</v>
      </c>
      <c r="BH4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42">
        <v>0</v>
      </c>
      <c r="BL442" t="s">
        <v>79</v>
      </c>
      <c r="BM442">
        <v>0</v>
      </c>
      <c r="BN442">
        <v>0</v>
      </c>
      <c r="BO442" t="s">
        <v>80</v>
      </c>
      <c r="BP442" t="s">
        <v>81</v>
      </c>
      <c r="BQ442" t="s">
        <v>79</v>
      </c>
      <c r="BR442" t="s">
        <v>82</v>
      </c>
    </row>
    <row r="443" spans="1:70" x14ac:dyDescent="0.3">
      <c r="A443" t="s">
        <v>1450</v>
      </c>
      <c r="B443" s="1">
        <v>46045.417858796296</v>
      </c>
      <c r="C443" s="1">
        <v>46045.517314814817</v>
      </c>
      <c r="D443" t="s">
        <v>1451</v>
      </c>
      <c r="E443" s="2">
        <v>46045</v>
      </c>
      <c r="F443" s="3">
        <v>0.41458333333333336</v>
      </c>
      <c r="G443" t="s">
        <v>228</v>
      </c>
      <c r="H443">
        <v>14</v>
      </c>
      <c r="I443" t="s">
        <v>1197</v>
      </c>
      <c r="J443" t="s">
        <v>1451</v>
      </c>
      <c r="K443">
        <v>341893</v>
      </c>
      <c r="L443">
        <v>-7647296</v>
      </c>
      <c r="M443">
        <v>2</v>
      </c>
      <c r="N443">
        <v>378024</v>
      </c>
      <c r="O443">
        <v>336368</v>
      </c>
      <c r="P443" t="s">
        <v>73</v>
      </c>
      <c r="Q443" t="s">
        <v>85</v>
      </c>
      <c r="R443" t="s">
        <v>304</v>
      </c>
      <c r="S443" t="s">
        <v>1452</v>
      </c>
      <c r="T443" t="s">
        <v>77</v>
      </c>
      <c r="U443" t="s">
        <v>1453</v>
      </c>
      <c r="V443">
        <v>0</v>
      </c>
      <c r="W443">
        <v>120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8</v>
      </c>
      <c r="AG443">
        <v>8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4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43">
        <v>2</v>
      </c>
      <c r="BL443" t="s">
        <v>79</v>
      </c>
      <c r="BM443">
        <v>0</v>
      </c>
      <c r="BN443">
        <v>0</v>
      </c>
      <c r="BO443" t="s">
        <v>80</v>
      </c>
      <c r="BP443" t="s">
        <v>81</v>
      </c>
      <c r="BQ443" t="s">
        <v>79</v>
      </c>
      <c r="BR443" t="s">
        <v>82</v>
      </c>
    </row>
    <row r="444" spans="1:70" x14ac:dyDescent="0.3">
      <c r="A444" t="s">
        <v>1454</v>
      </c>
      <c r="B444" s="1">
        <v>46045.395833333336</v>
      </c>
      <c r="C444" s="1">
        <v>46045.517256944448</v>
      </c>
      <c r="D444" t="s">
        <v>1455</v>
      </c>
      <c r="E444" s="2">
        <v>46045</v>
      </c>
      <c r="F444" s="3">
        <v>0.3888888888888889</v>
      </c>
      <c r="G444" t="s">
        <v>228</v>
      </c>
      <c r="H444">
        <v>14</v>
      </c>
      <c r="I444" t="s">
        <v>1197</v>
      </c>
      <c r="J444" t="s">
        <v>1455</v>
      </c>
      <c r="K444">
        <v>3418756</v>
      </c>
      <c r="L444">
        <v>-76474658</v>
      </c>
      <c r="M444">
        <v>2</v>
      </c>
      <c r="N444">
        <v>378005</v>
      </c>
      <c r="O444">
        <v>336179</v>
      </c>
      <c r="P444" t="s">
        <v>73</v>
      </c>
      <c r="Q444" t="s">
        <v>85</v>
      </c>
      <c r="R444" t="s">
        <v>86</v>
      </c>
      <c r="S444" t="s">
        <v>1456</v>
      </c>
      <c r="T444" t="s">
        <v>77</v>
      </c>
      <c r="U444" t="s">
        <v>1457</v>
      </c>
      <c r="V444">
        <v>60229771139</v>
      </c>
      <c r="W444">
        <v>96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3</v>
      </c>
      <c r="AK444">
        <v>3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2</v>
      </c>
      <c r="BE444">
        <v>0</v>
      </c>
      <c r="BF444">
        <v>0</v>
      </c>
      <c r="BG444">
        <v>0</v>
      </c>
      <c r="BH4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44">
        <v>0</v>
      </c>
      <c r="BL444" t="s">
        <v>79</v>
      </c>
      <c r="BM444">
        <v>0</v>
      </c>
      <c r="BN444">
        <v>0</v>
      </c>
      <c r="BO444" t="s">
        <v>80</v>
      </c>
      <c r="BP444" t="s">
        <v>81</v>
      </c>
      <c r="BQ444" t="s">
        <v>79</v>
      </c>
      <c r="BR444" t="s">
        <v>82</v>
      </c>
    </row>
    <row r="445" spans="1:70" x14ac:dyDescent="0.3">
      <c r="A445" t="s">
        <v>1458</v>
      </c>
      <c r="B445" s="1">
        <v>46045.38453703704</v>
      </c>
      <c r="C445" s="1">
        <v>46045.517199074071</v>
      </c>
      <c r="D445" t="s">
        <v>1459</v>
      </c>
      <c r="E445" s="2">
        <v>46045</v>
      </c>
      <c r="F445" s="3">
        <v>0.38124999999999998</v>
      </c>
      <c r="G445" t="s">
        <v>228</v>
      </c>
      <c r="H445">
        <v>14</v>
      </c>
      <c r="I445" t="s">
        <v>1197</v>
      </c>
      <c r="J445" t="s">
        <v>1459</v>
      </c>
      <c r="K445">
        <v>3418033</v>
      </c>
      <c r="L445">
        <v>-76475037</v>
      </c>
      <c r="M445">
        <v>2</v>
      </c>
      <c r="N445">
        <v>377925</v>
      </c>
      <c r="O445">
        <v>336137</v>
      </c>
      <c r="P445" t="s">
        <v>73</v>
      </c>
      <c r="Q445" t="s">
        <v>85</v>
      </c>
      <c r="R445" t="s">
        <v>116</v>
      </c>
      <c r="S445" t="s">
        <v>1460</v>
      </c>
      <c r="T445" t="s">
        <v>77</v>
      </c>
      <c r="U445" t="s">
        <v>1461</v>
      </c>
      <c r="V445">
        <v>3136125746</v>
      </c>
      <c r="W445">
        <v>150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4</v>
      </c>
      <c r="BE445">
        <v>0</v>
      </c>
      <c r="BF445">
        <v>0</v>
      </c>
      <c r="BG445">
        <v>0</v>
      </c>
      <c r="BH4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45">
        <v>0</v>
      </c>
      <c r="BL445" t="s">
        <v>79</v>
      </c>
      <c r="BM445">
        <v>0</v>
      </c>
      <c r="BN445">
        <v>0</v>
      </c>
      <c r="BO445" t="s">
        <v>80</v>
      </c>
      <c r="BP445" t="s">
        <v>81</v>
      </c>
      <c r="BQ445" t="s">
        <v>79</v>
      </c>
      <c r="BR445" t="s">
        <v>82</v>
      </c>
    </row>
    <row r="446" spans="1:70" x14ac:dyDescent="0.3">
      <c r="A446" t="s">
        <v>1462</v>
      </c>
      <c r="B446" s="1">
        <v>46045.381620370368</v>
      </c>
      <c r="C446" s="1">
        <v>46045.517129629632</v>
      </c>
      <c r="D446" t="s">
        <v>1463</v>
      </c>
      <c r="E446" s="2">
        <v>46045</v>
      </c>
      <c r="F446" s="3">
        <v>0.37708333333333333</v>
      </c>
      <c r="G446" t="s">
        <v>228</v>
      </c>
      <c r="H446">
        <v>14</v>
      </c>
      <c r="I446" t="s">
        <v>1197</v>
      </c>
      <c r="J446" t="s">
        <v>1463</v>
      </c>
      <c r="K446">
        <v>3418076</v>
      </c>
      <c r="L446">
        <v>-76475026</v>
      </c>
      <c r="M446">
        <v>6</v>
      </c>
      <c r="N446">
        <v>377930</v>
      </c>
      <c r="O446">
        <v>336138</v>
      </c>
      <c r="P446" t="s">
        <v>73</v>
      </c>
      <c r="Q446" t="s">
        <v>85</v>
      </c>
      <c r="R446" t="s">
        <v>86</v>
      </c>
      <c r="S446" t="s">
        <v>1464</v>
      </c>
      <c r="T446" t="s">
        <v>77</v>
      </c>
      <c r="U446" t="s">
        <v>1465</v>
      </c>
      <c r="V446">
        <v>3136125746</v>
      </c>
      <c r="W446">
        <v>100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2</v>
      </c>
      <c r="AK446">
        <v>2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3</v>
      </c>
      <c r="BE446">
        <v>0</v>
      </c>
      <c r="BF446">
        <v>0</v>
      </c>
      <c r="BG446">
        <v>0</v>
      </c>
      <c r="BH4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4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46">
        <v>0</v>
      </c>
      <c r="BL446" t="s">
        <v>79</v>
      </c>
      <c r="BM446">
        <v>0</v>
      </c>
      <c r="BN446">
        <v>0</v>
      </c>
      <c r="BO446" t="s">
        <v>80</v>
      </c>
      <c r="BP446" t="s">
        <v>81</v>
      </c>
      <c r="BQ446" t="s">
        <v>79</v>
      </c>
      <c r="BR446" t="s">
        <v>82</v>
      </c>
    </row>
    <row r="447" spans="1:70" x14ac:dyDescent="0.3">
      <c r="A447" t="s">
        <v>1466</v>
      </c>
      <c r="B447" s="1">
        <v>46045.35365740741</v>
      </c>
      <c r="C447" s="1">
        <v>46045.517071759263</v>
      </c>
      <c r="D447" t="s">
        <v>1467</v>
      </c>
      <c r="E447" s="2">
        <v>46045</v>
      </c>
      <c r="F447" s="3">
        <v>0.35208333333333336</v>
      </c>
      <c r="G447" t="s">
        <v>228</v>
      </c>
      <c r="H447">
        <v>14</v>
      </c>
      <c r="I447" t="s">
        <v>4853</v>
      </c>
      <c r="J447" t="s">
        <v>1467</v>
      </c>
      <c r="K447">
        <v>341512</v>
      </c>
      <c r="L447">
        <v>-76476847</v>
      </c>
      <c r="M447">
        <v>2</v>
      </c>
      <c r="N447">
        <v>377603</v>
      </c>
      <c r="O447">
        <v>335935</v>
      </c>
      <c r="P447" t="s">
        <v>73</v>
      </c>
      <c r="Q447" t="s">
        <v>85</v>
      </c>
      <c r="R447" t="s">
        <v>116</v>
      </c>
      <c r="S447" t="s">
        <v>1468</v>
      </c>
      <c r="T447" t="s">
        <v>118</v>
      </c>
      <c r="U447" t="s">
        <v>82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47">
        <v>0</v>
      </c>
      <c r="BL447" t="s">
        <v>79</v>
      </c>
      <c r="BM447">
        <v>0</v>
      </c>
      <c r="BN447">
        <v>0</v>
      </c>
      <c r="BO447" t="s">
        <v>119</v>
      </c>
      <c r="BP447" t="s">
        <v>81</v>
      </c>
      <c r="BQ447" t="s">
        <v>79</v>
      </c>
      <c r="BR447" t="s">
        <v>82</v>
      </c>
    </row>
    <row r="448" spans="1:70" x14ac:dyDescent="0.3">
      <c r="A448" t="s">
        <v>1469</v>
      </c>
      <c r="B448" s="1">
        <v>46045.472743055558</v>
      </c>
      <c r="C448" s="1">
        <v>46045.505983796298</v>
      </c>
      <c r="D448" t="s">
        <v>1470</v>
      </c>
      <c r="E448" s="2">
        <v>46045</v>
      </c>
      <c r="F448" s="3">
        <v>0.46805555555555556</v>
      </c>
      <c r="G448" t="s">
        <v>377</v>
      </c>
      <c r="H448">
        <v>15</v>
      </c>
      <c r="I448" t="s">
        <v>1633</v>
      </c>
      <c r="J448" t="s">
        <v>1470</v>
      </c>
      <c r="K448">
        <v>3407526</v>
      </c>
      <c r="L448">
        <v>-76504527</v>
      </c>
      <c r="M448">
        <v>6</v>
      </c>
      <c r="N448">
        <v>376768</v>
      </c>
      <c r="O448">
        <v>332858</v>
      </c>
      <c r="P448" t="s">
        <v>73</v>
      </c>
      <c r="Q448" t="s">
        <v>85</v>
      </c>
      <c r="R448" t="s">
        <v>86</v>
      </c>
      <c r="S448" t="s">
        <v>1471</v>
      </c>
      <c r="T448" t="s">
        <v>77</v>
      </c>
      <c r="U448" t="s">
        <v>1472</v>
      </c>
      <c r="V448">
        <v>0</v>
      </c>
      <c r="W448">
        <v>25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4</v>
      </c>
      <c r="BE448">
        <v>0</v>
      </c>
      <c r="BF448">
        <v>0</v>
      </c>
      <c r="BG448">
        <v>0</v>
      </c>
      <c r="BH4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48">
        <v>0</v>
      </c>
      <c r="BL448" t="s">
        <v>79</v>
      </c>
      <c r="BM448">
        <v>0</v>
      </c>
      <c r="BN448">
        <v>0</v>
      </c>
      <c r="BO448" t="s">
        <v>80</v>
      </c>
      <c r="BP448" t="s">
        <v>381</v>
      </c>
      <c r="BQ448" t="s">
        <v>79</v>
      </c>
      <c r="BR448" t="s">
        <v>82</v>
      </c>
    </row>
    <row r="449" spans="1:70" x14ac:dyDescent="0.3">
      <c r="A449" t="s">
        <v>1473</v>
      </c>
      <c r="B449" s="1">
        <v>46045.443981481483</v>
      </c>
      <c r="C449" s="1">
        <v>46045.505925925929</v>
      </c>
      <c r="D449" t="s">
        <v>1474</v>
      </c>
      <c r="E449" s="2">
        <v>46045</v>
      </c>
      <c r="F449" s="3">
        <v>0.44236111111111109</v>
      </c>
      <c r="G449" t="s">
        <v>377</v>
      </c>
      <c r="H449">
        <v>15</v>
      </c>
      <c r="I449" t="s">
        <v>1633</v>
      </c>
      <c r="J449" t="s">
        <v>1474</v>
      </c>
      <c r="K449">
        <v>3405845</v>
      </c>
      <c r="L449">
        <v>-76503908</v>
      </c>
      <c r="M449">
        <v>10</v>
      </c>
      <c r="N449">
        <v>376582</v>
      </c>
      <c r="O449">
        <v>332927</v>
      </c>
      <c r="P449" t="s">
        <v>73</v>
      </c>
      <c r="Q449" t="s">
        <v>85</v>
      </c>
      <c r="R449" t="s">
        <v>188</v>
      </c>
      <c r="S449" t="s">
        <v>1475</v>
      </c>
      <c r="T449" t="s">
        <v>77</v>
      </c>
      <c r="U449" t="s">
        <v>1476</v>
      </c>
      <c r="V449">
        <v>0</v>
      </c>
      <c r="W449">
        <v>180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2</v>
      </c>
      <c r="AK449">
        <v>2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2</v>
      </c>
      <c r="BE449">
        <v>2</v>
      </c>
      <c r="BF449">
        <v>0</v>
      </c>
      <c r="BG449">
        <v>0</v>
      </c>
      <c r="BH4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49">
        <v>0</v>
      </c>
      <c r="BL449" t="s">
        <v>79</v>
      </c>
      <c r="BM449">
        <v>0</v>
      </c>
      <c r="BN449">
        <v>0</v>
      </c>
      <c r="BO449" t="s">
        <v>80</v>
      </c>
      <c r="BP449" t="s">
        <v>381</v>
      </c>
      <c r="BQ449" t="s">
        <v>79</v>
      </c>
      <c r="BR449" t="s">
        <v>82</v>
      </c>
    </row>
    <row r="450" spans="1:70" x14ac:dyDescent="0.3">
      <c r="A450" t="s">
        <v>1477</v>
      </c>
      <c r="B450" s="1">
        <v>46045.441851851851</v>
      </c>
      <c r="C450" s="1">
        <v>46045.505868055552</v>
      </c>
      <c r="D450" t="s">
        <v>1478</v>
      </c>
      <c r="E450" s="2">
        <v>46045</v>
      </c>
      <c r="F450" s="3">
        <v>0.4375</v>
      </c>
      <c r="G450" t="s">
        <v>377</v>
      </c>
      <c r="H450">
        <v>15</v>
      </c>
      <c r="I450" t="s">
        <v>1633</v>
      </c>
      <c r="J450" t="s">
        <v>1478</v>
      </c>
      <c r="K450">
        <v>3404971</v>
      </c>
      <c r="L450">
        <v>-76504606</v>
      </c>
      <c r="M450">
        <v>12</v>
      </c>
      <c r="N450">
        <v>376486</v>
      </c>
      <c r="O450">
        <v>332849</v>
      </c>
      <c r="P450" t="s">
        <v>73</v>
      </c>
      <c r="Q450" t="s">
        <v>85</v>
      </c>
      <c r="R450" t="s">
        <v>137</v>
      </c>
      <c r="S450" t="s">
        <v>1479</v>
      </c>
      <c r="T450" t="s">
        <v>77</v>
      </c>
      <c r="U450" t="s">
        <v>1480</v>
      </c>
      <c r="V450">
        <v>3185024619</v>
      </c>
      <c r="W450">
        <v>180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4</v>
      </c>
      <c r="AG450">
        <v>4</v>
      </c>
      <c r="AH450">
        <v>0</v>
      </c>
      <c r="AI450">
        <v>0</v>
      </c>
      <c r="AJ450">
        <v>2</v>
      </c>
      <c r="AK450">
        <v>2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2</v>
      </c>
      <c r="BE450">
        <v>2</v>
      </c>
      <c r="BF450">
        <v>0</v>
      </c>
      <c r="BG450">
        <v>0</v>
      </c>
      <c r="BH4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4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50">
        <v>0</v>
      </c>
      <c r="BL450" t="s">
        <v>79</v>
      </c>
      <c r="BM450">
        <v>0</v>
      </c>
      <c r="BN450">
        <v>0</v>
      </c>
      <c r="BO450" t="s">
        <v>80</v>
      </c>
      <c r="BP450" t="s">
        <v>381</v>
      </c>
      <c r="BQ450" t="s">
        <v>79</v>
      </c>
      <c r="BR450" t="s">
        <v>82</v>
      </c>
    </row>
    <row r="451" spans="1:70" x14ac:dyDescent="0.3">
      <c r="A451" t="s">
        <v>1481</v>
      </c>
      <c r="B451" s="1">
        <v>46045.435972222222</v>
      </c>
      <c r="C451" s="1">
        <v>46045.505798611113</v>
      </c>
      <c r="D451" t="s">
        <v>1482</v>
      </c>
      <c r="E451" s="2">
        <v>46045</v>
      </c>
      <c r="F451" s="3">
        <v>0.43402777777777779</v>
      </c>
      <c r="G451" t="s">
        <v>377</v>
      </c>
      <c r="H451">
        <v>15</v>
      </c>
      <c r="I451" t="s">
        <v>1633</v>
      </c>
      <c r="J451" t="s">
        <v>1482</v>
      </c>
      <c r="K451">
        <v>3404618</v>
      </c>
      <c r="L451">
        <v>-76505342</v>
      </c>
      <c r="M451">
        <v>8</v>
      </c>
      <c r="N451">
        <v>376447</v>
      </c>
      <c r="O451">
        <v>332767</v>
      </c>
      <c r="P451" t="s">
        <v>73</v>
      </c>
      <c r="Q451" t="s">
        <v>74</v>
      </c>
      <c r="R451" t="s">
        <v>167</v>
      </c>
      <c r="S451" t="s">
        <v>1483</v>
      </c>
      <c r="T451" t="s">
        <v>118</v>
      </c>
      <c r="U451" t="s">
        <v>82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51">
        <v>0</v>
      </c>
      <c r="BL451" t="s">
        <v>79</v>
      </c>
      <c r="BM451">
        <v>0</v>
      </c>
      <c r="BN451">
        <v>0</v>
      </c>
      <c r="BO451" t="s">
        <v>119</v>
      </c>
      <c r="BP451" t="s">
        <v>381</v>
      </c>
      <c r="BQ451" t="s">
        <v>79</v>
      </c>
      <c r="BR451" t="s">
        <v>82</v>
      </c>
    </row>
    <row r="452" spans="1:70" x14ac:dyDescent="0.3">
      <c r="A452" t="s">
        <v>1484</v>
      </c>
      <c r="B452" s="1">
        <v>46045.430925925924</v>
      </c>
      <c r="C452" s="1">
        <v>46045.505555555559</v>
      </c>
      <c r="D452" t="s">
        <v>1485</v>
      </c>
      <c r="E452" s="2">
        <v>46045</v>
      </c>
      <c r="F452" s="3">
        <v>0.4284722222222222</v>
      </c>
      <c r="G452" t="s">
        <v>377</v>
      </c>
      <c r="H452">
        <v>15</v>
      </c>
      <c r="I452" t="s">
        <v>1633</v>
      </c>
      <c r="J452" t="s">
        <v>1485</v>
      </c>
      <c r="K452">
        <v>3397917</v>
      </c>
      <c r="L452">
        <v>-76511449</v>
      </c>
      <c r="M452">
        <v>9</v>
      </c>
      <c r="N452">
        <v>375707</v>
      </c>
      <c r="O452">
        <v>332087</v>
      </c>
      <c r="P452" t="s">
        <v>73</v>
      </c>
      <c r="Q452" t="s">
        <v>85</v>
      </c>
      <c r="R452" t="s">
        <v>116</v>
      </c>
      <c r="S452" t="s">
        <v>1486</v>
      </c>
      <c r="T452" t="s">
        <v>77</v>
      </c>
      <c r="U452" t="s">
        <v>1487</v>
      </c>
      <c r="V452">
        <v>0</v>
      </c>
      <c r="W452">
        <v>40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3</v>
      </c>
      <c r="BE452">
        <v>3</v>
      </c>
      <c r="BF452">
        <v>0</v>
      </c>
      <c r="BG452">
        <v>0</v>
      </c>
      <c r="BH4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52">
        <v>0</v>
      </c>
      <c r="BL452" t="s">
        <v>79</v>
      </c>
      <c r="BM452">
        <v>0</v>
      </c>
      <c r="BN452">
        <v>0</v>
      </c>
      <c r="BO452" t="s">
        <v>80</v>
      </c>
      <c r="BP452" t="s">
        <v>381</v>
      </c>
      <c r="BQ452" t="s">
        <v>79</v>
      </c>
      <c r="BR452" t="s">
        <v>82</v>
      </c>
    </row>
    <row r="453" spans="1:70" x14ac:dyDescent="0.3">
      <c r="A453" t="s">
        <v>1488</v>
      </c>
      <c r="B453" s="1">
        <v>46045.409270833334</v>
      </c>
      <c r="C453" s="1">
        <v>46045.505173611113</v>
      </c>
      <c r="D453" t="s">
        <v>1489</v>
      </c>
      <c r="E453" s="2">
        <v>46045</v>
      </c>
      <c r="F453" s="3">
        <v>0.40694444444444444</v>
      </c>
      <c r="G453" t="s">
        <v>377</v>
      </c>
      <c r="H453">
        <v>15</v>
      </c>
      <c r="I453" t="s">
        <v>1633</v>
      </c>
      <c r="J453" t="s">
        <v>1489</v>
      </c>
      <c r="K453">
        <v>3402599</v>
      </c>
      <c r="L453">
        <v>-76506134</v>
      </c>
      <c r="M453">
        <v>21</v>
      </c>
      <c r="N453">
        <v>376224</v>
      </c>
      <c r="O453">
        <v>332679</v>
      </c>
      <c r="P453" t="s">
        <v>73</v>
      </c>
      <c r="Q453" t="s">
        <v>85</v>
      </c>
      <c r="R453" t="s">
        <v>116</v>
      </c>
      <c r="S453" t="s">
        <v>1490</v>
      </c>
      <c r="T453" t="s">
        <v>77</v>
      </c>
      <c r="U453" t="s">
        <v>1491</v>
      </c>
      <c r="V453">
        <v>0</v>
      </c>
      <c r="W453">
        <v>50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3</v>
      </c>
      <c r="BE453">
        <v>3</v>
      </c>
      <c r="BF453">
        <v>0</v>
      </c>
      <c r="BG453">
        <v>0</v>
      </c>
      <c r="BH4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53">
        <v>0</v>
      </c>
      <c r="BL453" t="s">
        <v>79</v>
      </c>
      <c r="BM453">
        <v>0</v>
      </c>
      <c r="BN453">
        <v>0</v>
      </c>
      <c r="BO453" t="s">
        <v>80</v>
      </c>
      <c r="BP453" t="s">
        <v>381</v>
      </c>
      <c r="BQ453" t="s">
        <v>79</v>
      </c>
      <c r="BR453" t="s">
        <v>82</v>
      </c>
    </row>
    <row r="454" spans="1:70" x14ac:dyDescent="0.3">
      <c r="A454" t="s">
        <v>1492</v>
      </c>
      <c r="B454" s="1">
        <v>46045.407256944447</v>
      </c>
      <c r="C454" s="1">
        <v>46045.50503472222</v>
      </c>
      <c r="D454" t="s">
        <v>1493</v>
      </c>
      <c r="E454" s="2">
        <v>46045</v>
      </c>
      <c r="F454" s="3">
        <v>0.40486111111111112</v>
      </c>
      <c r="G454" t="s">
        <v>377</v>
      </c>
      <c r="H454">
        <v>15</v>
      </c>
      <c r="I454" t="s">
        <v>1633</v>
      </c>
      <c r="J454" t="s">
        <v>1493</v>
      </c>
      <c r="K454">
        <v>3402656</v>
      </c>
      <c r="L454">
        <v>-76506036</v>
      </c>
      <c r="M454">
        <v>14</v>
      </c>
      <c r="N454">
        <v>376230</v>
      </c>
      <c r="O454">
        <v>332690</v>
      </c>
      <c r="P454" t="s">
        <v>73</v>
      </c>
      <c r="Q454" t="s">
        <v>85</v>
      </c>
      <c r="R454" t="s">
        <v>86</v>
      </c>
      <c r="S454" t="s">
        <v>1494</v>
      </c>
      <c r="T454" t="s">
        <v>77</v>
      </c>
      <c r="U454" t="s">
        <v>1491</v>
      </c>
      <c r="V454">
        <v>3104360224</v>
      </c>
      <c r="W454">
        <v>50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1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3</v>
      </c>
      <c r="BE454">
        <v>3</v>
      </c>
      <c r="BF454">
        <v>0</v>
      </c>
      <c r="BG454">
        <v>0</v>
      </c>
      <c r="BH4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54">
        <v>0</v>
      </c>
      <c r="BL454" t="s">
        <v>79</v>
      </c>
      <c r="BM454">
        <v>0</v>
      </c>
      <c r="BN454">
        <v>0</v>
      </c>
      <c r="BO454" t="s">
        <v>80</v>
      </c>
      <c r="BP454" t="s">
        <v>381</v>
      </c>
      <c r="BQ454" t="s">
        <v>79</v>
      </c>
      <c r="BR454" t="s">
        <v>82</v>
      </c>
    </row>
    <row r="455" spans="1:70" x14ac:dyDescent="0.3">
      <c r="A455" t="s">
        <v>1495</v>
      </c>
      <c r="B455" s="1">
        <v>46045.394097222219</v>
      </c>
      <c r="C455" s="1">
        <v>46045.504918981482</v>
      </c>
      <c r="D455" t="s">
        <v>1496</v>
      </c>
      <c r="E455" s="2">
        <v>46045</v>
      </c>
      <c r="F455" s="3">
        <v>0.38958333333333334</v>
      </c>
      <c r="G455" t="s">
        <v>377</v>
      </c>
      <c r="H455">
        <v>15</v>
      </c>
      <c r="I455" t="s">
        <v>1633</v>
      </c>
      <c r="J455" t="s">
        <v>1496</v>
      </c>
      <c r="K455">
        <v>3401798</v>
      </c>
      <c r="L455">
        <v>-76507107</v>
      </c>
      <c r="M455">
        <v>3</v>
      </c>
      <c r="N455">
        <v>376136</v>
      </c>
      <c r="O455">
        <v>332570</v>
      </c>
      <c r="P455" t="s">
        <v>73</v>
      </c>
      <c r="Q455" t="s">
        <v>74</v>
      </c>
      <c r="R455" t="s">
        <v>167</v>
      </c>
      <c r="S455" t="s">
        <v>1497</v>
      </c>
      <c r="T455" t="s">
        <v>77</v>
      </c>
      <c r="U455" t="s">
        <v>1498</v>
      </c>
      <c r="V455">
        <v>3146959928</v>
      </c>
      <c r="W455">
        <v>6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1</v>
      </c>
      <c r="AK455">
        <v>1</v>
      </c>
      <c r="AL455">
        <v>0</v>
      </c>
      <c r="AM455">
        <v>0</v>
      </c>
      <c r="AN455">
        <v>1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2</v>
      </c>
      <c r="BE455">
        <v>2</v>
      </c>
      <c r="BF455">
        <v>0</v>
      </c>
      <c r="BG455">
        <v>0</v>
      </c>
      <c r="BH4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55">
        <v>0</v>
      </c>
      <c r="BL455" t="s">
        <v>79</v>
      </c>
      <c r="BM455">
        <v>0</v>
      </c>
      <c r="BN455">
        <v>0</v>
      </c>
      <c r="BO455" t="s">
        <v>80</v>
      </c>
      <c r="BP455" t="s">
        <v>381</v>
      </c>
      <c r="BQ455" t="s">
        <v>79</v>
      </c>
      <c r="BR455" t="s">
        <v>82</v>
      </c>
    </row>
    <row r="456" spans="1:70" x14ac:dyDescent="0.3">
      <c r="A456" t="s">
        <v>1499</v>
      </c>
      <c r="B456" s="1">
        <v>46045.478067129632</v>
      </c>
      <c r="C456" s="1">
        <v>46045.480451388888</v>
      </c>
      <c r="D456" t="s">
        <v>1500</v>
      </c>
      <c r="E456" s="2">
        <v>46045</v>
      </c>
      <c r="F456" s="3">
        <v>0.47638888888888886</v>
      </c>
      <c r="G456" t="s">
        <v>72</v>
      </c>
      <c r="H456">
        <v>14</v>
      </c>
      <c r="I456" t="s">
        <v>1197</v>
      </c>
      <c r="J456" t="s">
        <v>1500</v>
      </c>
      <c r="K456">
        <v>342114</v>
      </c>
      <c r="L456">
        <v>-76473908</v>
      </c>
      <c r="M456">
        <v>2</v>
      </c>
      <c r="N456">
        <v>378268</v>
      </c>
      <c r="O456">
        <v>336263</v>
      </c>
      <c r="P456" t="s">
        <v>73</v>
      </c>
      <c r="Q456" t="s">
        <v>85</v>
      </c>
      <c r="R456" t="s">
        <v>188</v>
      </c>
      <c r="S456" t="s">
        <v>1501</v>
      </c>
      <c r="T456" t="s">
        <v>77</v>
      </c>
      <c r="U456" t="s">
        <v>1502</v>
      </c>
      <c r="V456">
        <v>3118079264</v>
      </c>
      <c r="W456">
        <v>30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4</v>
      </c>
      <c r="AG456">
        <v>4</v>
      </c>
      <c r="AH456">
        <v>2</v>
      </c>
      <c r="AI456">
        <v>2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4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2</v>
      </c>
      <c r="BK456">
        <v>0</v>
      </c>
      <c r="BL456" t="s">
        <v>79</v>
      </c>
      <c r="BM456">
        <v>0</v>
      </c>
      <c r="BN456">
        <v>0</v>
      </c>
      <c r="BO456" t="s">
        <v>195</v>
      </c>
      <c r="BP456" t="s">
        <v>81</v>
      </c>
      <c r="BQ456" t="s">
        <v>79</v>
      </c>
      <c r="BR456" t="s">
        <v>82</v>
      </c>
    </row>
    <row r="457" spans="1:70" x14ac:dyDescent="0.3">
      <c r="A457" t="s">
        <v>1503</v>
      </c>
      <c r="B457" s="1">
        <v>46045.458506944444</v>
      </c>
      <c r="C457" s="1">
        <v>46045.480393518519</v>
      </c>
      <c r="D457" t="s">
        <v>1504</v>
      </c>
      <c r="E457" s="2">
        <v>46045</v>
      </c>
      <c r="F457" s="3">
        <v>0.4513888888888889</v>
      </c>
      <c r="G457" t="s">
        <v>72</v>
      </c>
      <c r="H457">
        <v>14</v>
      </c>
      <c r="I457" t="s">
        <v>1197</v>
      </c>
      <c r="J457" t="s">
        <v>1504</v>
      </c>
      <c r="K457">
        <v>3420481</v>
      </c>
      <c r="L457">
        <v>-76474118</v>
      </c>
      <c r="M457">
        <v>3</v>
      </c>
      <c r="N457">
        <v>378196</v>
      </c>
      <c r="O457">
        <v>336239</v>
      </c>
      <c r="P457" t="s">
        <v>73</v>
      </c>
      <c r="Q457" t="s">
        <v>323</v>
      </c>
      <c r="R457" t="s">
        <v>111</v>
      </c>
      <c r="S457" t="s">
        <v>1505</v>
      </c>
      <c r="T457" t="s">
        <v>118</v>
      </c>
      <c r="U457" t="s">
        <v>82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57">
        <v>0</v>
      </c>
      <c r="BL457" t="s">
        <v>79</v>
      </c>
      <c r="BM457">
        <v>0</v>
      </c>
      <c r="BN457">
        <v>0</v>
      </c>
      <c r="BO457" t="s">
        <v>341</v>
      </c>
      <c r="BP457" t="s">
        <v>81</v>
      </c>
      <c r="BQ457" t="s">
        <v>1506</v>
      </c>
      <c r="BR457" t="s">
        <v>82</v>
      </c>
    </row>
    <row r="458" spans="1:70" x14ac:dyDescent="0.3">
      <c r="A458" t="s">
        <v>1507</v>
      </c>
      <c r="B458" s="1">
        <v>46045.415254629632</v>
      </c>
      <c r="C458" s="1">
        <v>46045.48033564815</v>
      </c>
      <c r="D458" t="s">
        <v>1508</v>
      </c>
      <c r="E458" s="2">
        <v>46045</v>
      </c>
      <c r="F458" s="3">
        <v>0.41319444444444442</v>
      </c>
      <c r="G458" t="s">
        <v>72</v>
      </c>
      <c r="H458">
        <v>14</v>
      </c>
      <c r="I458" t="s">
        <v>1197</v>
      </c>
      <c r="J458" t="s">
        <v>1508</v>
      </c>
      <c r="K458">
        <v>3418991</v>
      </c>
      <c r="L458">
        <v>-76473052</v>
      </c>
      <c r="M458">
        <v>3</v>
      </c>
      <c r="N458">
        <v>378031</v>
      </c>
      <c r="O458">
        <v>336357</v>
      </c>
      <c r="P458" t="s">
        <v>73</v>
      </c>
      <c r="Q458" t="s">
        <v>85</v>
      </c>
      <c r="R458" t="s">
        <v>116</v>
      </c>
      <c r="S458" t="s">
        <v>1509</v>
      </c>
      <c r="T458" t="s">
        <v>77</v>
      </c>
      <c r="U458" t="s">
        <v>1510</v>
      </c>
      <c r="V458">
        <v>0</v>
      </c>
      <c r="W458">
        <v>60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2</v>
      </c>
      <c r="BE458">
        <v>2</v>
      </c>
      <c r="BF458">
        <v>0</v>
      </c>
      <c r="BG458">
        <v>0</v>
      </c>
      <c r="BH4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4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58">
        <v>0</v>
      </c>
      <c r="BL458" t="s">
        <v>79</v>
      </c>
      <c r="BM458">
        <v>0</v>
      </c>
      <c r="BN458">
        <v>0</v>
      </c>
      <c r="BO458" t="s">
        <v>80</v>
      </c>
      <c r="BP458" t="s">
        <v>81</v>
      </c>
      <c r="BQ458" t="s">
        <v>79</v>
      </c>
      <c r="BR458" t="s">
        <v>82</v>
      </c>
    </row>
    <row r="459" spans="1:70" x14ac:dyDescent="0.3">
      <c r="A459" t="s">
        <v>1511</v>
      </c>
      <c r="B459" s="1">
        <v>46045.400543981479</v>
      </c>
      <c r="C459" s="1">
        <v>46045.48027777778</v>
      </c>
      <c r="D459" t="s">
        <v>1512</v>
      </c>
      <c r="E459" s="2">
        <v>46045</v>
      </c>
      <c r="F459" s="3">
        <v>0.39930555555555558</v>
      </c>
      <c r="G459" t="s">
        <v>72</v>
      </c>
      <c r="H459">
        <v>14</v>
      </c>
      <c r="I459" t="s">
        <v>1197</v>
      </c>
      <c r="J459" t="s">
        <v>1512</v>
      </c>
      <c r="K459">
        <v>3418735</v>
      </c>
      <c r="L459">
        <v>-76474622</v>
      </c>
      <c r="M459">
        <v>2</v>
      </c>
      <c r="N459">
        <v>378003</v>
      </c>
      <c r="O459">
        <v>336183</v>
      </c>
      <c r="P459" t="s">
        <v>73</v>
      </c>
      <c r="Q459" t="s">
        <v>74</v>
      </c>
      <c r="R459" t="s">
        <v>167</v>
      </c>
      <c r="S459" t="s">
        <v>1513</v>
      </c>
      <c r="T459" t="s">
        <v>118</v>
      </c>
      <c r="U459" t="s">
        <v>82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59">
        <v>0</v>
      </c>
      <c r="BL459" t="s">
        <v>79</v>
      </c>
      <c r="BM459">
        <v>0</v>
      </c>
      <c r="BN459">
        <v>0</v>
      </c>
      <c r="BO459" t="s">
        <v>341</v>
      </c>
      <c r="BP459" t="s">
        <v>81</v>
      </c>
      <c r="BQ459" t="s">
        <v>1514</v>
      </c>
      <c r="BR459" t="s">
        <v>82</v>
      </c>
    </row>
    <row r="460" spans="1:70" x14ac:dyDescent="0.3">
      <c r="A460" t="s">
        <v>1515</v>
      </c>
      <c r="B460" s="1">
        <v>46045.393043981479</v>
      </c>
      <c r="C460" s="1">
        <v>46045.480219907404</v>
      </c>
      <c r="D460" t="s">
        <v>1516</v>
      </c>
      <c r="E460" s="2">
        <v>46045</v>
      </c>
      <c r="F460" s="3">
        <v>0.39097222222222222</v>
      </c>
      <c r="G460" t="s">
        <v>72</v>
      </c>
      <c r="H460">
        <v>14</v>
      </c>
      <c r="I460" t="s">
        <v>1197</v>
      </c>
      <c r="J460" t="s">
        <v>1516</v>
      </c>
      <c r="K460">
        <v>3417973</v>
      </c>
      <c r="L460">
        <v>-76474072</v>
      </c>
      <c r="M460">
        <v>2</v>
      </c>
      <c r="N460">
        <v>377918</v>
      </c>
      <c r="O460">
        <v>336244</v>
      </c>
      <c r="P460" t="s">
        <v>73</v>
      </c>
      <c r="Q460" t="s">
        <v>74</v>
      </c>
      <c r="R460" t="s">
        <v>167</v>
      </c>
      <c r="S460" t="s">
        <v>1517</v>
      </c>
      <c r="T460" t="s">
        <v>77</v>
      </c>
      <c r="U460" t="s">
        <v>1518</v>
      </c>
      <c r="V460">
        <v>3136359831</v>
      </c>
      <c r="W460">
        <v>12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1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1</v>
      </c>
      <c r="BE460">
        <v>1</v>
      </c>
      <c r="BF460">
        <v>0</v>
      </c>
      <c r="BG460">
        <v>0</v>
      </c>
      <c r="BH4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4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60">
        <v>0</v>
      </c>
      <c r="BL460" t="s">
        <v>79</v>
      </c>
      <c r="BM460">
        <v>0</v>
      </c>
      <c r="BN460">
        <v>0</v>
      </c>
      <c r="BO460" t="s">
        <v>80</v>
      </c>
      <c r="BP460" t="s">
        <v>81</v>
      </c>
      <c r="BQ460" t="s">
        <v>79</v>
      </c>
      <c r="BR460" t="s">
        <v>82</v>
      </c>
    </row>
    <row r="461" spans="1:70" x14ac:dyDescent="0.3">
      <c r="A461" t="s">
        <v>1519</v>
      </c>
      <c r="B461" s="1">
        <v>46045.370381944442</v>
      </c>
      <c r="C461" s="1">
        <v>46045.480173611111</v>
      </c>
      <c r="D461" t="s">
        <v>1520</v>
      </c>
      <c r="E461" s="2">
        <v>46045</v>
      </c>
      <c r="F461" s="3">
        <v>0.36805555555555558</v>
      </c>
      <c r="G461" t="s">
        <v>72</v>
      </c>
      <c r="H461">
        <v>14</v>
      </c>
      <c r="I461" t="s">
        <v>4853</v>
      </c>
      <c r="J461" t="s">
        <v>1520</v>
      </c>
      <c r="K461">
        <v>3415778</v>
      </c>
      <c r="L461">
        <v>-76476007</v>
      </c>
      <c r="M461">
        <v>3</v>
      </c>
      <c r="N461">
        <v>377676</v>
      </c>
      <c r="O461">
        <v>336029</v>
      </c>
      <c r="P461" t="s">
        <v>73</v>
      </c>
      <c r="Q461" t="s">
        <v>74</v>
      </c>
      <c r="R461" t="s">
        <v>167</v>
      </c>
      <c r="S461" t="s">
        <v>1521</v>
      </c>
      <c r="T461" t="s">
        <v>77</v>
      </c>
      <c r="U461" t="s">
        <v>1522</v>
      </c>
      <c r="V461">
        <v>3173440962</v>
      </c>
      <c r="W461">
        <v>13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1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2</v>
      </c>
      <c r="BE461">
        <v>2</v>
      </c>
      <c r="BF461">
        <v>0</v>
      </c>
      <c r="BG461">
        <v>0</v>
      </c>
      <c r="BH4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61">
        <v>0</v>
      </c>
      <c r="BL461" t="s">
        <v>79</v>
      </c>
      <c r="BM461">
        <v>0</v>
      </c>
      <c r="BN461">
        <v>0</v>
      </c>
      <c r="BO461" t="s">
        <v>80</v>
      </c>
      <c r="BP461" t="s">
        <v>81</v>
      </c>
      <c r="BQ461" t="s">
        <v>79</v>
      </c>
      <c r="BR461" t="s">
        <v>82</v>
      </c>
    </row>
    <row r="462" spans="1:70" x14ac:dyDescent="0.3">
      <c r="A462" t="s">
        <v>1523</v>
      </c>
      <c r="B462" s="1">
        <v>46045.35665509259</v>
      </c>
      <c r="C462" s="1">
        <v>46045.480104166665</v>
      </c>
      <c r="D462" t="s">
        <v>1524</v>
      </c>
      <c r="E462" s="2">
        <v>46045</v>
      </c>
      <c r="F462" s="3">
        <v>0.35555555555555557</v>
      </c>
      <c r="G462" t="s">
        <v>72</v>
      </c>
      <c r="H462">
        <v>14</v>
      </c>
      <c r="I462" t="s">
        <v>4853</v>
      </c>
      <c r="J462" t="s">
        <v>1524</v>
      </c>
      <c r="K462">
        <v>3414475</v>
      </c>
      <c r="L462">
        <v>-76476402</v>
      </c>
      <c r="M462">
        <v>1</v>
      </c>
      <c r="N462">
        <v>377532</v>
      </c>
      <c r="O462">
        <v>335984</v>
      </c>
      <c r="P462" t="s">
        <v>73</v>
      </c>
      <c r="Q462" t="s">
        <v>85</v>
      </c>
      <c r="R462" t="s">
        <v>188</v>
      </c>
      <c r="S462" t="s">
        <v>1525</v>
      </c>
      <c r="T462" t="s">
        <v>77</v>
      </c>
      <c r="U462" t="s">
        <v>1526</v>
      </c>
      <c r="V462">
        <v>0</v>
      </c>
      <c r="W462">
        <v>20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2</v>
      </c>
      <c r="AG462">
        <v>2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5</v>
      </c>
      <c r="BE462">
        <v>5</v>
      </c>
      <c r="BF462">
        <v>0</v>
      </c>
      <c r="BG462">
        <v>0</v>
      </c>
      <c r="BH4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4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62">
        <v>0</v>
      </c>
      <c r="BL462" t="s">
        <v>79</v>
      </c>
      <c r="BM462">
        <v>0</v>
      </c>
      <c r="BN462">
        <v>0</v>
      </c>
      <c r="BO462" t="s">
        <v>80</v>
      </c>
      <c r="BP462" t="s">
        <v>81</v>
      </c>
      <c r="BQ462" t="s">
        <v>79</v>
      </c>
      <c r="BR462" t="s">
        <v>82</v>
      </c>
    </row>
    <row r="463" spans="1:70" x14ac:dyDescent="0.3">
      <c r="A463" t="s">
        <v>1527</v>
      </c>
      <c r="B463" s="1">
        <v>46045.350057870368</v>
      </c>
      <c r="C463" s="1">
        <v>46045.480057870373</v>
      </c>
      <c r="D463" t="s">
        <v>1528</v>
      </c>
      <c r="E463" s="2">
        <v>46045</v>
      </c>
      <c r="F463" s="3">
        <v>0.34861111111111109</v>
      </c>
      <c r="G463" t="s">
        <v>72</v>
      </c>
      <c r="H463">
        <v>14</v>
      </c>
      <c r="I463" t="s">
        <v>4853</v>
      </c>
      <c r="J463" t="s">
        <v>1528</v>
      </c>
      <c r="K463">
        <v>3414483</v>
      </c>
      <c r="L463">
        <v>-76477713</v>
      </c>
      <c r="M463">
        <v>1</v>
      </c>
      <c r="N463">
        <v>377533</v>
      </c>
      <c r="O463">
        <v>335839</v>
      </c>
      <c r="P463" t="s">
        <v>73</v>
      </c>
      <c r="Q463" t="s">
        <v>85</v>
      </c>
      <c r="R463" t="s">
        <v>116</v>
      </c>
      <c r="S463" t="s">
        <v>1529</v>
      </c>
      <c r="T463" t="s">
        <v>118</v>
      </c>
      <c r="U463" t="s">
        <v>82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63">
        <v>0</v>
      </c>
      <c r="BL463" t="s">
        <v>79</v>
      </c>
      <c r="BM463">
        <v>0</v>
      </c>
      <c r="BN463">
        <v>0</v>
      </c>
      <c r="BO463" t="s">
        <v>119</v>
      </c>
      <c r="BP463" t="s">
        <v>81</v>
      </c>
      <c r="BQ463" t="s">
        <v>79</v>
      </c>
      <c r="BR463" t="s">
        <v>82</v>
      </c>
    </row>
    <row r="464" spans="1:70" x14ac:dyDescent="0.3">
      <c r="A464" t="s">
        <v>1530</v>
      </c>
      <c r="B464" s="1">
        <v>46045.475138888891</v>
      </c>
      <c r="C464" s="1">
        <v>46045.47519675926</v>
      </c>
      <c r="D464" t="s">
        <v>1531</v>
      </c>
      <c r="E464" s="2">
        <v>46045</v>
      </c>
      <c r="F464" s="3">
        <v>0.47222222222222221</v>
      </c>
      <c r="G464" t="s">
        <v>309</v>
      </c>
      <c r="H464">
        <v>14</v>
      </c>
      <c r="I464" t="s">
        <v>1197</v>
      </c>
      <c r="J464" t="s">
        <v>1531</v>
      </c>
      <c r="K464">
        <v>3416312</v>
      </c>
      <c r="L464">
        <v>-76472488</v>
      </c>
      <c r="M464">
        <v>2</v>
      </c>
      <c r="N464">
        <v>377734</v>
      </c>
      <c r="O464">
        <v>336420</v>
      </c>
      <c r="P464" t="s">
        <v>73</v>
      </c>
      <c r="Q464" t="s">
        <v>85</v>
      </c>
      <c r="R464" t="s">
        <v>86</v>
      </c>
      <c r="S464" t="s">
        <v>1532</v>
      </c>
      <c r="T464" t="s">
        <v>77</v>
      </c>
      <c r="U464" t="s">
        <v>1533</v>
      </c>
      <c r="V464">
        <v>3232580799</v>
      </c>
      <c r="W464">
        <v>30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1</v>
      </c>
      <c r="AK464">
        <v>1</v>
      </c>
      <c r="AL464">
        <v>1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2</v>
      </c>
      <c r="BE464">
        <v>2</v>
      </c>
      <c r="BF464">
        <v>0</v>
      </c>
      <c r="BG464">
        <v>0</v>
      </c>
      <c r="BH4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4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64">
        <v>1</v>
      </c>
      <c r="BL464" t="s">
        <v>79</v>
      </c>
      <c r="BM464">
        <v>0</v>
      </c>
      <c r="BN464">
        <v>0</v>
      </c>
      <c r="BO464" t="s">
        <v>195</v>
      </c>
      <c r="BP464" t="s">
        <v>346</v>
      </c>
      <c r="BQ464" t="s">
        <v>1534</v>
      </c>
      <c r="BR464" t="s">
        <v>82</v>
      </c>
    </row>
    <row r="465" spans="1:70" x14ac:dyDescent="0.3">
      <c r="A465" t="s">
        <v>1535</v>
      </c>
      <c r="B465" s="1">
        <v>46045.471446759257</v>
      </c>
      <c r="C465" s="1">
        <v>46045.47152777778</v>
      </c>
      <c r="D465" t="s">
        <v>1536</v>
      </c>
      <c r="E465" s="2">
        <v>46045</v>
      </c>
      <c r="F465" s="3">
        <v>0.46875</v>
      </c>
      <c r="G465" t="s">
        <v>218</v>
      </c>
      <c r="H465">
        <v>15</v>
      </c>
      <c r="I465" t="s">
        <v>736</v>
      </c>
      <c r="J465" t="s">
        <v>1536</v>
      </c>
      <c r="K465">
        <v>3407544</v>
      </c>
      <c r="L465">
        <v>-76504556</v>
      </c>
      <c r="M465">
        <v>3</v>
      </c>
      <c r="N465">
        <v>376770</v>
      </c>
      <c r="O465">
        <v>332855</v>
      </c>
      <c r="P465" t="s">
        <v>73</v>
      </c>
      <c r="Q465" t="s">
        <v>85</v>
      </c>
      <c r="R465" t="s">
        <v>304</v>
      </c>
      <c r="S465" t="s">
        <v>1230</v>
      </c>
      <c r="T465" t="s">
        <v>77</v>
      </c>
      <c r="U465" t="s">
        <v>1537</v>
      </c>
      <c r="V465">
        <v>0</v>
      </c>
      <c r="W465">
        <v>50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6</v>
      </c>
      <c r="AG465">
        <v>6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1</v>
      </c>
      <c r="BE465">
        <v>1</v>
      </c>
      <c r="BF465">
        <v>0</v>
      </c>
      <c r="BG465">
        <v>0</v>
      </c>
      <c r="BH4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4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65">
        <v>0</v>
      </c>
      <c r="BL465" t="s">
        <v>79</v>
      </c>
      <c r="BM465">
        <v>0</v>
      </c>
      <c r="BN465">
        <v>0</v>
      </c>
      <c r="BO465" t="s">
        <v>80</v>
      </c>
      <c r="BP465" t="s">
        <v>81</v>
      </c>
      <c r="BQ465" t="s">
        <v>79</v>
      </c>
      <c r="BR465" t="s">
        <v>82</v>
      </c>
    </row>
    <row r="466" spans="1:70" x14ac:dyDescent="0.3">
      <c r="A466" t="s">
        <v>1538</v>
      </c>
      <c r="B466" s="1">
        <v>46045.46802083333</v>
      </c>
      <c r="C466" s="1">
        <v>46045.468124999999</v>
      </c>
      <c r="D466" t="s">
        <v>1539</v>
      </c>
      <c r="E466" s="2">
        <v>46045</v>
      </c>
      <c r="F466" s="3">
        <v>0.46388888888888891</v>
      </c>
      <c r="G466" t="s">
        <v>218</v>
      </c>
      <c r="H466">
        <v>15</v>
      </c>
      <c r="I466" t="s">
        <v>736</v>
      </c>
      <c r="J466" t="s">
        <v>1539</v>
      </c>
      <c r="K466">
        <v>34072</v>
      </c>
      <c r="L466">
        <v>-76504678</v>
      </c>
      <c r="M466">
        <v>2</v>
      </c>
      <c r="N466">
        <v>376732</v>
      </c>
      <c r="O466">
        <v>332841</v>
      </c>
      <c r="P466" t="s">
        <v>73</v>
      </c>
      <c r="Q466" t="s">
        <v>85</v>
      </c>
      <c r="R466" t="s">
        <v>86</v>
      </c>
      <c r="S466" t="s">
        <v>1540</v>
      </c>
      <c r="T466" t="s">
        <v>77</v>
      </c>
      <c r="U466" t="s">
        <v>1541</v>
      </c>
      <c r="V466">
        <v>3137222171</v>
      </c>
      <c r="W466">
        <v>4500</v>
      </c>
      <c r="X466">
        <v>3</v>
      </c>
      <c r="Y466">
        <v>3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1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6</v>
      </c>
      <c r="BE466">
        <v>6</v>
      </c>
      <c r="BF466">
        <v>0</v>
      </c>
      <c r="BG466">
        <v>0</v>
      </c>
      <c r="BH4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4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66">
        <v>0</v>
      </c>
      <c r="BL466" t="s">
        <v>79</v>
      </c>
      <c r="BM466">
        <v>0</v>
      </c>
      <c r="BN466">
        <v>0</v>
      </c>
      <c r="BO466" t="s">
        <v>80</v>
      </c>
      <c r="BP466" t="s">
        <v>81</v>
      </c>
      <c r="BQ466" t="s">
        <v>79</v>
      </c>
      <c r="BR466" t="s">
        <v>82</v>
      </c>
    </row>
    <row r="467" spans="1:70" x14ac:dyDescent="0.3">
      <c r="A467" t="s">
        <v>1542</v>
      </c>
      <c r="B467" s="1">
        <v>46045.46565972222</v>
      </c>
      <c r="C467" s="1">
        <v>46045.465868055559</v>
      </c>
      <c r="D467" t="s">
        <v>1543</v>
      </c>
      <c r="E467" s="2">
        <v>46045</v>
      </c>
      <c r="F467" s="3">
        <v>0.44861111111111113</v>
      </c>
      <c r="G467" t="s">
        <v>309</v>
      </c>
      <c r="H467">
        <v>14</v>
      </c>
      <c r="I467" t="s">
        <v>1197</v>
      </c>
      <c r="J467" t="s">
        <v>1543</v>
      </c>
      <c r="K467">
        <v>3416405</v>
      </c>
      <c r="L467">
        <v>-76472555</v>
      </c>
      <c r="M467">
        <v>1</v>
      </c>
      <c r="N467">
        <v>377745</v>
      </c>
      <c r="O467">
        <v>336412</v>
      </c>
      <c r="P467" t="s">
        <v>73</v>
      </c>
      <c r="Q467" t="s">
        <v>85</v>
      </c>
      <c r="R467" t="s">
        <v>188</v>
      </c>
      <c r="S467" t="s">
        <v>1544</v>
      </c>
      <c r="T467" t="s">
        <v>77</v>
      </c>
      <c r="U467" t="s">
        <v>1545</v>
      </c>
      <c r="V467">
        <v>3127637886</v>
      </c>
      <c r="W467">
        <v>50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1</v>
      </c>
      <c r="AK467">
        <v>1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2</v>
      </c>
      <c r="BA467">
        <v>2</v>
      </c>
      <c r="BB467">
        <v>0</v>
      </c>
      <c r="BC467">
        <v>0</v>
      </c>
      <c r="BD467">
        <v>5</v>
      </c>
      <c r="BE467">
        <v>5</v>
      </c>
      <c r="BF467">
        <v>0</v>
      </c>
      <c r="BG467">
        <v>0</v>
      </c>
      <c r="BH4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4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67">
        <v>0</v>
      </c>
      <c r="BL467" t="s">
        <v>79</v>
      </c>
      <c r="BM467">
        <v>0</v>
      </c>
      <c r="BN467">
        <v>0</v>
      </c>
      <c r="BO467" t="s">
        <v>80</v>
      </c>
      <c r="BP467" t="s">
        <v>312</v>
      </c>
      <c r="BQ467" t="s">
        <v>635</v>
      </c>
      <c r="BR467" t="s">
        <v>82</v>
      </c>
    </row>
    <row r="468" spans="1:70" x14ac:dyDescent="0.3">
      <c r="A468" t="s">
        <v>1546</v>
      </c>
      <c r="B468" s="1">
        <v>46045.446932870371</v>
      </c>
      <c r="C468" s="1">
        <v>46045.447106481479</v>
      </c>
      <c r="D468" t="s">
        <v>1547</v>
      </c>
      <c r="E468" s="2">
        <v>46045</v>
      </c>
      <c r="F468" s="3">
        <v>0.43888888888888888</v>
      </c>
      <c r="G468" t="s">
        <v>218</v>
      </c>
      <c r="H468">
        <v>15</v>
      </c>
      <c r="I468" t="s">
        <v>1633</v>
      </c>
      <c r="J468" t="s">
        <v>1547</v>
      </c>
      <c r="K468">
        <v>3405047</v>
      </c>
      <c r="L468">
        <v>-76504792</v>
      </c>
      <c r="M468">
        <v>5</v>
      </c>
      <c r="N468">
        <v>376494</v>
      </c>
      <c r="O468">
        <v>332828</v>
      </c>
      <c r="P468" t="s">
        <v>73</v>
      </c>
      <c r="Q468" t="s">
        <v>85</v>
      </c>
      <c r="R468" t="s">
        <v>86</v>
      </c>
      <c r="S468" t="s">
        <v>1548</v>
      </c>
      <c r="T468" t="s">
        <v>77</v>
      </c>
      <c r="U468" t="s">
        <v>1549</v>
      </c>
      <c r="V468">
        <v>3185024619</v>
      </c>
      <c r="W468">
        <v>150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4</v>
      </c>
      <c r="BE468">
        <v>4</v>
      </c>
      <c r="BF468">
        <v>0</v>
      </c>
      <c r="BG468">
        <v>0</v>
      </c>
      <c r="BH4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68">
        <v>0</v>
      </c>
      <c r="BL468" t="s">
        <v>79</v>
      </c>
      <c r="BM468">
        <v>0</v>
      </c>
      <c r="BN468">
        <v>0</v>
      </c>
      <c r="BO468" t="s">
        <v>80</v>
      </c>
      <c r="BP468" t="s">
        <v>81</v>
      </c>
      <c r="BQ468" t="s">
        <v>79</v>
      </c>
      <c r="BR468" t="s">
        <v>82</v>
      </c>
    </row>
    <row r="469" spans="1:70" x14ac:dyDescent="0.3">
      <c r="A469" t="s">
        <v>1550</v>
      </c>
      <c r="B469" s="1">
        <v>46045.442152777781</v>
      </c>
      <c r="C469" s="1">
        <v>46045.445370370369</v>
      </c>
      <c r="D469" t="s">
        <v>1551</v>
      </c>
      <c r="E469" s="2">
        <v>46045</v>
      </c>
      <c r="F469" s="3">
        <v>0.42916666666666664</v>
      </c>
      <c r="G469" t="s">
        <v>264</v>
      </c>
      <c r="H469">
        <v>14</v>
      </c>
      <c r="I469" t="s">
        <v>1197</v>
      </c>
      <c r="J469" t="s">
        <v>1551</v>
      </c>
      <c r="K469">
        <v>3416859</v>
      </c>
      <c r="L469">
        <v>-76473999</v>
      </c>
      <c r="M469">
        <v>3</v>
      </c>
      <c r="N469">
        <v>377795</v>
      </c>
      <c r="O469">
        <v>336252</v>
      </c>
      <c r="P469" t="s">
        <v>73</v>
      </c>
      <c r="Q469" t="s">
        <v>85</v>
      </c>
      <c r="R469" t="s">
        <v>116</v>
      </c>
      <c r="S469" t="s">
        <v>1552</v>
      </c>
      <c r="T469" t="s">
        <v>77</v>
      </c>
      <c r="U469" t="s">
        <v>1553</v>
      </c>
      <c r="V469">
        <v>3116544131</v>
      </c>
      <c r="W469">
        <v>120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1</v>
      </c>
      <c r="AK469">
        <v>1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2</v>
      </c>
      <c r="BA469">
        <v>2</v>
      </c>
      <c r="BB469">
        <v>0</v>
      </c>
      <c r="BC469">
        <v>0</v>
      </c>
      <c r="BD469">
        <v>4</v>
      </c>
      <c r="BE469">
        <v>0</v>
      </c>
      <c r="BF469">
        <v>4</v>
      </c>
      <c r="BG469">
        <v>0</v>
      </c>
      <c r="BH4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4</v>
      </c>
      <c r="BJ4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69">
        <v>0</v>
      </c>
      <c r="BL469" t="s">
        <v>79</v>
      </c>
      <c r="BM469">
        <v>0</v>
      </c>
      <c r="BN469">
        <v>0</v>
      </c>
      <c r="BO469" t="s">
        <v>195</v>
      </c>
      <c r="BP469" t="s">
        <v>267</v>
      </c>
      <c r="BQ469" t="s">
        <v>944</v>
      </c>
      <c r="BR469" t="s">
        <v>82</v>
      </c>
    </row>
    <row r="470" spans="1:70" x14ac:dyDescent="0.3">
      <c r="A470" t="s">
        <v>1554</v>
      </c>
      <c r="B470" s="1">
        <v>46045.428888888891</v>
      </c>
      <c r="C470" s="1">
        <v>46045.4453125</v>
      </c>
      <c r="D470" t="s">
        <v>1555</v>
      </c>
      <c r="E470" s="2">
        <v>46045</v>
      </c>
      <c r="F470" s="3">
        <v>0.41388888888888886</v>
      </c>
      <c r="G470" t="s">
        <v>264</v>
      </c>
      <c r="H470">
        <v>14</v>
      </c>
      <c r="I470" t="s">
        <v>4853</v>
      </c>
      <c r="J470" t="s">
        <v>1555</v>
      </c>
      <c r="K470">
        <v>3415664</v>
      </c>
      <c r="L470">
        <v>-7647443</v>
      </c>
      <c r="M470">
        <v>6</v>
      </c>
      <c r="N470">
        <v>377663</v>
      </c>
      <c r="O470">
        <v>336204</v>
      </c>
      <c r="P470" t="s">
        <v>73</v>
      </c>
      <c r="Q470" t="s">
        <v>85</v>
      </c>
      <c r="R470" t="s">
        <v>116</v>
      </c>
      <c r="S470" t="s">
        <v>1556</v>
      </c>
      <c r="T470" t="s">
        <v>77</v>
      </c>
      <c r="U470" t="s">
        <v>1557</v>
      </c>
      <c r="V470">
        <v>3250235</v>
      </c>
      <c r="W470">
        <v>70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3</v>
      </c>
      <c r="AK470">
        <v>3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5</v>
      </c>
      <c r="BE470">
        <v>5</v>
      </c>
      <c r="BF470">
        <v>0</v>
      </c>
      <c r="BG470">
        <v>0</v>
      </c>
      <c r="BH4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4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70">
        <v>0</v>
      </c>
      <c r="BL470" t="s">
        <v>79</v>
      </c>
      <c r="BM470">
        <v>0</v>
      </c>
      <c r="BN470">
        <v>0</v>
      </c>
      <c r="BO470" t="s">
        <v>80</v>
      </c>
      <c r="BP470" t="s">
        <v>273</v>
      </c>
      <c r="BQ470" t="s">
        <v>944</v>
      </c>
      <c r="BR470" t="s">
        <v>82</v>
      </c>
    </row>
    <row r="471" spans="1:70" x14ac:dyDescent="0.3">
      <c r="A471" t="s">
        <v>1558</v>
      </c>
      <c r="B471" s="1">
        <v>46045.414282407408</v>
      </c>
      <c r="C471" s="1">
        <v>46045.445254629631</v>
      </c>
      <c r="D471" t="s">
        <v>1559</v>
      </c>
      <c r="E471" s="2">
        <v>46045</v>
      </c>
      <c r="F471" s="3">
        <v>0.40694444444444444</v>
      </c>
      <c r="G471" t="s">
        <v>264</v>
      </c>
      <c r="H471">
        <v>14</v>
      </c>
      <c r="I471" t="s">
        <v>4853</v>
      </c>
      <c r="J471" t="s">
        <v>1559</v>
      </c>
      <c r="K471">
        <v>3414484</v>
      </c>
      <c r="L471">
        <v>-76473503</v>
      </c>
      <c r="M471">
        <v>3</v>
      </c>
      <c r="N471">
        <v>377532</v>
      </c>
      <c r="O471">
        <v>336307</v>
      </c>
      <c r="P471" t="s">
        <v>73</v>
      </c>
      <c r="Q471" t="s">
        <v>74</v>
      </c>
      <c r="R471" t="s">
        <v>167</v>
      </c>
      <c r="S471" t="s">
        <v>1560</v>
      </c>
      <c r="T471" t="s">
        <v>77</v>
      </c>
      <c r="U471" t="s">
        <v>1561</v>
      </c>
      <c r="V471">
        <v>3350987</v>
      </c>
      <c r="W471">
        <v>20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2</v>
      </c>
      <c r="AK471">
        <v>2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3</v>
      </c>
      <c r="BE471">
        <v>3</v>
      </c>
      <c r="BF471">
        <v>0</v>
      </c>
      <c r="BG471">
        <v>0</v>
      </c>
      <c r="BH4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71">
        <v>0</v>
      </c>
      <c r="BL471" t="s">
        <v>79</v>
      </c>
      <c r="BM471">
        <v>0</v>
      </c>
      <c r="BN471">
        <v>0</v>
      </c>
      <c r="BO471" t="s">
        <v>80</v>
      </c>
      <c r="BP471" t="s">
        <v>267</v>
      </c>
      <c r="BQ471" t="s">
        <v>944</v>
      </c>
      <c r="BR471" t="s">
        <v>82</v>
      </c>
    </row>
    <row r="472" spans="1:70" x14ac:dyDescent="0.3">
      <c r="A472" t="s">
        <v>1562</v>
      </c>
      <c r="B472" s="1">
        <v>46045.407106481478</v>
      </c>
      <c r="C472" s="1">
        <v>46045.445196759261</v>
      </c>
      <c r="D472" t="s">
        <v>1563</v>
      </c>
      <c r="E472" s="2">
        <v>46045</v>
      </c>
      <c r="F472" s="3">
        <v>0.40138888888888891</v>
      </c>
      <c r="G472" t="s">
        <v>264</v>
      </c>
      <c r="H472">
        <v>14</v>
      </c>
      <c r="I472" t="s">
        <v>4853</v>
      </c>
      <c r="J472" t="s">
        <v>1563</v>
      </c>
      <c r="K472">
        <v>3413501</v>
      </c>
      <c r="L472">
        <v>-76473153</v>
      </c>
      <c r="M472">
        <v>3</v>
      </c>
      <c r="N472">
        <v>377424</v>
      </c>
      <c r="O472">
        <v>336345</v>
      </c>
      <c r="P472" t="s">
        <v>73</v>
      </c>
      <c r="Q472" t="s">
        <v>74</v>
      </c>
      <c r="R472" t="s">
        <v>1414</v>
      </c>
      <c r="S472" t="s">
        <v>1564</v>
      </c>
      <c r="T472" t="s">
        <v>77</v>
      </c>
      <c r="U472" t="s">
        <v>1565</v>
      </c>
      <c r="V472">
        <v>3172285502</v>
      </c>
      <c r="W472">
        <v>30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6</v>
      </c>
      <c r="BE472">
        <v>6</v>
      </c>
      <c r="BF472">
        <v>0</v>
      </c>
      <c r="BG472">
        <v>0</v>
      </c>
      <c r="BH4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4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72">
        <v>0</v>
      </c>
      <c r="BL472" t="s">
        <v>79</v>
      </c>
      <c r="BM472">
        <v>0</v>
      </c>
      <c r="BN472">
        <v>0</v>
      </c>
      <c r="BO472" t="s">
        <v>80</v>
      </c>
      <c r="BP472" t="s">
        <v>267</v>
      </c>
      <c r="BQ472" t="s">
        <v>944</v>
      </c>
      <c r="BR472" t="s">
        <v>82</v>
      </c>
    </row>
    <row r="473" spans="1:70" x14ac:dyDescent="0.3">
      <c r="A473" t="s">
        <v>1566</v>
      </c>
      <c r="B473" s="1">
        <v>46045.396377314813</v>
      </c>
      <c r="C473" s="1">
        <v>46045.445138888892</v>
      </c>
      <c r="D473" t="s">
        <v>1567</v>
      </c>
      <c r="E473" s="2">
        <v>46045</v>
      </c>
      <c r="F473" s="3">
        <v>0.38819444444444445</v>
      </c>
      <c r="G473" t="s">
        <v>264</v>
      </c>
      <c r="H473">
        <v>14</v>
      </c>
      <c r="I473" t="s">
        <v>4853</v>
      </c>
      <c r="J473" t="s">
        <v>1567</v>
      </c>
      <c r="K473">
        <v>3413097</v>
      </c>
      <c r="L473">
        <v>-76476137</v>
      </c>
      <c r="M473">
        <v>3</v>
      </c>
      <c r="N473">
        <v>377380</v>
      </c>
      <c r="O473">
        <v>336014</v>
      </c>
      <c r="P473" t="s">
        <v>73</v>
      </c>
      <c r="Q473" t="s">
        <v>85</v>
      </c>
      <c r="R473" t="s">
        <v>116</v>
      </c>
      <c r="S473" t="s">
        <v>1568</v>
      </c>
      <c r="T473" t="s">
        <v>77</v>
      </c>
      <c r="U473" t="s">
        <v>1569</v>
      </c>
      <c r="V473">
        <v>3113743592</v>
      </c>
      <c r="W473">
        <v>80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4</v>
      </c>
      <c r="AK473">
        <v>4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5</v>
      </c>
      <c r="BE473">
        <v>5</v>
      </c>
      <c r="BF473">
        <v>0</v>
      </c>
      <c r="BG473">
        <v>0</v>
      </c>
      <c r="BH4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4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73">
        <v>0</v>
      </c>
      <c r="BL473" t="s">
        <v>79</v>
      </c>
      <c r="BM473">
        <v>0</v>
      </c>
      <c r="BN473">
        <v>0</v>
      </c>
      <c r="BO473" t="s">
        <v>80</v>
      </c>
      <c r="BP473" t="s">
        <v>267</v>
      </c>
      <c r="BQ473" t="s">
        <v>944</v>
      </c>
      <c r="BR473" t="s">
        <v>82</v>
      </c>
    </row>
    <row r="474" spans="1:70" x14ac:dyDescent="0.3">
      <c r="A474" t="s">
        <v>1570</v>
      </c>
      <c r="B474" s="1">
        <v>46045.387175925927</v>
      </c>
      <c r="C474" s="1">
        <v>46045.445081018515</v>
      </c>
      <c r="D474" t="s">
        <v>1571</v>
      </c>
      <c r="E474" s="2">
        <v>46045</v>
      </c>
      <c r="F474" s="3">
        <v>0.37986111111111109</v>
      </c>
      <c r="G474" t="s">
        <v>264</v>
      </c>
      <c r="H474">
        <v>14</v>
      </c>
      <c r="I474" t="s">
        <v>4853</v>
      </c>
      <c r="J474" t="s">
        <v>1571</v>
      </c>
      <c r="K474">
        <v>3412304</v>
      </c>
      <c r="L474">
        <v>-76474838</v>
      </c>
      <c r="M474">
        <v>3</v>
      </c>
      <c r="N474">
        <v>377292</v>
      </c>
      <c r="O474">
        <v>336158</v>
      </c>
      <c r="P474" t="s">
        <v>73</v>
      </c>
      <c r="Q474" t="s">
        <v>85</v>
      </c>
      <c r="R474" t="s">
        <v>86</v>
      </c>
      <c r="S474" t="s">
        <v>1572</v>
      </c>
      <c r="T474" t="s">
        <v>77</v>
      </c>
      <c r="U474" t="s">
        <v>1573</v>
      </c>
      <c r="V474">
        <v>3043216598</v>
      </c>
      <c r="W474">
        <v>50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3</v>
      </c>
      <c r="AG474">
        <v>3</v>
      </c>
      <c r="AH474">
        <v>1</v>
      </c>
      <c r="AI474">
        <v>1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3</v>
      </c>
      <c r="BA474">
        <v>3</v>
      </c>
      <c r="BB474">
        <v>0</v>
      </c>
      <c r="BC474">
        <v>0</v>
      </c>
      <c r="BD474">
        <v>3</v>
      </c>
      <c r="BE474">
        <v>3</v>
      </c>
      <c r="BF474">
        <v>0</v>
      </c>
      <c r="BG474">
        <v>0</v>
      </c>
      <c r="BH4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4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4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474">
        <v>0</v>
      </c>
      <c r="BL474" t="s">
        <v>79</v>
      </c>
      <c r="BM474">
        <v>0</v>
      </c>
      <c r="BN474">
        <v>0</v>
      </c>
      <c r="BO474" t="s">
        <v>195</v>
      </c>
      <c r="BP474" t="s">
        <v>273</v>
      </c>
      <c r="BQ474" t="s">
        <v>1020</v>
      </c>
      <c r="BR474" t="s">
        <v>82</v>
      </c>
    </row>
    <row r="475" spans="1:70" x14ac:dyDescent="0.3">
      <c r="A475" t="s">
        <v>1574</v>
      </c>
      <c r="B475" s="1">
        <v>46045.379803240743</v>
      </c>
      <c r="C475" s="1">
        <v>46045.445023148146</v>
      </c>
      <c r="D475" t="s">
        <v>1575</v>
      </c>
      <c r="E475" s="2">
        <v>46045</v>
      </c>
      <c r="F475" s="3">
        <v>0.3527777777777778</v>
      </c>
      <c r="G475" t="s">
        <v>264</v>
      </c>
      <c r="H475">
        <v>14</v>
      </c>
      <c r="I475" t="s">
        <v>4853</v>
      </c>
      <c r="J475" t="s">
        <v>1575</v>
      </c>
      <c r="K475">
        <v>3412927</v>
      </c>
      <c r="L475">
        <v>-76476126</v>
      </c>
      <c r="M475">
        <v>6</v>
      </c>
      <c r="N475">
        <v>377361</v>
      </c>
      <c r="O475">
        <v>336015</v>
      </c>
      <c r="P475" t="s">
        <v>73</v>
      </c>
      <c r="Q475" t="s">
        <v>96</v>
      </c>
      <c r="R475" t="s">
        <v>97</v>
      </c>
      <c r="S475" t="s">
        <v>1576</v>
      </c>
      <c r="T475" t="s">
        <v>77</v>
      </c>
      <c r="U475" t="s">
        <v>1577</v>
      </c>
      <c r="V475">
        <v>3186398023</v>
      </c>
      <c r="W475">
        <v>20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1</v>
      </c>
      <c r="AG475">
        <v>1</v>
      </c>
      <c r="AH475">
        <v>0</v>
      </c>
      <c r="AI475">
        <v>0</v>
      </c>
      <c r="AJ475">
        <v>1</v>
      </c>
      <c r="AK475">
        <v>1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2</v>
      </c>
      <c r="BE475">
        <v>2</v>
      </c>
      <c r="BF475">
        <v>0</v>
      </c>
      <c r="BG475">
        <v>0</v>
      </c>
      <c r="BH4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75">
        <v>0</v>
      </c>
      <c r="BL475" t="s">
        <v>79</v>
      </c>
      <c r="BM475">
        <v>0</v>
      </c>
      <c r="BN475">
        <v>0</v>
      </c>
      <c r="BO475" t="s">
        <v>80</v>
      </c>
      <c r="BP475" t="s">
        <v>267</v>
      </c>
      <c r="BQ475" t="s">
        <v>944</v>
      </c>
      <c r="BR475" t="s">
        <v>82</v>
      </c>
    </row>
    <row r="476" spans="1:70" x14ac:dyDescent="0.3">
      <c r="A476" t="s">
        <v>1578</v>
      </c>
      <c r="B476" s="1">
        <v>46045.438587962963</v>
      </c>
      <c r="C476" s="1">
        <v>46045.438715277778</v>
      </c>
      <c r="D476" t="s">
        <v>1579</v>
      </c>
      <c r="E476" s="2">
        <v>46045</v>
      </c>
      <c r="F476" s="3">
        <v>0.43402777777777779</v>
      </c>
      <c r="G476" t="s">
        <v>309</v>
      </c>
      <c r="H476">
        <v>14</v>
      </c>
      <c r="I476" t="s">
        <v>1197</v>
      </c>
      <c r="J476" t="s">
        <v>1579</v>
      </c>
      <c r="K476">
        <v>3416469</v>
      </c>
      <c r="L476">
        <v>-76474246</v>
      </c>
      <c r="M476">
        <v>2</v>
      </c>
      <c r="N476">
        <v>377752</v>
      </c>
      <c r="O476">
        <v>336224</v>
      </c>
      <c r="P476" t="s">
        <v>73</v>
      </c>
      <c r="Q476" t="s">
        <v>85</v>
      </c>
      <c r="R476" t="s">
        <v>86</v>
      </c>
      <c r="S476" t="s">
        <v>1580</v>
      </c>
      <c r="T476" t="s">
        <v>77</v>
      </c>
      <c r="U476" t="s">
        <v>1581</v>
      </c>
      <c r="V476">
        <v>3177748281</v>
      </c>
      <c r="W476">
        <v>120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1</v>
      </c>
      <c r="AK476">
        <v>1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3</v>
      </c>
      <c r="BE476">
        <v>3</v>
      </c>
      <c r="BF476">
        <v>0</v>
      </c>
      <c r="BG476">
        <v>0</v>
      </c>
      <c r="BH4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76">
        <v>0</v>
      </c>
      <c r="BL476" t="s">
        <v>79</v>
      </c>
      <c r="BM476">
        <v>0</v>
      </c>
      <c r="BN476">
        <v>0</v>
      </c>
      <c r="BO476" t="s">
        <v>80</v>
      </c>
      <c r="BP476" t="s">
        <v>357</v>
      </c>
      <c r="BQ476" t="s">
        <v>337</v>
      </c>
      <c r="BR476" t="s">
        <v>82</v>
      </c>
    </row>
    <row r="477" spans="1:70" x14ac:dyDescent="0.3">
      <c r="A477" t="s">
        <v>1582</v>
      </c>
      <c r="B477" s="1">
        <v>46045.423530092594</v>
      </c>
      <c r="C477" s="1">
        <v>46045.42359953704</v>
      </c>
      <c r="D477" t="s">
        <v>1583</v>
      </c>
      <c r="E477" s="2">
        <v>46045</v>
      </c>
      <c r="F477" s="3">
        <v>0.41944444444444445</v>
      </c>
      <c r="G477" t="s">
        <v>309</v>
      </c>
      <c r="H477">
        <v>14</v>
      </c>
      <c r="I477" t="s">
        <v>4853</v>
      </c>
      <c r="J477" t="s">
        <v>1583</v>
      </c>
      <c r="K477">
        <v>341509</v>
      </c>
      <c r="L477">
        <v>-76473653</v>
      </c>
      <c r="M477">
        <v>1</v>
      </c>
      <c r="N477">
        <v>377599</v>
      </c>
      <c r="O477">
        <v>336290</v>
      </c>
      <c r="P477" t="s">
        <v>73</v>
      </c>
      <c r="Q477" t="s">
        <v>85</v>
      </c>
      <c r="R477" t="s">
        <v>86</v>
      </c>
      <c r="S477" t="s">
        <v>891</v>
      </c>
      <c r="T477" t="s">
        <v>77</v>
      </c>
      <c r="U477" t="s">
        <v>1584</v>
      </c>
      <c r="V477">
        <v>3213658800</v>
      </c>
      <c r="W477">
        <v>28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12</v>
      </c>
      <c r="AG477">
        <v>12</v>
      </c>
      <c r="AH477">
        <v>5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4</v>
      </c>
      <c r="BA477">
        <v>4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16</v>
      </c>
      <c r="BI4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5</v>
      </c>
      <c r="BJ4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77">
        <v>0</v>
      </c>
      <c r="BL477" t="s">
        <v>79</v>
      </c>
      <c r="BM477">
        <v>0</v>
      </c>
      <c r="BN477">
        <v>0</v>
      </c>
      <c r="BO477" t="s">
        <v>195</v>
      </c>
      <c r="BP477" t="s">
        <v>346</v>
      </c>
      <c r="BQ477" t="s">
        <v>1585</v>
      </c>
      <c r="BR477" t="s">
        <v>1586</v>
      </c>
    </row>
    <row r="478" spans="1:70" x14ac:dyDescent="0.3">
      <c r="A478" t="s">
        <v>1587</v>
      </c>
      <c r="B478" s="1">
        <v>46045.410729166666</v>
      </c>
      <c r="C478" s="1">
        <v>46045.410856481481</v>
      </c>
      <c r="D478" t="s">
        <v>1588</v>
      </c>
      <c r="E478" s="2">
        <v>46045</v>
      </c>
      <c r="F478" s="3">
        <v>0.40694444444444444</v>
      </c>
      <c r="G478" t="s">
        <v>309</v>
      </c>
      <c r="H478">
        <v>14</v>
      </c>
      <c r="I478" t="s">
        <v>4853</v>
      </c>
      <c r="J478" t="s">
        <v>1588</v>
      </c>
      <c r="K478">
        <v>3413663</v>
      </c>
      <c r="L478">
        <v>-76472498</v>
      </c>
      <c r="M478">
        <v>2</v>
      </c>
      <c r="N478">
        <v>377441</v>
      </c>
      <c r="O478">
        <v>336418</v>
      </c>
      <c r="P478" t="s">
        <v>73</v>
      </c>
      <c r="Q478" t="s">
        <v>96</v>
      </c>
      <c r="R478" t="s">
        <v>123</v>
      </c>
      <c r="S478" t="s">
        <v>1589</v>
      </c>
      <c r="T478" t="s">
        <v>77</v>
      </c>
      <c r="U478" t="s">
        <v>1590</v>
      </c>
      <c r="V478">
        <v>3117257371</v>
      </c>
      <c r="W478">
        <v>18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2</v>
      </c>
      <c r="AG478">
        <v>2</v>
      </c>
      <c r="AH478">
        <v>0</v>
      </c>
      <c r="AI478">
        <v>0</v>
      </c>
      <c r="AJ478">
        <v>1</v>
      </c>
      <c r="AK478">
        <v>1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3</v>
      </c>
      <c r="BE478">
        <v>3</v>
      </c>
      <c r="BF478">
        <v>0</v>
      </c>
      <c r="BG478">
        <v>0</v>
      </c>
      <c r="BH4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4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78">
        <v>0</v>
      </c>
      <c r="BL478" t="s">
        <v>79</v>
      </c>
      <c r="BM478">
        <v>0</v>
      </c>
      <c r="BN478">
        <v>0</v>
      </c>
      <c r="BO478" t="s">
        <v>80</v>
      </c>
      <c r="BP478" t="s">
        <v>346</v>
      </c>
      <c r="BQ478" t="s">
        <v>337</v>
      </c>
      <c r="BR478" t="s">
        <v>82</v>
      </c>
    </row>
    <row r="479" spans="1:70" x14ac:dyDescent="0.3">
      <c r="A479" t="s">
        <v>1591</v>
      </c>
      <c r="B479" s="1">
        <v>46045.401597222219</v>
      </c>
      <c r="C479" s="1">
        <v>46045.401666666665</v>
      </c>
      <c r="D479" t="s">
        <v>1592</v>
      </c>
      <c r="E479" s="2">
        <v>46045</v>
      </c>
      <c r="F479" s="3">
        <v>0.39791666666666664</v>
      </c>
      <c r="G479" t="s">
        <v>218</v>
      </c>
      <c r="H479">
        <v>15</v>
      </c>
      <c r="I479" t="s">
        <v>1633</v>
      </c>
      <c r="J479" t="s">
        <v>1592</v>
      </c>
      <c r="K479">
        <v>3401899</v>
      </c>
      <c r="L479">
        <v>-76506666</v>
      </c>
      <c r="M479">
        <v>3</v>
      </c>
      <c r="N479">
        <v>376147</v>
      </c>
      <c r="O479">
        <v>332619</v>
      </c>
      <c r="P479" t="s">
        <v>73</v>
      </c>
      <c r="Q479" t="s">
        <v>74</v>
      </c>
      <c r="R479" t="s">
        <v>167</v>
      </c>
      <c r="S479" t="s">
        <v>1593</v>
      </c>
      <c r="T479" t="s">
        <v>77</v>
      </c>
      <c r="U479" t="s">
        <v>1594</v>
      </c>
      <c r="V479">
        <v>3152813983</v>
      </c>
      <c r="W479">
        <v>17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1</v>
      </c>
      <c r="AO479">
        <v>1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2</v>
      </c>
      <c r="BE479">
        <v>2</v>
      </c>
      <c r="BF479">
        <v>0</v>
      </c>
      <c r="BG479">
        <v>0</v>
      </c>
      <c r="BH4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4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79">
        <v>0</v>
      </c>
      <c r="BL479" t="s">
        <v>79</v>
      </c>
      <c r="BM479">
        <v>0</v>
      </c>
      <c r="BN479">
        <v>0</v>
      </c>
      <c r="BO479" t="s">
        <v>195</v>
      </c>
      <c r="BP479" t="s">
        <v>81</v>
      </c>
      <c r="BQ479" t="s">
        <v>79</v>
      </c>
      <c r="BR479" t="s">
        <v>82</v>
      </c>
    </row>
    <row r="480" spans="1:70" x14ac:dyDescent="0.3">
      <c r="A480" t="s">
        <v>1595</v>
      </c>
      <c r="B480" s="1">
        <v>46045.39298611111</v>
      </c>
      <c r="C480" s="1">
        <v>46045.393067129633</v>
      </c>
      <c r="D480" t="s">
        <v>1596</v>
      </c>
      <c r="E480" s="2">
        <v>46045</v>
      </c>
      <c r="F480" s="3">
        <v>0.38958333333333334</v>
      </c>
      <c r="G480" t="s">
        <v>309</v>
      </c>
      <c r="H480">
        <v>14</v>
      </c>
      <c r="I480" t="s">
        <v>4853</v>
      </c>
      <c r="J480" t="s">
        <v>1596</v>
      </c>
      <c r="K480">
        <v>3412257</v>
      </c>
      <c r="L480">
        <v>-76476665</v>
      </c>
      <c r="M480">
        <v>1</v>
      </c>
      <c r="N480">
        <v>377287</v>
      </c>
      <c r="O480">
        <v>335955</v>
      </c>
      <c r="P480" t="s">
        <v>73</v>
      </c>
      <c r="Q480" t="s">
        <v>96</v>
      </c>
      <c r="R480" t="s">
        <v>123</v>
      </c>
      <c r="S480" t="s">
        <v>1597</v>
      </c>
      <c r="T480" t="s">
        <v>77</v>
      </c>
      <c r="U480" t="s">
        <v>1598</v>
      </c>
      <c r="V480">
        <v>3231548700</v>
      </c>
      <c r="W480">
        <v>20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2</v>
      </c>
      <c r="AG480">
        <v>2</v>
      </c>
      <c r="AH480">
        <v>0</v>
      </c>
      <c r="AI480">
        <v>0</v>
      </c>
      <c r="AJ480">
        <v>1</v>
      </c>
      <c r="AK480">
        <v>1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3</v>
      </c>
      <c r="BE480">
        <v>3</v>
      </c>
      <c r="BF480">
        <v>0</v>
      </c>
      <c r="BG480">
        <v>0</v>
      </c>
      <c r="BH4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4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80">
        <v>0</v>
      </c>
      <c r="BL480" t="s">
        <v>79</v>
      </c>
      <c r="BM480">
        <v>0</v>
      </c>
      <c r="BN480">
        <v>0</v>
      </c>
      <c r="BO480" t="s">
        <v>80</v>
      </c>
      <c r="BP480" t="s">
        <v>346</v>
      </c>
      <c r="BQ480" t="s">
        <v>337</v>
      </c>
      <c r="BR480" t="s">
        <v>82</v>
      </c>
    </row>
    <row r="481" spans="1:70" x14ac:dyDescent="0.3">
      <c r="A481" t="s">
        <v>1627</v>
      </c>
      <c r="B481" s="1">
        <v>46045.384062500001</v>
      </c>
      <c r="C481" s="1">
        <v>46045.384120370371</v>
      </c>
      <c r="D481" t="s">
        <v>1628</v>
      </c>
      <c r="E481" s="2">
        <v>46045</v>
      </c>
      <c r="F481" s="3">
        <v>0.37916666666666665</v>
      </c>
      <c r="G481" t="s">
        <v>309</v>
      </c>
      <c r="H481">
        <v>14</v>
      </c>
      <c r="I481" t="s">
        <v>4853</v>
      </c>
      <c r="J481" t="s">
        <v>1628</v>
      </c>
      <c r="K481">
        <v>3412557</v>
      </c>
      <c r="L481">
        <v>-76475843</v>
      </c>
      <c r="M481">
        <v>2</v>
      </c>
      <c r="N481">
        <v>377320</v>
      </c>
      <c r="O481">
        <v>336046</v>
      </c>
      <c r="P481" t="s">
        <v>73</v>
      </c>
      <c r="Q481" t="s">
        <v>74</v>
      </c>
      <c r="R481" t="s">
        <v>167</v>
      </c>
      <c r="S481" t="s">
        <v>1629</v>
      </c>
      <c r="T481" t="s">
        <v>77</v>
      </c>
      <c r="U481" t="s">
        <v>1630</v>
      </c>
      <c r="V481">
        <v>3155800257</v>
      </c>
      <c r="W481">
        <v>15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1</v>
      </c>
      <c r="AK481">
        <v>1</v>
      </c>
      <c r="AL481">
        <v>0</v>
      </c>
      <c r="AM481">
        <v>0</v>
      </c>
      <c r="AN481">
        <v>1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3</v>
      </c>
      <c r="BE481">
        <v>3</v>
      </c>
      <c r="BF481">
        <v>0</v>
      </c>
      <c r="BG481">
        <v>0</v>
      </c>
      <c r="BH4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81">
        <v>0</v>
      </c>
      <c r="BL481" t="s">
        <v>79</v>
      </c>
      <c r="BM481">
        <v>0</v>
      </c>
      <c r="BN481">
        <v>0</v>
      </c>
      <c r="BO481" t="s">
        <v>80</v>
      </c>
      <c r="BP481" t="s">
        <v>584</v>
      </c>
      <c r="BQ481" t="s">
        <v>337</v>
      </c>
      <c r="BR481" t="s">
        <v>82</v>
      </c>
    </row>
    <row r="482" spans="1:70" x14ac:dyDescent="0.3">
      <c r="A482" t="s">
        <v>1631</v>
      </c>
      <c r="B482" s="1">
        <v>46045.381736111114</v>
      </c>
      <c r="C482" s="1">
        <v>46045.381805555553</v>
      </c>
      <c r="D482" t="s">
        <v>1632</v>
      </c>
      <c r="E482" s="2">
        <v>46045</v>
      </c>
      <c r="F482" s="3">
        <v>0.37708333333333333</v>
      </c>
      <c r="G482" t="s">
        <v>218</v>
      </c>
      <c r="H482">
        <v>15</v>
      </c>
      <c r="I482" t="s">
        <v>1633</v>
      </c>
      <c r="J482" t="s">
        <v>1632</v>
      </c>
      <c r="K482">
        <v>3401672</v>
      </c>
      <c r="L482">
        <v>-76506859</v>
      </c>
      <c r="M482">
        <v>7</v>
      </c>
      <c r="N482">
        <v>376122</v>
      </c>
      <c r="O482">
        <v>332598</v>
      </c>
      <c r="P482" t="s">
        <v>73</v>
      </c>
      <c r="Q482" t="s">
        <v>85</v>
      </c>
      <c r="R482" t="s">
        <v>86</v>
      </c>
      <c r="S482" t="s">
        <v>1634</v>
      </c>
      <c r="T482" t="s">
        <v>77</v>
      </c>
      <c r="U482" t="s">
        <v>1635</v>
      </c>
      <c r="V482">
        <v>3146959928</v>
      </c>
      <c r="W482">
        <v>65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1</v>
      </c>
      <c r="AK482">
        <v>1</v>
      </c>
      <c r="AL482">
        <v>0</v>
      </c>
      <c r="AM482">
        <v>0</v>
      </c>
      <c r="AN482">
        <v>1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4</v>
      </c>
      <c r="BE482">
        <v>4</v>
      </c>
      <c r="BF482">
        <v>0</v>
      </c>
      <c r="BG482">
        <v>0</v>
      </c>
      <c r="BH4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4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82">
        <v>0</v>
      </c>
      <c r="BL482" t="s">
        <v>79</v>
      </c>
      <c r="BM482">
        <v>0</v>
      </c>
      <c r="BN482">
        <v>0</v>
      </c>
      <c r="BO482" t="s">
        <v>80</v>
      </c>
      <c r="BP482" t="s">
        <v>81</v>
      </c>
      <c r="BQ482" t="s">
        <v>79</v>
      </c>
      <c r="BR482" t="s">
        <v>82</v>
      </c>
    </row>
    <row r="483" spans="1:70" x14ac:dyDescent="0.3">
      <c r="A483" t="s">
        <v>1636</v>
      </c>
      <c r="B483" s="1">
        <v>46045.370682870373</v>
      </c>
      <c r="C483" s="1">
        <v>46045.370844907404</v>
      </c>
      <c r="D483" t="s">
        <v>1637</v>
      </c>
      <c r="E483" s="2">
        <v>46045</v>
      </c>
      <c r="F483" s="3">
        <v>0.36388888888888887</v>
      </c>
      <c r="G483" t="s">
        <v>309</v>
      </c>
      <c r="H483">
        <v>14</v>
      </c>
      <c r="I483" t="s">
        <v>4853</v>
      </c>
      <c r="J483" t="s">
        <v>1637</v>
      </c>
      <c r="K483">
        <v>3412609</v>
      </c>
      <c r="L483">
        <v>-764746</v>
      </c>
      <c r="M483">
        <v>2</v>
      </c>
      <c r="N483">
        <v>377325</v>
      </c>
      <c r="O483">
        <v>336184</v>
      </c>
      <c r="P483" t="s">
        <v>73</v>
      </c>
      <c r="Q483" t="s">
        <v>85</v>
      </c>
      <c r="R483" t="s">
        <v>86</v>
      </c>
      <c r="S483" t="s">
        <v>1638</v>
      </c>
      <c r="T483" t="s">
        <v>77</v>
      </c>
      <c r="U483" t="s">
        <v>1639</v>
      </c>
      <c r="V483">
        <v>3183307224</v>
      </c>
      <c r="W483">
        <v>20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1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5</v>
      </c>
      <c r="BE483">
        <v>5</v>
      </c>
      <c r="BF483">
        <v>0</v>
      </c>
      <c r="BG483">
        <v>0</v>
      </c>
      <c r="BH4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4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83">
        <v>0</v>
      </c>
      <c r="BL483" t="s">
        <v>79</v>
      </c>
      <c r="BM483">
        <v>0</v>
      </c>
      <c r="BN483">
        <v>0</v>
      </c>
      <c r="BO483" t="s">
        <v>80</v>
      </c>
      <c r="BP483" t="s">
        <v>346</v>
      </c>
      <c r="BQ483" t="s">
        <v>1640</v>
      </c>
      <c r="BR483" t="s">
        <v>82</v>
      </c>
    </row>
    <row r="484" spans="1:70" x14ac:dyDescent="0.3">
      <c r="A484" t="s">
        <v>1641</v>
      </c>
      <c r="B484" s="1">
        <v>46045.370127314818</v>
      </c>
      <c r="C484" s="1">
        <v>46045.370185185187</v>
      </c>
      <c r="D484" t="s">
        <v>1642</v>
      </c>
      <c r="E484" s="2">
        <v>46045</v>
      </c>
      <c r="F484" s="3">
        <v>0.36527777777777776</v>
      </c>
      <c r="G484" t="s">
        <v>218</v>
      </c>
      <c r="H484">
        <v>15</v>
      </c>
      <c r="I484" t="s">
        <v>1633</v>
      </c>
      <c r="J484" t="s">
        <v>1642</v>
      </c>
      <c r="K484">
        <v>3400983</v>
      </c>
      <c r="L484">
        <v>-76506934</v>
      </c>
      <c r="M484">
        <v>3</v>
      </c>
      <c r="N484">
        <v>376045</v>
      </c>
      <c r="O484">
        <v>332590</v>
      </c>
      <c r="P484" t="s">
        <v>73</v>
      </c>
      <c r="Q484" t="s">
        <v>74</v>
      </c>
      <c r="R484" t="s">
        <v>167</v>
      </c>
      <c r="S484" t="s">
        <v>1643</v>
      </c>
      <c r="T484" t="s">
        <v>77</v>
      </c>
      <c r="U484" t="s">
        <v>1644</v>
      </c>
      <c r="V484">
        <v>3185915480</v>
      </c>
      <c r="W484">
        <v>17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1</v>
      </c>
      <c r="AK484">
        <v>1</v>
      </c>
      <c r="AL484">
        <v>0</v>
      </c>
      <c r="AM484">
        <v>0</v>
      </c>
      <c r="AN484">
        <v>1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3</v>
      </c>
      <c r="BE484">
        <v>3</v>
      </c>
      <c r="BF484">
        <v>0</v>
      </c>
      <c r="BG484">
        <v>0</v>
      </c>
      <c r="BH4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4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84">
        <v>0</v>
      </c>
      <c r="BL484" t="s">
        <v>79</v>
      </c>
      <c r="BM484">
        <v>0</v>
      </c>
      <c r="BN484">
        <v>0</v>
      </c>
      <c r="BO484" t="s">
        <v>80</v>
      </c>
      <c r="BP484" t="s">
        <v>81</v>
      </c>
      <c r="BQ484" t="s">
        <v>79</v>
      </c>
      <c r="BR484" t="s">
        <v>1645</v>
      </c>
    </row>
    <row r="485" spans="1:70" x14ac:dyDescent="0.3">
      <c r="A485" t="s">
        <v>1646</v>
      </c>
      <c r="B485" s="1">
        <v>46045.359409722223</v>
      </c>
      <c r="C485" s="1">
        <v>46045.359594907408</v>
      </c>
      <c r="D485" t="s">
        <v>1647</v>
      </c>
      <c r="E485" s="2">
        <v>46045</v>
      </c>
      <c r="F485" s="3">
        <v>0.35486111111111113</v>
      </c>
      <c r="G485" t="s">
        <v>218</v>
      </c>
      <c r="H485">
        <v>15</v>
      </c>
      <c r="I485" t="s">
        <v>1633</v>
      </c>
      <c r="J485" t="s">
        <v>1647</v>
      </c>
      <c r="K485">
        <v>3402587</v>
      </c>
      <c r="L485">
        <v>-7650895</v>
      </c>
      <c r="M485">
        <v>2</v>
      </c>
      <c r="N485">
        <v>376223</v>
      </c>
      <c r="O485">
        <v>332366</v>
      </c>
      <c r="P485" t="s">
        <v>73</v>
      </c>
      <c r="Q485" t="s">
        <v>85</v>
      </c>
      <c r="R485" t="s">
        <v>86</v>
      </c>
      <c r="S485" t="s">
        <v>1648</v>
      </c>
      <c r="T485" t="s">
        <v>77</v>
      </c>
      <c r="U485" t="s">
        <v>1649</v>
      </c>
      <c r="V485">
        <v>3117391927</v>
      </c>
      <c r="W485">
        <v>120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1</v>
      </c>
      <c r="AO485">
        <v>1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2</v>
      </c>
      <c r="BE485">
        <v>2</v>
      </c>
      <c r="BF485">
        <v>0</v>
      </c>
      <c r="BG485">
        <v>0</v>
      </c>
      <c r="BH4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85">
        <v>0</v>
      </c>
      <c r="BL485" t="s">
        <v>79</v>
      </c>
      <c r="BM485">
        <v>0</v>
      </c>
      <c r="BN485">
        <v>0</v>
      </c>
      <c r="BO485" t="s">
        <v>80</v>
      </c>
      <c r="BP485" t="s">
        <v>81</v>
      </c>
      <c r="BQ485" t="s">
        <v>79</v>
      </c>
      <c r="BR485" t="s">
        <v>82</v>
      </c>
    </row>
    <row r="486" spans="1:70" x14ac:dyDescent="0.3">
      <c r="A486" t="s">
        <v>1104</v>
      </c>
      <c r="B486" s="1">
        <v>46048.472233796296</v>
      </c>
      <c r="C486" s="1">
        <v>46049.383923611109</v>
      </c>
      <c r="D486" t="s">
        <v>1105</v>
      </c>
      <c r="E486" s="2">
        <v>46048</v>
      </c>
      <c r="F486" s="3">
        <v>0.46944444444444444</v>
      </c>
      <c r="G486" t="s">
        <v>377</v>
      </c>
      <c r="H486">
        <v>15</v>
      </c>
      <c r="I486" t="s">
        <v>1633</v>
      </c>
      <c r="J486" t="s">
        <v>1105</v>
      </c>
      <c r="K486">
        <v>340595</v>
      </c>
      <c r="L486">
        <v>-76503603</v>
      </c>
      <c r="M486">
        <v>3</v>
      </c>
      <c r="N486">
        <v>376594</v>
      </c>
      <c r="O486">
        <v>332961</v>
      </c>
      <c r="P486" t="s">
        <v>73</v>
      </c>
      <c r="Q486" t="s">
        <v>85</v>
      </c>
      <c r="R486" t="s">
        <v>188</v>
      </c>
      <c r="S486" t="s">
        <v>1106</v>
      </c>
      <c r="T486" t="s">
        <v>77</v>
      </c>
      <c r="U486" t="s">
        <v>1107</v>
      </c>
      <c r="V486">
        <v>0</v>
      </c>
      <c r="W486">
        <v>150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1</v>
      </c>
      <c r="AK486">
        <v>1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2</v>
      </c>
      <c r="BE486">
        <v>2</v>
      </c>
      <c r="BF486">
        <v>0</v>
      </c>
      <c r="BG486">
        <v>0</v>
      </c>
      <c r="BH4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86">
        <v>0</v>
      </c>
      <c r="BL486" t="s">
        <v>79</v>
      </c>
      <c r="BM486">
        <v>0</v>
      </c>
      <c r="BN486">
        <v>0</v>
      </c>
      <c r="BO486" t="s">
        <v>80</v>
      </c>
      <c r="BP486" t="s">
        <v>381</v>
      </c>
      <c r="BQ486" t="s">
        <v>79</v>
      </c>
      <c r="BR486" t="s">
        <v>82</v>
      </c>
    </row>
    <row r="487" spans="1:70" x14ac:dyDescent="0.3">
      <c r="A487" t="s">
        <v>1108</v>
      </c>
      <c r="B487" s="1">
        <v>46048.4687037037</v>
      </c>
      <c r="C487" s="1">
        <v>46049.38380787037</v>
      </c>
      <c r="D487" t="s">
        <v>1109</v>
      </c>
      <c r="E487" s="2">
        <v>46048</v>
      </c>
      <c r="F487" s="3">
        <v>0.46597222222222223</v>
      </c>
      <c r="G487" t="s">
        <v>377</v>
      </c>
      <c r="H487">
        <v>15</v>
      </c>
      <c r="I487" t="s">
        <v>736</v>
      </c>
      <c r="J487" t="s">
        <v>1109</v>
      </c>
      <c r="K487">
        <v>3406053</v>
      </c>
      <c r="L487">
        <v>-76503134</v>
      </c>
      <c r="M487">
        <v>3</v>
      </c>
      <c r="N487">
        <v>376605</v>
      </c>
      <c r="O487">
        <v>333013</v>
      </c>
      <c r="P487" t="s">
        <v>73</v>
      </c>
      <c r="Q487" t="s">
        <v>85</v>
      </c>
      <c r="R487" t="s">
        <v>86</v>
      </c>
      <c r="S487" t="s">
        <v>1110</v>
      </c>
      <c r="T487" t="s">
        <v>77</v>
      </c>
      <c r="U487" t="s">
        <v>1111</v>
      </c>
      <c r="V487">
        <v>0</v>
      </c>
      <c r="W487">
        <v>100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7</v>
      </c>
      <c r="AG487">
        <v>7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4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87">
        <v>0</v>
      </c>
      <c r="BL487" t="s">
        <v>79</v>
      </c>
      <c r="BM487">
        <v>0</v>
      </c>
      <c r="BN487">
        <v>0</v>
      </c>
      <c r="BO487" t="s">
        <v>80</v>
      </c>
      <c r="BP487" t="s">
        <v>381</v>
      </c>
      <c r="BQ487" t="s">
        <v>79</v>
      </c>
      <c r="BR487" t="s">
        <v>82</v>
      </c>
    </row>
    <row r="488" spans="1:70" x14ac:dyDescent="0.3">
      <c r="A488" t="s">
        <v>1112</v>
      </c>
      <c r="B488" s="1">
        <v>46048.448645833334</v>
      </c>
      <c r="C488" s="1">
        <v>46049.383750000001</v>
      </c>
      <c r="D488" t="s">
        <v>1113</v>
      </c>
      <c r="E488" s="2">
        <v>46048</v>
      </c>
      <c r="F488" s="3">
        <v>0.44374999999999998</v>
      </c>
      <c r="G488" t="s">
        <v>377</v>
      </c>
      <c r="H488">
        <v>15</v>
      </c>
      <c r="I488" t="s">
        <v>1633</v>
      </c>
      <c r="J488" t="s">
        <v>1113</v>
      </c>
      <c r="K488">
        <v>3404541</v>
      </c>
      <c r="L488">
        <v>-76501862</v>
      </c>
      <c r="M488">
        <v>4</v>
      </c>
      <c r="N488">
        <v>376438</v>
      </c>
      <c r="O488">
        <v>333154</v>
      </c>
      <c r="P488" t="s">
        <v>73</v>
      </c>
      <c r="Q488" t="s">
        <v>85</v>
      </c>
      <c r="R488" t="s">
        <v>378</v>
      </c>
      <c r="S488" t="s">
        <v>1114</v>
      </c>
      <c r="T488" t="s">
        <v>77</v>
      </c>
      <c r="U488" t="s">
        <v>1115</v>
      </c>
      <c r="V488">
        <v>3117276962</v>
      </c>
      <c r="W488">
        <v>60</v>
      </c>
      <c r="X488">
        <v>6</v>
      </c>
      <c r="Y488">
        <v>6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4</v>
      </c>
      <c r="AG488">
        <v>4</v>
      </c>
      <c r="AH488">
        <v>0</v>
      </c>
      <c r="AI488">
        <v>0</v>
      </c>
      <c r="AJ488">
        <v>2</v>
      </c>
      <c r="AK488">
        <v>2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3</v>
      </c>
      <c r="BE488">
        <v>3</v>
      </c>
      <c r="BF488">
        <v>0</v>
      </c>
      <c r="BG488">
        <v>0</v>
      </c>
      <c r="BH4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15</v>
      </c>
      <c r="BI4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88">
        <v>0</v>
      </c>
      <c r="BL488" t="s">
        <v>79</v>
      </c>
      <c r="BM488">
        <v>0</v>
      </c>
      <c r="BN488">
        <v>0</v>
      </c>
      <c r="BO488" t="s">
        <v>80</v>
      </c>
      <c r="BP488" t="s">
        <v>381</v>
      </c>
      <c r="BQ488" t="s">
        <v>79</v>
      </c>
      <c r="BR488" t="s">
        <v>82</v>
      </c>
    </row>
    <row r="489" spans="1:70" x14ac:dyDescent="0.3">
      <c r="A489" t="s">
        <v>1116</v>
      </c>
      <c r="B489" s="1">
        <v>46048.455625000002</v>
      </c>
      <c r="C489" s="1">
        <v>46049.383692129632</v>
      </c>
      <c r="D489" t="s">
        <v>1117</v>
      </c>
      <c r="E489" s="2">
        <v>46048</v>
      </c>
      <c r="F489" s="3">
        <v>0.45</v>
      </c>
      <c r="G489" t="s">
        <v>377</v>
      </c>
      <c r="H489">
        <v>15</v>
      </c>
      <c r="I489" t="s">
        <v>1633</v>
      </c>
      <c r="J489" t="s">
        <v>1117</v>
      </c>
      <c r="K489">
        <v>340432</v>
      </c>
      <c r="L489">
        <v>-76502318</v>
      </c>
      <c r="M489">
        <v>5</v>
      </c>
      <c r="N489">
        <v>376414</v>
      </c>
      <c r="O489">
        <v>333103</v>
      </c>
      <c r="P489" t="s">
        <v>73</v>
      </c>
      <c r="Q489" t="s">
        <v>85</v>
      </c>
      <c r="R489" t="s">
        <v>378</v>
      </c>
      <c r="S489" t="s">
        <v>1118</v>
      </c>
      <c r="T489" t="s">
        <v>77</v>
      </c>
      <c r="U489" t="s">
        <v>1115</v>
      </c>
      <c r="V489">
        <v>3117276962</v>
      </c>
      <c r="W489">
        <v>60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3</v>
      </c>
      <c r="AG489">
        <v>3</v>
      </c>
      <c r="AH489">
        <v>0</v>
      </c>
      <c r="AI489">
        <v>0</v>
      </c>
      <c r="AJ489">
        <v>3</v>
      </c>
      <c r="AK489">
        <v>3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2</v>
      </c>
      <c r="BE489">
        <v>2</v>
      </c>
      <c r="BF489">
        <v>0</v>
      </c>
      <c r="BG489">
        <v>0</v>
      </c>
      <c r="BH4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4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89">
        <v>0</v>
      </c>
      <c r="BL489" t="s">
        <v>79</v>
      </c>
      <c r="BM489">
        <v>0</v>
      </c>
      <c r="BN489">
        <v>0</v>
      </c>
      <c r="BO489" t="s">
        <v>80</v>
      </c>
      <c r="BP489" t="s">
        <v>381</v>
      </c>
      <c r="BQ489" t="s">
        <v>79</v>
      </c>
      <c r="BR489" t="s">
        <v>82</v>
      </c>
    </row>
    <row r="490" spans="1:70" x14ac:dyDescent="0.3">
      <c r="A490" t="s">
        <v>1119</v>
      </c>
      <c r="B490" s="1">
        <v>46048.431875000002</v>
      </c>
      <c r="C490" s="1">
        <v>46049.383634259262</v>
      </c>
      <c r="D490" t="s">
        <v>1120</v>
      </c>
      <c r="E490" s="2">
        <v>46048</v>
      </c>
      <c r="F490" s="3">
        <v>0.43055555555555558</v>
      </c>
      <c r="G490" t="s">
        <v>377</v>
      </c>
      <c r="H490">
        <v>15</v>
      </c>
      <c r="I490" t="s">
        <v>1633</v>
      </c>
      <c r="J490" t="s">
        <v>1120</v>
      </c>
      <c r="K490">
        <v>3400012</v>
      </c>
      <c r="L490">
        <v>-765086</v>
      </c>
      <c r="M490">
        <v>3</v>
      </c>
      <c r="N490">
        <v>375938</v>
      </c>
      <c r="O490">
        <v>332404</v>
      </c>
      <c r="P490" t="s">
        <v>73</v>
      </c>
      <c r="Q490" t="s">
        <v>85</v>
      </c>
      <c r="R490" t="s">
        <v>86</v>
      </c>
      <c r="S490" t="s">
        <v>1121</v>
      </c>
      <c r="T490" t="s">
        <v>118</v>
      </c>
      <c r="U490" t="s">
        <v>82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90">
        <v>0</v>
      </c>
      <c r="BL490" t="s">
        <v>79</v>
      </c>
      <c r="BM490">
        <v>0</v>
      </c>
      <c r="BN490">
        <v>0</v>
      </c>
      <c r="BO490" t="s">
        <v>119</v>
      </c>
      <c r="BP490" t="s">
        <v>381</v>
      </c>
      <c r="BQ490" t="s">
        <v>79</v>
      </c>
      <c r="BR490" t="s">
        <v>82</v>
      </c>
    </row>
    <row r="491" spans="1:70" x14ac:dyDescent="0.3">
      <c r="A491" t="s">
        <v>1122</v>
      </c>
      <c r="B491" s="1">
        <v>46048.403009259258</v>
      </c>
      <c r="C491" s="1">
        <v>46049.383576388886</v>
      </c>
      <c r="D491" t="s">
        <v>1123</v>
      </c>
      <c r="E491" s="2">
        <v>46048</v>
      </c>
      <c r="F491" s="3">
        <v>0.3972222222222222</v>
      </c>
      <c r="G491" t="s">
        <v>377</v>
      </c>
      <c r="H491">
        <v>15</v>
      </c>
      <c r="I491" t="s">
        <v>1633</v>
      </c>
      <c r="J491" t="s">
        <v>1123</v>
      </c>
      <c r="K491">
        <v>3402922</v>
      </c>
      <c r="L491">
        <v>-76505364</v>
      </c>
      <c r="M491">
        <v>27</v>
      </c>
      <c r="N491">
        <v>376259</v>
      </c>
      <c r="O491">
        <v>332764</v>
      </c>
      <c r="P491" t="s">
        <v>73</v>
      </c>
      <c r="Q491" t="s">
        <v>74</v>
      </c>
      <c r="R491" t="s">
        <v>91</v>
      </c>
      <c r="S491" t="s">
        <v>1124</v>
      </c>
      <c r="T491" t="s">
        <v>77</v>
      </c>
      <c r="U491" t="s">
        <v>1125</v>
      </c>
      <c r="V491">
        <v>3173301717</v>
      </c>
      <c r="W491">
        <v>1200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19</v>
      </c>
      <c r="BE491">
        <v>19</v>
      </c>
      <c r="BF491">
        <v>0</v>
      </c>
      <c r="BG491">
        <v>0</v>
      </c>
      <c r="BH4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19</v>
      </c>
      <c r="BI4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91">
        <v>0</v>
      </c>
      <c r="BL491" t="s">
        <v>79</v>
      </c>
      <c r="BM491">
        <v>0</v>
      </c>
      <c r="BN491">
        <v>0</v>
      </c>
      <c r="BO491" t="s">
        <v>80</v>
      </c>
      <c r="BP491" t="s">
        <v>381</v>
      </c>
      <c r="BQ491" t="s">
        <v>79</v>
      </c>
      <c r="BR491" t="s">
        <v>82</v>
      </c>
    </row>
    <row r="492" spans="1:70" x14ac:dyDescent="0.3">
      <c r="A492" t="s">
        <v>1126</v>
      </c>
      <c r="B492" s="1">
        <v>46048.395798611113</v>
      </c>
      <c r="C492" s="1">
        <v>46049.383518518516</v>
      </c>
      <c r="D492" t="s">
        <v>1127</v>
      </c>
      <c r="E492" s="2">
        <v>46048</v>
      </c>
      <c r="F492" s="3">
        <v>0.39305555555555555</v>
      </c>
      <c r="G492" t="s">
        <v>377</v>
      </c>
      <c r="H492">
        <v>15</v>
      </c>
      <c r="I492" t="s">
        <v>1633</v>
      </c>
      <c r="J492" t="s">
        <v>1127</v>
      </c>
      <c r="K492">
        <v>3401946</v>
      </c>
      <c r="L492">
        <v>-76505158</v>
      </c>
      <c r="M492">
        <v>5</v>
      </c>
      <c r="N492">
        <v>376152</v>
      </c>
      <c r="O492">
        <v>332787</v>
      </c>
      <c r="P492" t="s">
        <v>73</v>
      </c>
      <c r="Q492" t="s">
        <v>96</v>
      </c>
      <c r="R492" t="s">
        <v>97</v>
      </c>
      <c r="S492" t="s">
        <v>1128</v>
      </c>
      <c r="T492" t="s">
        <v>77</v>
      </c>
      <c r="U492" t="s">
        <v>1129</v>
      </c>
      <c r="V492">
        <v>3165671029</v>
      </c>
      <c r="W492">
        <v>2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1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1</v>
      </c>
      <c r="AK492">
        <v>1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1</v>
      </c>
      <c r="BE492">
        <v>1</v>
      </c>
      <c r="BF492">
        <v>0</v>
      </c>
      <c r="BG492">
        <v>0</v>
      </c>
      <c r="BH4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92">
        <v>0</v>
      </c>
      <c r="BL492" t="s">
        <v>79</v>
      </c>
      <c r="BM492">
        <v>0</v>
      </c>
      <c r="BN492">
        <v>0</v>
      </c>
      <c r="BO492" t="s">
        <v>80</v>
      </c>
      <c r="BP492" t="s">
        <v>381</v>
      </c>
      <c r="BQ492" t="s">
        <v>79</v>
      </c>
      <c r="BR492" t="s">
        <v>82</v>
      </c>
    </row>
    <row r="493" spans="1:70" x14ac:dyDescent="0.3">
      <c r="A493" t="s">
        <v>1130</v>
      </c>
      <c r="B493" s="1">
        <v>46048.389641203707</v>
      </c>
      <c r="C493" s="1">
        <v>46049.383460648147</v>
      </c>
      <c r="D493" t="s">
        <v>1131</v>
      </c>
      <c r="E493" s="2">
        <v>46048</v>
      </c>
      <c r="F493" s="3">
        <v>0.3888888888888889</v>
      </c>
      <c r="G493" t="s">
        <v>377</v>
      </c>
      <c r="H493">
        <v>15</v>
      </c>
      <c r="I493" t="s">
        <v>1633</v>
      </c>
      <c r="J493" t="s">
        <v>1131</v>
      </c>
      <c r="K493">
        <v>3404201</v>
      </c>
      <c r="L493">
        <v>-76505673</v>
      </c>
      <c r="M493">
        <v>5</v>
      </c>
      <c r="N493">
        <v>376401</v>
      </c>
      <c r="O493">
        <v>332730</v>
      </c>
      <c r="P493" t="s">
        <v>73</v>
      </c>
      <c r="Q493" t="s">
        <v>85</v>
      </c>
      <c r="R493" t="s">
        <v>116</v>
      </c>
      <c r="S493" t="s">
        <v>1132</v>
      </c>
      <c r="T493" t="s">
        <v>118</v>
      </c>
      <c r="U493" t="s">
        <v>82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4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93">
        <v>0</v>
      </c>
      <c r="BL493" t="s">
        <v>79</v>
      </c>
      <c r="BM493">
        <v>0</v>
      </c>
      <c r="BN493">
        <v>0</v>
      </c>
      <c r="BO493" t="s">
        <v>119</v>
      </c>
      <c r="BP493" t="s">
        <v>381</v>
      </c>
      <c r="BQ493" t="s">
        <v>79</v>
      </c>
      <c r="BR493" t="s">
        <v>82</v>
      </c>
    </row>
    <row r="494" spans="1:70" x14ac:dyDescent="0.3">
      <c r="A494" t="s">
        <v>1133</v>
      </c>
      <c r="B494" s="1">
        <v>46048.477453703701</v>
      </c>
      <c r="C494" s="1">
        <v>46048.621516203704</v>
      </c>
      <c r="D494" t="s">
        <v>1134</v>
      </c>
      <c r="E494" s="2">
        <v>46048</v>
      </c>
      <c r="F494" s="3">
        <v>0.47430555555555554</v>
      </c>
      <c r="G494" t="s">
        <v>1135</v>
      </c>
      <c r="H494">
        <v>15</v>
      </c>
      <c r="I494" t="s">
        <v>4847</v>
      </c>
      <c r="J494" t="s">
        <v>1134</v>
      </c>
      <c r="K494">
        <v>3395733</v>
      </c>
      <c r="L494">
        <v>-76509511</v>
      </c>
      <c r="M494">
        <v>4</v>
      </c>
      <c r="N494">
        <v>375465</v>
      </c>
      <c r="O494">
        <v>332302</v>
      </c>
      <c r="P494" t="s">
        <v>73</v>
      </c>
      <c r="Q494" t="s">
        <v>85</v>
      </c>
      <c r="R494" t="s">
        <v>86</v>
      </c>
      <c r="S494" t="s">
        <v>1136</v>
      </c>
      <c r="T494" t="s">
        <v>77</v>
      </c>
      <c r="U494" t="s">
        <v>1137</v>
      </c>
      <c r="V494">
        <v>3167184621</v>
      </c>
      <c r="W494">
        <v>50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3</v>
      </c>
      <c r="BE494">
        <v>3</v>
      </c>
      <c r="BF494">
        <v>0</v>
      </c>
      <c r="BG494">
        <v>0</v>
      </c>
      <c r="BH4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94">
        <v>0</v>
      </c>
      <c r="BL494" t="s">
        <v>79</v>
      </c>
      <c r="BM494">
        <v>0</v>
      </c>
      <c r="BN494">
        <v>0</v>
      </c>
      <c r="BO494" t="s">
        <v>80</v>
      </c>
      <c r="BP494" t="s">
        <v>81</v>
      </c>
      <c r="BQ494" t="s">
        <v>79</v>
      </c>
      <c r="BR494" t="s">
        <v>82</v>
      </c>
    </row>
    <row r="495" spans="1:70" x14ac:dyDescent="0.3">
      <c r="A495" t="s">
        <v>1138</v>
      </c>
      <c r="B495" s="1">
        <v>46048.471134259256</v>
      </c>
      <c r="C495" s="1">
        <v>46048.621458333335</v>
      </c>
      <c r="D495" t="s">
        <v>1139</v>
      </c>
      <c r="E495" s="2">
        <v>46048</v>
      </c>
      <c r="F495" s="3">
        <v>0.46736111111111112</v>
      </c>
      <c r="G495" t="s">
        <v>1135</v>
      </c>
      <c r="H495">
        <v>15</v>
      </c>
      <c r="I495" t="s">
        <v>4847</v>
      </c>
      <c r="J495" t="s">
        <v>1139</v>
      </c>
      <c r="K495">
        <v>3396346</v>
      </c>
      <c r="L495">
        <v>-76509104</v>
      </c>
      <c r="M495">
        <v>10</v>
      </c>
      <c r="N495">
        <v>375533</v>
      </c>
      <c r="O495">
        <v>332348</v>
      </c>
      <c r="P495" t="s">
        <v>73</v>
      </c>
      <c r="Q495" t="s">
        <v>85</v>
      </c>
      <c r="R495" t="s">
        <v>86</v>
      </c>
      <c r="S495" t="s">
        <v>1140</v>
      </c>
      <c r="T495" t="s">
        <v>77</v>
      </c>
      <c r="U495" t="s">
        <v>1141</v>
      </c>
      <c r="V495">
        <v>3128355204</v>
      </c>
      <c r="W495">
        <v>60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4</v>
      </c>
      <c r="BE495">
        <v>4</v>
      </c>
      <c r="BF495">
        <v>0</v>
      </c>
      <c r="BG495">
        <v>0</v>
      </c>
      <c r="BH4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95">
        <v>0</v>
      </c>
      <c r="BL495" t="s">
        <v>79</v>
      </c>
      <c r="BM495">
        <v>0</v>
      </c>
      <c r="BN495">
        <v>0</v>
      </c>
      <c r="BO495" t="s">
        <v>80</v>
      </c>
      <c r="BP495" t="s">
        <v>81</v>
      </c>
      <c r="BQ495" t="s">
        <v>79</v>
      </c>
      <c r="BR495" t="s">
        <v>82</v>
      </c>
    </row>
    <row r="496" spans="1:70" x14ac:dyDescent="0.3">
      <c r="A496" t="s">
        <v>1142</v>
      </c>
      <c r="B496" s="1">
        <v>46048.456597222219</v>
      </c>
      <c r="C496" s="1">
        <v>46048.621400462966</v>
      </c>
      <c r="D496" t="s">
        <v>1143</v>
      </c>
      <c r="E496" s="2">
        <v>46048</v>
      </c>
      <c r="F496" s="3">
        <v>0.45416666666666666</v>
      </c>
      <c r="G496" t="s">
        <v>1135</v>
      </c>
      <c r="H496">
        <v>15</v>
      </c>
      <c r="I496" t="s">
        <v>929</v>
      </c>
      <c r="J496" t="s">
        <v>1143</v>
      </c>
      <c r="K496">
        <v>3395423</v>
      </c>
      <c r="L496">
        <v>-76508128</v>
      </c>
      <c r="M496">
        <v>10</v>
      </c>
      <c r="N496">
        <v>375431</v>
      </c>
      <c r="O496">
        <v>332456</v>
      </c>
      <c r="P496" t="s">
        <v>73</v>
      </c>
      <c r="Q496" t="s">
        <v>74</v>
      </c>
      <c r="R496" t="s">
        <v>91</v>
      </c>
      <c r="S496" t="s">
        <v>1144</v>
      </c>
      <c r="T496" t="s">
        <v>77</v>
      </c>
      <c r="U496" t="s">
        <v>1145</v>
      </c>
      <c r="V496">
        <v>3185109141</v>
      </c>
      <c r="W496">
        <v>190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4</v>
      </c>
      <c r="BE496">
        <v>4</v>
      </c>
      <c r="BF496">
        <v>0</v>
      </c>
      <c r="BG496">
        <v>0</v>
      </c>
      <c r="BH4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4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96">
        <v>0</v>
      </c>
      <c r="BL496" t="s">
        <v>79</v>
      </c>
      <c r="BM496">
        <v>0</v>
      </c>
      <c r="BN496">
        <v>0</v>
      </c>
      <c r="BO496" t="s">
        <v>80</v>
      </c>
      <c r="BP496" t="s">
        <v>81</v>
      </c>
      <c r="BQ496" t="s">
        <v>79</v>
      </c>
      <c r="BR496" t="s">
        <v>82</v>
      </c>
    </row>
    <row r="497" spans="1:70" x14ac:dyDescent="0.3">
      <c r="A497" t="s">
        <v>1146</v>
      </c>
      <c r="B497" s="1">
        <v>46048.437222222223</v>
      </c>
      <c r="C497" s="1">
        <v>46048.621342592596</v>
      </c>
      <c r="D497" t="s">
        <v>1147</v>
      </c>
      <c r="E497" s="2">
        <v>46048</v>
      </c>
      <c r="F497" s="3">
        <v>0.43472222222222223</v>
      </c>
      <c r="G497" t="s">
        <v>1135</v>
      </c>
      <c r="H497">
        <v>15</v>
      </c>
      <c r="I497" t="s">
        <v>929</v>
      </c>
      <c r="J497" t="s">
        <v>1147</v>
      </c>
      <c r="K497">
        <v>3395169</v>
      </c>
      <c r="L497">
        <v>-76505616</v>
      </c>
      <c r="M497">
        <v>12</v>
      </c>
      <c r="N497">
        <v>375402</v>
      </c>
      <c r="O497">
        <v>332735</v>
      </c>
      <c r="P497" t="s">
        <v>73</v>
      </c>
      <c r="Q497" t="s">
        <v>74</v>
      </c>
      <c r="R497" t="s">
        <v>167</v>
      </c>
      <c r="S497" t="s">
        <v>1148</v>
      </c>
      <c r="T497" t="s">
        <v>77</v>
      </c>
      <c r="U497" t="s">
        <v>1149</v>
      </c>
      <c r="V497">
        <v>0</v>
      </c>
      <c r="W497">
        <v>25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2</v>
      </c>
      <c r="BE497">
        <v>2</v>
      </c>
      <c r="BF497">
        <v>0</v>
      </c>
      <c r="BG497">
        <v>0</v>
      </c>
      <c r="BH4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4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97">
        <v>0</v>
      </c>
      <c r="BL497" t="s">
        <v>79</v>
      </c>
      <c r="BM497">
        <v>0</v>
      </c>
      <c r="BN497">
        <v>0</v>
      </c>
      <c r="BO497" t="s">
        <v>80</v>
      </c>
      <c r="BP497" t="s">
        <v>81</v>
      </c>
      <c r="BQ497" t="s">
        <v>79</v>
      </c>
      <c r="BR497" t="s">
        <v>82</v>
      </c>
    </row>
    <row r="498" spans="1:70" x14ac:dyDescent="0.3">
      <c r="A498" t="s">
        <v>1150</v>
      </c>
      <c r="B498" s="1">
        <v>46048.426921296297</v>
      </c>
      <c r="C498" s="1">
        <v>46048.62128472222</v>
      </c>
      <c r="D498" t="s">
        <v>1151</v>
      </c>
      <c r="E498" s="2">
        <v>46048</v>
      </c>
      <c r="F498" s="3">
        <v>0.42430555555555555</v>
      </c>
      <c r="G498" t="s">
        <v>1135</v>
      </c>
      <c r="H498">
        <v>15</v>
      </c>
      <c r="I498" t="s">
        <v>929</v>
      </c>
      <c r="J498" t="s">
        <v>1151</v>
      </c>
      <c r="K498">
        <v>3395014</v>
      </c>
      <c r="L498">
        <v>-76505921</v>
      </c>
      <c r="M498">
        <v>11</v>
      </c>
      <c r="N498">
        <v>375385</v>
      </c>
      <c r="O498">
        <v>332701</v>
      </c>
      <c r="P498" t="s">
        <v>73</v>
      </c>
      <c r="Q498" t="s">
        <v>85</v>
      </c>
      <c r="R498" t="s">
        <v>86</v>
      </c>
      <c r="S498" t="s">
        <v>1152</v>
      </c>
      <c r="T498" t="s">
        <v>77</v>
      </c>
      <c r="U498" t="s">
        <v>1153</v>
      </c>
      <c r="V498">
        <v>3188607634</v>
      </c>
      <c r="W498">
        <v>50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3</v>
      </c>
      <c r="BE498">
        <v>3</v>
      </c>
      <c r="BF498">
        <v>0</v>
      </c>
      <c r="BG498">
        <v>0</v>
      </c>
      <c r="BH4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98">
        <v>0</v>
      </c>
      <c r="BL498" t="s">
        <v>79</v>
      </c>
      <c r="BM498">
        <v>0</v>
      </c>
      <c r="BN498">
        <v>0</v>
      </c>
      <c r="BO498" t="s">
        <v>80</v>
      </c>
      <c r="BP498" t="s">
        <v>81</v>
      </c>
      <c r="BQ498" t="s">
        <v>79</v>
      </c>
      <c r="BR498" t="s">
        <v>82</v>
      </c>
    </row>
    <row r="499" spans="1:70" x14ac:dyDescent="0.3">
      <c r="A499" t="s">
        <v>1154</v>
      </c>
      <c r="B499" s="1">
        <v>46048.414212962962</v>
      </c>
      <c r="C499" s="1">
        <v>46048.621215277781</v>
      </c>
      <c r="D499" t="s">
        <v>1155</v>
      </c>
      <c r="E499" s="2">
        <v>46048</v>
      </c>
      <c r="F499" s="3">
        <v>0.41180555555555554</v>
      </c>
      <c r="G499" t="s">
        <v>1135</v>
      </c>
      <c r="H499">
        <v>15</v>
      </c>
      <c r="I499" t="s">
        <v>929</v>
      </c>
      <c r="J499" t="s">
        <v>1155</v>
      </c>
      <c r="K499">
        <v>3394996</v>
      </c>
      <c r="L499">
        <v>-76507013</v>
      </c>
      <c r="M499">
        <v>10</v>
      </c>
      <c r="N499">
        <v>375383</v>
      </c>
      <c r="O499">
        <v>332580</v>
      </c>
      <c r="P499" t="s">
        <v>73</v>
      </c>
      <c r="Q499" t="s">
        <v>85</v>
      </c>
      <c r="R499" t="s">
        <v>86</v>
      </c>
      <c r="S499" t="s">
        <v>1156</v>
      </c>
      <c r="T499" t="s">
        <v>77</v>
      </c>
      <c r="U499" t="s">
        <v>1157</v>
      </c>
      <c r="V499">
        <v>3126737943</v>
      </c>
      <c r="W499">
        <v>70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3</v>
      </c>
      <c r="BE499">
        <v>3</v>
      </c>
      <c r="BF499">
        <v>0</v>
      </c>
      <c r="BG499">
        <v>0</v>
      </c>
      <c r="BH4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4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4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499">
        <v>0</v>
      </c>
      <c r="BL499" t="s">
        <v>79</v>
      </c>
      <c r="BM499">
        <v>0</v>
      </c>
      <c r="BN499">
        <v>0</v>
      </c>
      <c r="BO499" t="s">
        <v>80</v>
      </c>
      <c r="BP499" t="s">
        <v>81</v>
      </c>
      <c r="BQ499" t="s">
        <v>79</v>
      </c>
      <c r="BR499" t="s">
        <v>82</v>
      </c>
    </row>
    <row r="500" spans="1:70" x14ac:dyDescent="0.3">
      <c r="A500" t="s">
        <v>1158</v>
      </c>
      <c r="B500" s="1">
        <v>46048.484953703701</v>
      </c>
      <c r="C500" s="1">
        <v>46048.543368055558</v>
      </c>
      <c r="D500" t="s">
        <v>1159</v>
      </c>
      <c r="E500" s="2">
        <v>46048</v>
      </c>
      <c r="F500" s="3">
        <v>0.48055555555555557</v>
      </c>
      <c r="G500" t="s">
        <v>122</v>
      </c>
      <c r="H500">
        <v>15</v>
      </c>
      <c r="I500" t="s">
        <v>4847</v>
      </c>
      <c r="J500" t="s">
        <v>1159</v>
      </c>
      <c r="K500">
        <v>3395598</v>
      </c>
      <c r="L500">
        <v>-76509856</v>
      </c>
      <c r="M500">
        <v>13</v>
      </c>
      <c r="N500">
        <v>375450</v>
      </c>
      <c r="O500">
        <v>332264</v>
      </c>
      <c r="P500" t="s">
        <v>73</v>
      </c>
      <c r="Q500" t="s">
        <v>74</v>
      </c>
      <c r="R500" t="s">
        <v>102</v>
      </c>
      <c r="S500" t="s">
        <v>1160</v>
      </c>
      <c r="T500" t="s">
        <v>77</v>
      </c>
      <c r="U500" t="s">
        <v>1161</v>
      </c>
      <c r="V500">
        <v>3156371784</v>
      </c>
      <c r="W500">
        <v>17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4</v>
      </c>
      <c r="BE500">
        <v>4</v>
      </c>
      <c r="BF500">
        <v>0</v>
      </c>
      <c r="BG500">
        <v>0</v>
      </c>
      <c r="BH5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5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00">
        <v>0</v>
      </c>
      <c r="BL500" t="s">
        <v>79</v>
      </c>
      <c r="BM500">
        <v>0</v>
      </c>
      <c r="BN500">
        <v>0</v>
      </c>
      <c r="BO500" t="s">
        <v>80</v>
      </c>
      <c r="BP500" t="s">
        <v>126</v>
      </c>
      <c r="BQ500" t="s">
        <v>81</v>
      </c>
      <c r="BR500" t="s">
        <v>82</v>
      </c>
    </row>
    <row r="501" spans="1:70" x14ac:dyDescent="0.3">
      <c r="A501" t="s">
        <v>1162</v>
      </c>
      <c r="B501" s="1">
        <v>46048.458738425928</v>
      </c>
      <c r="C501" s="1">
        <v>46048.543344907404</v>
      </c>
      <c r="D501" t="s">
        <v>1163</v>
      </c>
      <c r="E501" s="2">
        <v>46048</v>
      </c>
      <c r="F501" s="3">
        <v>0.4548611111111111</v>
      </c>
      <c r="G501" t="s">
        <v>122</v>
      </c>
      <c r="H501">
        <v>15</v>
      </c>
      <c r="I501" t="s">
        <v>4847</v>
      </c>
      <c r="J501" t="s">
        <v>1163</v>
      </c>
      <c r="K501">
        <v>3394807</v>
      </c>
      <c r="L501">
        <v>-76508619</v>
      </c>
      <c r="M501">
        <v>1414</v>
      </c>
      <c r="N501">
        <v>375363</v>
      </c>
      <c r="O501">
        <v>332401</v>
      </c>
      <c r="P501" t="s">
        <v>73</v>
      </c>
      <c r="Q501" t="s">
        <v>85</v>
      </c>
      <c r="R501" t="s">
        <v>137</v>
      </c>
      <c r="S501" t="s">
        <v>1164</v>
      </c>
      <c r="T501" t="s">
        <v>77</v>
      </c>
      <c r="U501" t="s">
        <v>1165</v>
      </c>
      <c r="V501">
        <v>3104431528</v>
      </c>
      <c r="W501">
        <v>18</v>
      </c>
      <c r="X501">
        <v>5</v>
      </c>
      <c r="Y501">
        <v>5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2</v>
      </c>
      <c r="AG501">
        <v>2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3</v>
      </c>
      <c r="BE501">
        <v>3</v>
      </c>
      <c r="BF501">
        <v>0</v>
      </c>
      <c r="BG501">
        <v>0</v>
      </c>
      <c r="BH5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5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01">
        <v>0</v>
      </c>
      <c r="BL501" t="s">
        <v>79</v>
      </c>
      <c r="BM501">
        <v>0</v>
      </c>
      <c r="BN501">
        <v>0</v>
      </c>
      <c r="BO501" t="s">
        <v>80</v>
      </c>
      <c r="BP501" t="s">
        <v>126</v>
      </c>
      <c r="BQ501" t="s">
        <v>81</v>
      </c>
      <c r="BR501" t="s">
        <v>82</v>
      </c>
    </row>
    <row r="502" spans="1:70" x14ac:dyDescent="0.3">
      <c r="A502" t="s">
        <v>1166</v>
      </c>
      <c r="B502" s="1">
        <v>46048.444745370369</v>
      </c>
      <c r="C502" s="1">
        <v>46048.543321759258</v>
      </c>
      <c r="D502" t="s">
        <v>1167</v>
      </c>
      <c r="E502" s="2">
        <v>46048</v>
      </c>
      <c r="F502" s="3">
        <v>0.44097222222222221</v>
      </c>
      <c r="G502" t="s">
        <v>122</v>
      </c>
      <c r="H502">
        <v>15</v>
      </c>
      <c r="I502" t="s">
        <v>929</v>
      </c>
      <c r="J502" t="s">
        <v>1167</v>
      </c>
      <c r="K502">
        <v>3395605</v>
      </c>
      <c r="L502">
        <v>-76506245</v>
      </c>
      <c r="M502">
        <v>8</v>
      </c>
      <c r="N502">
        <v>375451</v>
      </c>
      <c r="O502">
        <v>332665</v>
      </c>
      <c r="P502" t="s">
        <v>73</v>
      </c>
      <c r="Q502" t="s">
        <v>85</v>
      </c>
      <c r="R502" t="s">
        <v>86</v>
      </c>
      <c r="S502" t="s">
        <v>1168</v>
      </c>
      <c r="T502" t="s">
        <v>77</v>
      </c>
      <c r="U502" t="s">
        <v>1169</v>
      </c>
      <c r="V502">
        <v>3164921199</v>
      </c>
      <c r="W502">
        <v>50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1</v>
      </c>
      <c r="AK502">
        <v>1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4</v>
      </c>
      <c r="BE502">
        <v>4</v>
      </c>
      <c r="BF502">
        <v>0</v>
      </c>
      <c r="BG502">
        <v>0</v>
      </c>
      <c r="BH5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02">
        <v>0</v>
      </c>
      <c r="BL502" t="s">
        <v>79</v>
      </c>
      <c r="BM502">
        <v>0</v>
      </c>
      <c r="BN502">
        <v>0</v>
      </c>
      <c r="BO502" t="s">
        <v>80</v>
      </c>
      <c r="BP502" t="s">
        <v>126</v>
      </c>
      <c r="BQ502" t="s">
        <v>81</v>
      </c>
      <c r="BR502" t="s">
        <v>82</v>
      </c>
    </row>
    <row r="503" spans="1:70" x14ac:dyDescent="0.3">
      <c r="A503" t="s">
        <v>1170</v>
      </c>
      <c r="B503" s="1">
        <v>46048.433182870373</v>
      </c>
      <c r="C503" s="1">
        <v>46048.543298611112</v>
      </c>
      <c r="D503" t="s">
        <v>1171</v>
      </c>
      <c r="E503" s="2">
        <v>46048</v>
      </c>
      <c r="F503" s="3">
        <v>0.42916666666666664</v>
      </c>
      <c r="G503" t="s">
        <v>122</v>
      </c>
      <c r="H503">
        <v>15</v>
      </c>
      <c r="I503" t="s">
        <v>929</v>
      </c>
      <c r="J503" t="s">
        <v>1171</v>
      </c>
      <c r="K503">
        <v>3395117</v>
      </c>
      <c r="L503">
        <v>-76504862</v>
      </c>
      <c r="M503">
        <v>1414</v>
      </c>
      <c r="N503">
        <v>375396</v>
      </c>
      <c r="O503">
        <v>332819</v>
      </c>
      <c r="P503" t="s">
        <v>73</v>
      </c>
      <c r="Q503" t="s">
        <v>85</v>
      </c>
      <c r="R503" t="s">
        <v>86</v>
      </c>
      <c r="S503" t="s">
        <v>1172</v>
      </c>
      <c r="T503" t="s">
        <v>77</v>
      </c>
      <c r="U503" t="s">
        <v>1173</v>
      </c>
      <c r="V503">
        <v>3133263388</v>
      </c>
      <c r="W503">
        <v>60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4</v>
      </c>
      <c r="BE503">
        <v>4</v>
      </c>
      <c r="BF503">
        <v>0</v>
      </c>
      <c r="BG503">
        <v>0</v>
      </c>
      <c r="BH5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5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03">
        <v>0</v>
      </c>
      <c r="BL503" t="s">
        <v>79</v>
      </c>
      <c r="BM503">
        <v>0</v>
      </c>
      <c r="BN503">
        <v>0</v>
      </c>
      <c r="BO503" t="s">
        <v>80</v>
      </c>
      <c r="BP503" t="s">
        <v>126</v>
      </c>
      <c r="BQ503" t="s">
        <v>81</v>
      </c>
      <c r="BR503" t="s">
        <v>82</v>
      </c>
    </row>
    <row r="504" spans="1:70" x14ac:dyDescent="0.3">
      <c r="A504" t="s">
        <v>1174</v>
      </c>
      <c r="B504" s="1">
        <v>46048.422407407408</v>
      </c>
      <c r="C504" s="1">
        <v>46048.543275462966</v>
      </c>
      <c r="D504" t="s">
        <v>1175</v>
      </c>
      <c r="E504" s="2">
        <v>46048</v>
      </c>
      <c r="F504" s="3">
        <v>0.41875000000000001</v>
      </c>
      <c r="G504" t="s">
        <v>122</v>
      </c>
      <c r="H504">
        <v>15</v>
      </c>
      <c r="I504" t="s">
        <v>929</v>
      </c>
      <c r="J504" t="s">
        <v>1175</v>
      </c>
      <c r="K504">
        <v>3394587</v>
      </c>
      <c r="L504">
        <v>-76506157</v>
      </c>
      <c r="M504">
        <v>19</v>
      </c>
      <c r="N504">
        <v>375338</v>
      </c>
      <c r="O504">
        <v>332675</v>
      </c>
      <c r="P504" t="s">
        <v>73</v>
      </c>
      <c r="Q504" t="s">
        <v>85</v>
      </c>
      <c r="R504" t="s">
        <v>86</v>
      </c>
      <c r="S504" t="s">
        <v>1176</v>
      </c>
      <c r="T504" t="s">
        <v>77</v>
      </c>
      <c r="U504" t="s">
        <v>1177</v>
      </c>
      <c r="V504">
        <v>3167601706</v>
      </c>
      <c r="W504">
        <v>104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2</v>
      </c>
      <c r="AK504">
        <v>2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4</v>
      </c>
      <c r="BE504">
        <v>4</v>
      </c>
      <c r="BF504">
        <v>0</v>
      </c>
      <c r="BG504">
        <v>0</v>
      </c>
      <c r="BH5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04">
        <v>0</v>
      </c>
      <c r="BL504" t="s">
        <v>79</v>
      </c>
      <c r="BM504">
        <v>0</v>
      </c>
      <c r="BN504">
        <v>0</v>
      </c>
      <c r="BO504" t="s">
        <v>80</v>
      </c>
      <c r="BP504" t="s">
        <v>126</v>
      </c>
      <c r="BQ504" t="s">
        <v>81</v>
      </c>
      <c r="BR504" t="s">
        <v>82</v>
      </c>
    </row>
    <row r="505" spans="1:70" x14ac:dyDescent="0.3">
      <c r="A505" t="s">
        <v>1178</v>
      </c>
      <c r="B505" s="1">
        <v>46048.409247685187</v>
      </c>
      <c r="C505" s="1">
        <v>46048.543252314812</v>
      </c>
      <c r="D505" t="s">
        <v>1179</v>
      </c>
      <c r="E505" s="2">
        <v>46048</v>
      </c>
      <c r="F505" s="3">
        <v>0.40486111111111112</v>
      </c>
      <c r="G505" t="s">
        <v>122</v>
      </c>
      <c r="H505">
        <v>15</v>
      </c>
      <c r="I505" t="s">
        <v>4847</v>
      </c>
      <c r="J505" t="s">
        <v>1179</v>
      </c>
      <c r="K505">
        <v>3395765</v>
      </c>
      <c r="L505">
        <v>-7650803</v>
      </c>
      <c r="M505">
        <v>7</v>
      </c>
      <c r="N505">
        <v>375469</v>
      </c>
      <c r="O505">
        <v>332467</v>
      </c>
      <c r="P505" t="s">
        <v>73</v>
      </c>
      <c r="Q505" t="s">
        <v>85</v>
      </c>
      <c r="R505" t="s">
        <v>86</v>
      </c>
      <c r="S505" t="s">
        <v>1180</v>
      </c>
      <c r="T505" t="s">
        <v>77</v>
      </c>
      <c r="U505" t="s">
        <v>1181</v>
      </c>
      <c r="V505">
        <v>3217001108</v>
      </c>
      <c r="W505">
        <v>80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3</v>
      </c>
      <c r="AK505">
        <v>3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5</v>
      </c>
      <c r="BE505">
        <v>5</v>
      </c>
      <c r="BF505">
        <v>0</v>
      </c>
      <c r="BG505">
        <v>0</v>
      </c>
      <c r="BH5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5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05">
        <v>0</v>
      </c>
      <c r="BL505" t="s">
        <v>79</v>
      </c>
      <c r="BM505">
        <v>0</v>
      </c>
      <c r="BN505">
        <v>0</v>
      </c>
      <c r="BO505" t="s">
        <v>80</v>
      </c>
      <c r="BP505" t="s">
        <v>126</v>
      </c>
      <c r="BQ505" t="s">
        <v>81</v>
      </c>
      <c r="BR505" t="s">
        <v>82</v>
      </c>
    </row>
    <row r="506" spans="1:70" x14ac:dyDescent="0.3">
      <c r="A506" t="s">
        <v>1182</v>
      </c>
      <c r="B506" s="1">
        <v>46048.401412037034</v>
      </c>
      <c r="C506" s="1">
        <v>46048.543229166666</v>
      </c>
      <c r="D506" t="s">
        <v>1183</v>
      </c>
      <c r="E506" s="2">
        <v>46048</v>
      </c>
      <c r="F506" s="3">
        <v>0.39652777777777776</v>
      </c>
      <c r="G506" t="s">
        <v>122</v>
      </c>
      <c r="H506">
        <v>15</v>
      </c>
      <c r="I506" t="s">
        <v>4847</v>
      </c>
      <c r="J506" t="s">
        <v>1183</v>
      </c>
      <c r="K506">
        <v>3396557</v>
      </c>
      <c r="L506">
        <v>-76506981</v>
      </c>
      <c r="M506">
        <v>14</v>
      </c>
      <c r="N506">
        <v>375556</v>
      </c>
      <c r="O506">
        <v>332584</v>
      </c>
      <c r="P506" t="s">
        <v>73</v>
      </c>
      <c r="Q506" t="s">
        <v>85</v>
      </c>
      <c r="R506" t="s">
        <v>86</v>
      </c>
      <c r="S506" t="s">
        <v>1184</v>
      </c>
      <c r="T506" t="s">
        <v>77</v>
      </c>
      <c r="U506" t="s">
        <v>1185</v>
      </c>
      <c r="V506">
        <v>3188883777</v>
      </c>
      <c r="W506">
        <v>120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2</v>
      </c>
      <c r="AK506">
        <v>2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3</v>
      </c>
      <c r="BE506">
        <v>3</v>
      </c>
      <c r="BF506">
        <v>0</v>
      </c>
      <c r="BG506">
        <v>0</v>
      </c>
      <c r="BH5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06">
        <v>0</v>
      </c>
      <c r="BL506" t="s">
        <v>79</v>
      </c>
      <c r="BM506">
        <v>0</v>
      </c>
      <c r="BN506">
        <v>0</v>
      </c>
      <c r="BO506" t="s">
        <v>80</v>
      </c>
      <c r="BP506" t="s">
        <v>357</v>
      </c>
      <c r="BQ506" t="s">
        <v>81</v>
      </c>
      <c r="BR506" t="s">
        <v>82</v>
      </c>
    </row>
    <row r="507" spans="1:70" x14ac:dyDescent="0.3">
      <c r="A507" t="s">
        <v>1186</v>
      </c>
      <c r="B507" s="1">
        <v>46048.392523148148</v>
      </c>
      <c r="C507" s="1">
        <v>46048.543206018519</v>
      </c>
      <c r="D507" t="s">
        <v>1187</v>
      </c>
      <c r="E507" s="2">
        <v>46048</v>
      </c>
      <c r="F507" s="3">
        <v>0.38680555555555557</v>
      </c>
      <c r="G507" t="s">
        <v>122</v>
      </c>
      <c r="H507">
        <v>15</v>
      </c>
      <c r="I507" t="s">
        <v>1431</v>
      </c>
      <c r="J507" t="s">
        <v>1187</v>
      </c>
      <c r="K507">
        <v>3398408</v>
      </c>
      <c r="L507">
        <v>-76507141</v>
      </c>
      <c r="M507">
        <v>12</v>
      </c>
      <c r="N507">
        <v>375761</v>
      </c>
      <c r="O507">
        <v>332566</v>
      </c>
      <c r="P507" t="s">
        <v>73</v>
      </c>
      <c r="Q507" t="s">
        <v>85</v>
      </c>
      <c r="R507" t="s">
        <v>137</v>
      </c>
      <c r="S507" t="s">
        <v>1188</v>
      </c>
      <c r="T507" t="s">
        <v>77</v>
      </c>
      <c r="U507" t="s">
        <v>1189</v>
      </c>
      <c r="V507">
        <v>3154492314</v>
      </c>
      <c r="W507">
        <v>200</v>
      </c>
      <c r="X507">
        <v>3</v>
      </c>
      <c r="Y507">
        <v>3</v>
      </c>
      <c r="Z507">
        <v>3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1</v>
      </c>
      <c r="AK507">
        <v>1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2</v>
      </c>
      <c r="BE507">
        <v>2</v>
      </c>
      <c r="BF507">
        <v>0</v>
      </c>
      <c r="BG507">
        <v>0</v>
      </c>
      <c r="BH5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5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07">
        <v>0</v>
      </c>
      <c r="BL507" t="s">
        <v>79</v>
      </c>
      <c r="BM507">
        <v>0</v>
      </c>
      <c r="BN507">
        <v>0</v>
      </c>
      <c r="BO507" t="s">
        <v>195</v>
      </c>
      <c r="BP507" t="s">
        <v>357</v>
      </c>
      <c r="BQ507" t="s">
        <v>1190</v>
      </c>
      <c r="BR507" t="s">
        <v>82</v>
      </c>
    </row>
    <row r="508" spans="1:70" x14ac:dyDescent="0.3">
      <c r="A508" t="s">
        <v>1191</v>
      </c>
      <c r="B508" s="1">
        <v>46048.474224537036</v>
      </c>
      <c r="C508" s="1">
        <v>46048.479189814818</v>
      </c>
      <c r="D508" t="s">
        <v>1192</v>
      </c>
      <c r="E508" s="2">
        <v>46048</v>
      </c>
      <c r="F508" s="3">
        <v>0.46736111111111112</v>
      </c>
      <c r="G508" t="s">
        <v>228</v>
      </c>
      <c r="H508">
        <v>14</v>
      </c>
      <c r="I508" t="s">
        <v>2741</v>
      </c>
      <c r="J508" t="s">
        <v>1192</v>
      </c>
      <c r="K508">
        <v>3421035</v>
      </c>
      <c r="L508">
        <v>-76477232</v>
      </c>
      <c r="M508">
        <v>2</v>
      </c>
      <c r="N508">
        <v>378257</v>
      </c>
      <c r="O508">
        <v>335893</v>
      </c>
      <c r="P508" t="s">
        <v>73</v>
      </c>
      <c r="Q508" t="s">
        <v>85</v>
      </c>
      <c r="R508" t="s">
        <v>86</v>
      </c>
      <c r="S508" t="s">
        <v>1193</v>
      </c>
      <c r="T508" t="s">
        <v>77</v>
      </c>
      <c r="U508" t="s">
        <v>1194</v>
      </c>
      <c r="V508">
        <v>3154596199</v>
      </c>
      <c r="W508">
        <v>70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2</v>
      </c>
      <c r="AK508">
        <v>2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3</v>
      </c>
      <c r="BE508">
        <v>0</v>
      </c>
      <c r="BF508">
        <v>0</v>
      </c>
      <c r="BG508">
        <v>0</v>
      </c>
      <c r="BH5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5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08">
        <v>0</v>
      </c>
      <c r="BL508" t="s">
        <v>79</v>
      </c>
      <c r="BM508">
        <v>0</v>
      </c>
      <c r="BN508">
        <v>0</v>
      </c>
      <c r="BO508" t="s">
        <v>80</v>
      </c>
      <c r="BP508" t="s">
        <v>81</v>
      </c>
      <c r="BQ508" t="s">
        <v>79</v>
      </c>
      <c r="BR508" t="s">
        <v>82</v>
      </c>
    </row>
    <row r="509" spans="1:70" x14ac:dyDescent="0.3">
      <c r="A509" t="s">
        <v>1195</v>
      </c>
      <c r="B509" s="1">
        <v>46048.463761574072</v>
      </c>
      <c r="C509" s="1">
        <v>46048.479108796295</v>
      </c>
      <c r="D509" t="s">
        <v>1196</v>
      </c>
      <c r="E509" s="2">
        <v>46048</v>
      </c>
      <c r="F509" s="3">
        <v>0.46041666666666664</v>
      </c>
      <c r="G509" t="s">
        <v>228</v>
      </c>
      <c r="H509">
        <v>14</v>
      </c>
      <c r="I509" t="s">
        <v>1197</v>
      </c>
      <c r="J509" t="s">
        <v>1196</v>
      </c>
      <c r="K509">
        <v>3421008</v>
      </c>
      <c r="L509">
        <v>-76475705</v>
      </c>
      <c r="M509">
        <v>2</v>
      </c>
      <c r="N509">
        <v>378254</v>
      </c>
      <c r="O509">
        <v>336063</v>
      </c>
      <c r="P509" t="s">
        <v>73</v>
      </c>
      <c r="Q509" t="s">
        <v>85</v>
      </c>
      <c r="R509" t="s">
        <v>116</v>
      </c>
      <c r="S509" t="s">
        <v>1198</v>
      </c>
      <c r="T509" t="s">
        <v>77</v>
      </c>
      <c r="U509" t="s">
        <v>1199</v>
      </c>
      <c r="V509">
        <v>3146549586</v>
      </c>
      <c r="W509">
        <v>10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4</v>
      </c>
      <c r="BE509">
        <v>4</v>
      </c>
      <c r="BF509">
        <v>0</v>
      </c>
      <c r="BG509">
        <v>0</v>
      </c>
      <c r="BH5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5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09">
        <v>0</v>
      </c>
      <c r="BL509" t="s">
        <v>79</v>
      </c>
      <c r="BM509">
        <v>0</v>
      </c>
      <c r="BN509">
        <v>0</v>
      </c>
      <c r="BO509" t="s">
        <v>80</v>
      </c>
      <c r="BP509" t="s">
        <v>81</v>
      </c>
      <c r="BQ509" t="s">
        <v>79</v>
      </c>
      <c r="BR509" t="s">
        <v>82</v>
      </c>
    </row>
    <row r="510" spans="1:70" x14ac:dyDescent="0.3">
      <c r="A510" t="s">
        <v>1200</v>
      </c>
      <c r="B510" s="1">
        <v>46048.44189814815</v>
      </c>
      <c r="C510" s="1">
        <v>46048.479039351849</v>
      </c>
      <c r="D510" t="s">
        <v>1201</v>
      </c>
      <c r="E510" s="2">
        <v>46048</v>
      </c>
      <c r="F510" s="3">
        <v>0.43541666666666667</v>
      </c>
      <c r="G510" t="s">
        <v>228</v>
      </c>
      <c r="H510">
        <v>14</v>
      </c>
      <c r="I510" t="s">
        <v>1197</v>
      </c>
      <c r="J510" t="s">
        <v>1201</v>
      </c>
      <c r="K510">
        <v>341999</v>
      </c>
      <c r="L510">
        <v>-76475545</v>
      </c>
      <c r="M510">
        <v>3</v>
      </c>
      <c r="N510">
        <v>378142</v>
      </c>
      <c r="O510">
        <v>336081</v>
      </c>
      <c r="P510" t="s">
        <v>73</v>
      </c>
      <c r="Q510" t="s">
        <v>85</v>
      </c>
      <c r="R510" t="s">
        <v>86</v>
      </c>
      <c r="S510" t="s">
        <v>1202</v>
      </c>
      <c r="T510" t="s">
        <v>77</v>
      </c>
      <c r="U510" t="s">
        <v>1203</v>
      </c>
      <c r="V510">
        <v>3185667297</v>
      </c>
      <c r="W510">
        <v>90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1</v>
      </c>
      <c r="AK510">
        <v>1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4</v>
      </c>
      <c r="BE510">
        <v>0</v>
      </c>
      <c r="BF510">
        <v>0</v>
      </c>
      <c r="BG510">
        <v>0</v>
      </c>
      <c r="BH5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5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10">
        <v>0</v>
      </c>
      <c r="BL510" t="s">
        <v>79</v>
      </c>
      <c r="BM510">
        <v>0</v>
      </c>
      <c r="BN510">
        <v>0</v>
      </c>
      <c r="BO510" t="s">
        <v>80</v>
      </c>
      <c r="BP510" t="s">
        <v>81</v>
      </c>
      <c r="BQ510" t="s">
        <v>79</v>
      </c>
      <c r="BR510" t="s">
        <v>82</v>
      </c>
    </row>
    <row r="511" spans="1:70" x14ac:dyDescent="0.3">
      <c r="A511" t="s">
        <v>1204</v>
      </c>
      <c r="B511" s="1">
        <v>46048.413611111115</v>
      </c>
      <c r="C511" s="1">
        <v>46048.47896990741</v>
      </c>
      <c r="D511" t="s">
        <v>1205</v>
      </c>
      <c r="E511" s="2">
        <v>46048</v>
      </c>
      <c r="F511" s="3">
        <v>0.41041666666666665</v>
      </c>
      <c r="G511" t="s">
        <v>228</v>
      </c>
      <c r="H511">
        <v>14</v>
      </c>
      <c r="I511" t="s">
        <v>1197</v>
      </c>
      <c r="J511" t="s">
        <v>1205</v>
      </c>
      <c r="K511">
        <v>341959</v>
      </c>
      <c r="L511">
        <v>-7647689</v>
      </c>
      <c r="M511">
        <v>2</v>
      </c>
      <c r="N511">
        <v>378098</v>
      </c>
      <c r="O511">
        <v>335931</v>
      </c>
      <c r="P511" t="s">
        <v>73</v>
      </c>
      <c r="Q511" t="s">
        <v>74</v>
      </c>
      <c r="R511" t="s">
        <v>167</v>
      </c>
      <c r="S511" t="s">
        <v>1206</v>
      </c>
      <c r="T511" t="s">
        <v>77</v>
      </c>
      <c r="U511" t="s">
        <v>1207</v>
      </c>
      <c r="V511">
        <v>3167947883</v>
      </c>
      <c r="W511">
        <v>12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1</v>
      </c>
      <c r="AK511">
        <v>1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2</v>
      </c>
      <c r="BE511">
        <v>0</v>
      </c>
      <c r="BF511">
        <v>0</v>
      </c>
      <c r="BG511">
        <v>0</v>
      </c>
      <c r="BH5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5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11">
        <v>0</v>
      </c>
      <c r="BL511" t="s">
        <v>79</v>
      </c>
      <c r="BM511">
        <v>0</v>
      </c>
      <c r="BN511">
        <v>0</v>
      </c>
      <c r="BO511" t="s">
        <v>80</v>
      </c>
      <c r="BP511" t="s">
        <v>81</v>
      </c>
      <c r="BQ511" t="s">
        <v>79</v>
      </c>
      <c r="BR511" t="s">
        <v>82</v>
      </c>
    </row>
    <row r="512" spans="1:70" x14ac:dyDescent="0.3">
      <c r="A512" t="s">
        <v>1208</v>
      </c>
      <c r="B512" s="1">
        <v>46048.405011574076</v>
      </c>
      <c r="C512" s="1">
        <v>46048.47892361111</v>
      </c>
      <c r="D512" t="s">
        <v>1209</v>
      </c>
      <c r="E512" s="2">
        <v>46048</v>
      </c>
      <c r="F512" s="3">
        <v>0.40277777777777779</v>
      </c>
      <c r="G512" t="s">
        <v>228</v>
      </c>
      <c r="H512">
        <v>14</v>
      </c>
      <c r="I512" t="s">
        <v>1197</v>
      </c>
      <c r="J512" t="s">
        <v>1209</v>
      </c>
      <c r="K512">
        <v>3419233</v>
      </c>
      <c r="L512">
        <v>-76477635</v>
      </c>
      <c r="M512">
        <v>2</v>
      </c>
      <c r="N512">
        <v>378058</v>
      </c>
      <c r="O512">
        <v>335848</v>
      </c>
      <c r="P512" t="s">
        <v>73</v>
      </c>
      <c r="Q512" t="s">
        <v>85</v>
      </c>
      <c r="R512" t="s">
        <v>116</v>
      </c>
      <c r="S512" t="s">
        <v>1210</v>
      </c>
      <c r="T512" t="s">
        <v>118</v>
      </c>
      <c r="U512" t="s">
        <v>82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5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12">
        <v>0</v>
      </c>
      <c r="BL512" t="s">
        <v>79</v>
      </c>
      <c r="BM512">
        <v>0</v>
      </c>
      <c r="BN512">
        <v>0</v>
      </c>
      <c r="BO512" t="s">
        <v>119</v>
      </c>
      <c r="BP512" t="s">
        <v>81</v>
      </c>
      <c r="BQ512" t="s">
        <v>79</v>
      </c>
      <c r="BR512" t="s">
        <v>82</v>
      </c>
    </row>
    <row r="513" spans="1:70" x14ac:dyDescent="0.3">
      <c r="A513" t="s">
        <v>1211</v>
      </c>
      <c r="B513" s="1">
        <v>46048.386423611111</v>
      </c>
      <c r="C513" s="1">
        <v>46048.478842592594</v>
      </c>
      <c r="D513" t="s">
        <v>1212</v>
      </c>
      <c r="E513" s="2">
        <v>46048</v>
      </c>
      <c r="F513" s="3">
        <v>0.37361111111111112</v>
      </c>
      <c r="G513" t="s">
        <v>228</v>
      </c>
      <c r="H513">
        <v>14</v>
      </c>
      <c r="I513" t="s">
        <v>1197</v>
      </c>
      <c r="J513" t="s">
        <v>1212</v>
      </c>
      <c r="K513">
        <v>3417878</v>
      </c>
      <c r="L513">
        <v>-76475548</v>
      </c>
      <c r="M513">
        <v>2</v>
      </c>
      <c r="N513">
        <v>377908</v>
      </c>
      <c r="O513">
        <v>336080</v>
      </c>
      <c r="P513" t="s">
        <v>73</v>
      </c>
      <c r="Q513" t="s">
        <v>74</v>
      </c>
      <c r="R513" t="s">
        <v>91</v>
      </c>
      <c r="S513" t="s">
        <v>1213</v>
      </c>
      <c r="T513" t="s">
        <v>77</v>
      </c>
      <c r="U513" t="s">
        <v>1214</v>
      </c>
      <c r="V513">
        <v>3012528680</v>
      </c>
      <c r="W513">
        <v>10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2</v>
      </c>
      <c r="AK513">
        <v>2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6</v>
      </c>
      <c r="BE513">
        <v>0</v>
      </c>
      <c r="BF513">
        <v>0</v>
      </c>
      <c r="BG513">
        <v>0</v>
      </c>
      <c r="BH5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5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13">
        <v>0</v>
      </c>
      <c r="BL513" t="s">
        <v>79</v>
      </c>
      <c r="BM513">
        <v>0</v>
      </c>
      <c r="BN513">
        <v>0</v>
      </c>
      <c r="BO513" t="s">
        <v>80</v>
      </c>
      <c r="BP513" t="s">
        <v>81</v>
      </c>
      <c r="BQ513" t="s">
        <v>79</v>
      </c>
      <c r="BR513" t="s">
        <v>82</v>
      </c>
    </row>
    <row r="514" spans="1:70" x14ac:dyDescent="0.3">
      <c r="A514" t="s">
        <v>1215</v>
      </c>
      <c r="B514" s="1">
        <v>46048.369259259256</v>
      </c>
      <c r="C514" s="1">
        <v>46048.478784722225</v>
      </c>
      <c r="D514" t="s">
        <v>1216</v>
      </c>
      <c r="E514" s="2">
        <v>46048</v>
      </c>
      <c r="F514" s="3">
        <v>0.36458333333333331</v>
      </c>
      <c r="G514" t="s">
        <v>228</v>
      </c>
      <c r="H514">
        <v>14</v>
      </c>
      <c r="I514" t="s">
        <v>1197</v>
      </c>
      <c r="J514" t="s">
        <v>1216</v>
      </c>
      <c r="K514">
        <v>3418735</v>
      </c>
      <c r="L514">
        <v>-76475985</v>
      </c>
      <c r="M514">
        <v>2</v>
      </c>
      <c r="N514">
        <v>378003</v>
      </c>
      <c r="O514">
        <v>336032</v>
      </c>
      <c r="P514" t="s">
        <v>73</v>
      </c>
      <c r="Q514" t="s">
        <v>96</v>
      </c>
      <c r="R514" t="s">
        <v>97</v>
      </c>
      <c r="S514" t="s">
        <v>1217</v>
      </c>
      <c r="T514" t="s">
        <v>77</v>
      </c>
      <c r="U514" t="s">
        <v>1218</v>
      </c>
      <c r="V514">
        <v>3127226090</v>
      </c>
      <c r="W514">
        <v>3</v>
      </c>
      <c r="X514">
        <v>0</v>
      </c>
      <c r="Y514">
        <v>0</v>
      </c>
      <c r="Z514">
        <v>0</v>
      </c>
      <c r="AA514">
        <v>0</v>
      </c>
      <c r="AB514">
        <v>1</v>
      </c>
      <c r="AC514">
        <v>1</v>
      </c>
      <c r="AD514">
        <v>0</v>
      </c>
      <c r="AE514">
        <v>0</v>
      </c>
      <c r="AF514">
        <v>5</v>
      </c>
      <c r="AG514">
        <v>5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1</v>
      </c>
      <c r="BE514">
        <v>0</v>
      </c>
      <c r="BF514">
        <v>0</v>
      </c>
      <c r="BG514">
        <v>0</v>
      </c>
      <c r="BH5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14">
        <v>0</v>
      </c>
      <c r="BL514" t="s">
        <v>79</v>
      </c>
      <c r="BM514">
        <v>0</v>
      </c>
      <c r="BN514">
        <v>0</v>
      </c>
      <c r="BO514" t="s">
        <v>80</v>
      </c>
      <c r="BP514" t="s">
        <v>81</v>
      </c>
      <c r="BQ514" t="s">
        <v>79</v>
      </c>
      <c r="BR514" t="s">
        <v>82</v>
      </c>
    </row>
    <row r="515" spans="1:70" x14ac:dyDescent="0.3">
      <c r="A515" t="s">
        <v>1219</v>
      </c>
      <c r="B515" s="1">
        <v>46048.360613425924</v>
      </c>
      <c r="C515" s="1">
        <v>46048.478726851848</v>
      </c>
      <c r="D515" t="s">
        <v>1220</v>
      </c>
      <c r="E515" s="2">
        <v>46048</v>
      </c>
      <c r="F515" s="3">
        <v>0.3527777777777778</v>
      </c>
      <c r="G515" t="s">
        <v>228</v>
      </c>
      <c r="H515">
        <v>14</v>
      </c>
      <c r="I515" t="s">
        <v>1197</v>
      </c>
      <c r="J515" t="s">
        <v>1220</v>
      </c>
      <c r="K515">
        <v>3420617</v>
      </c>
      <c r="L515">
        <v>-76474165</v>
      </c>
      <c r="M515">
        <v>2</v>
      </c>
      <c r="N515">
        <v>378211</v>
      </c>
      <c r="O515">
        <v>336234</v>
      </c>
      <c r="P515" t="s">
        <v>73</v>
      </c>
      <c r="Q515" t="s">
        <v>74</v>
      </c>
      <c r="R515" t="s">
        <v>167</v>
      </c>
      <c r="S515" t="s">
        <v>1221</v>
      </c>
      <c r="T515" t="s">
        <v>77</v>
      </c>
      <c r="U515" t="s">
        <v>1222</v>
      </c>
      <c r="V515">
        <v>3195807795</v>
      </c>
      <c r="W515">
        <v>20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2</v>
      </c>
      <c r="AG515">
        <v>2</v>
      </c>
      <c r="AH515">
        <v>1</v>
      </c>
      <c r="AI515">
        <v>0</v>
      </c>
      <c r="AJ515">
        <v>1</v>
      </c>
      <c r="AK515">
        <v>1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4</v>
      </c>
      <c r="BE515">
        <v>0</v>
      </c>
      <c r="BF515">
        <v>0</v>
      </c>
      <c r="BG515">
        <v>0</v>
      </c>
      <c r="BH5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5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15">
        <v>1</v>
      </c>
      <c r="BL515" t="s">
        <v>79</v>
      </c>
      <c r="BM515">
        <v>0</v>
      </c>
      <c r="BN515">
        <v>0</v>
      </c>
      <c r="BO515" t="s">
        <v>195</v>
      </c>
      <c r="BP515" t="s">
        <v>1223</v>
      </c>
      <c r="BQ515" t="s">
        <v>79</v>
      </c>
      <c r="BR515" t="s">
        <v>82</v>
      </c>
    </row>
    <row r="516" spans="1:70" x14ac:dyDescent="0.3">
      <c r="A516" t="s">
        <v>1224</v>
      </c>
      <c r="B516" s="1">
        <v>46048.474374999998</v>
      </c>
      <c r="C516" s="1">
        <v>46048.474444444444</v>
      </c>
      <c r="D516" t="s">
        <v>1225</v>
      </c>
      <c r="E516" s="2">
        <v>46048</v>
      </c>
      <c r="F516" s="3">
        <v>0.47152777777777777</v>
      </c>
      <c r="G516" t="s">
        <v>218</v>
      </c>
      <c r="H516">
        <v>15</v>
      </c>
      <c r="I516" t="s">
        <v>736</v>
      </c>
      <c r="J516" t="s">
        <v>1225</v>
      </c>
      <c r="K516">
        <v>3406038</v>
      </c>
      <c r="L516">
        <v>-76502948</v>
      </c>
      <c r="M516">
        <v>3</v>
      </c>
      <c r="N516">
        <v>376604</v>
      </c>
      <c r="O516">
        <v>333033</v>
      </c>
      <c r="P516" t="s">
        <v>73</v>
      </c>
      <c r="Q516" t="s">
        <v>85</v>
      </c>
      <c r="R516" t="s">
        <v>304</v>
      </c>
      <c r="S516" t="s">
        <v>1226</v>
      </c>
      <c r="T516" t="s">
        <v>77</v>
      </c>
      <c r="U516" t="s">
        <v>1227</v>
      </c>
      <c r="V516">
        <v>0</v>
      </c>
      <c r="W516">
        <v>50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3</v>
      </c>
      <c r="AG516">
        <v>3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2</v>
      </c>
      <c r="BA516">
        <v>2</v>
      </c>
      <c r="BB516">
        <v>0</v>
      </c>
      <c r="BC516">
        <v>0</v>
      </c>
      <c r="BD516">
        <v>1</v>
      </c>
      <c r="BE516">
        <v>1</v>
      </c>
      <c r="BF516">
        <v>0</v>
      </c>
      <c r="BG516">
        <v>0</v>
      </c>
      <c r="BH5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16">
        <v>0</v>
      </c>
      <c r="BL516" t="s">
        <v>79</v>
      </c>
      <c r="BM516">
        <v>0</v>
      </c>
      <c r="BN516">
        <v>0</v>
      </c>
      <c r="BO516" t="s">
        <v>80</v>
      </c>
      <c r="BP516" t="s">
        <v>81</v>
      </c>
      <c r="BQ516" t="s">
        <v>79</v>
      </c>
      <c r="BR516" t="s">
        <v>82</v>
      </c>
    </row>
    <row r="517" spans="1:70" x14ac:dyDescent="0.3">
      <c r="A517" t="s">
        <v>1228</v>
      </c>
      <c r="B517" s="1">
        <v>46048.468078703707</v>
      </c>
      <c r="C517" s="1">
        <v>46048.468148148146</v>
      </c>
      <c r="D517" t="s">
        <v>1229</v>
      </c>
      <c r="E517" s="2">
        <v>46048</v>
      </c>
      <c r="F517" s="3">
        <v>0.46527777777777779</v>
      </c>
      <c r="G517" t="s">
        <v>218</v>
      </c>
      <c r="H517">
        <v>15</v>
      </c>
      <c r="I517" t="s">
        <v>736</v>
      </c>
      <c r="J517" t="s">
        <v>1229</v>
      </c>
      <c r="K517">
        <v>340518</v>
      </c>
      <c r="L517">
        <v>-7650332</v>
      </c>
      <c r="M517">
        <v>3</v>
      </c>
      <c r="N517">
        <v>376509</v>
      </c>
      <c r="O517">
        <v>332992</v>
      </c>
      <c r="P517" t="s">
        <v>73</v>
      </c>
      <c r="Q517" t="s">
        <v>85</v>
      </c>
      <c r="R517" t="s">
        <v>304</v>
      </c>
      <c r="S517" t="s">
        <v>1230</v>
      </c>
      <c r="T517" t="s">
        <v>77</v>
      </c>
      <c r="U517" t="s">
        <v>1231</v>
      </c>
      <c r="V517">
        <v>3246109379</v>
      </c>
      <c r="W517">
        <v>80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2</v>
      </c>
      <c r="AG517">
        <v>2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3</v>
      </c>
      <c r="BA517">
        <v>3</v>
      </c>
      <c r="BB517">
        <v>0</v>
      </c>
      <c r="BC517">
        <v>0</v>
      </c>
      <c r="BD517">
        <v>1</v>
      </c>
      <c r="BE517">
        <v>1</v>
      </c>
      <c r="BF517">
        <v>0</v>
      </c>
      <c r="BG517">
        <v>0</v>
      </c>
      <c r="BH5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17">
        <v>0</v>
      </c>
      <c r="BL517" t="s">
        <v>79</v>
      </c>
      <c r="BM517">
        <v>0</v>
      </c>
      <c r="BN517">
        <v>0</v>
      </c>
      <c r="BO517" t="s">
        <v>80</v>
      </c>
      <c r="BP517" t="s">
        <v>81</v>
      </c>
      <c r="BQ517" t="s">
        <v>79</v>
      </c>
      <c r="BR517" t="s">
        <v>82</v>
      </c>
    </row>
    <row r="518" spans="1:70" x14ac:dyDescent="0.3">
      <c r="A518" t="s">
        <v>1232</v>
      </c>
      <c r="B518" s="1">
        <v>46048.459710648145</v>
      </c>
      <c r="C518" s="1">
        <v>46048.460590277777</v>
      </c>
      <c r="D518" t="s">
        <v>1233</v>
      </c>
      <c r="E518" s="2">
        <v>46048</v>
      </c>
      <c r="F518" s="3">
        <v>0.45624999999999999</v>
      </c>
      <c r="G518" t="s">
        <v>72</v>
      </c>
      <c r="H518">
        <v>14</v>
      </c>
      <c r="I518" t="s">
        <v>2741</v>
      </c>
      <c r="J518" t="s">
        <v>1233</v>
      </c>
      <c r="K518">
        <v>3420236</v>
      </c>
      <c r="L518">
        <v>-7647811</v>
      </c>
      <c r="M518">
        <v>2</v>
      </c>
      <c r="N518">
        <v>378169</v>
      </c>
      <c r="O518">
        <v>335796</v>
      </c>
      <c r="P518" t="s">
        <v>73</v>
      </c>
      <c r="Q518" t="s">
        <v>85</v>
      </c>
      <c r="R518" t="s">
        <v>116</v>
      </c>
      <c r="S518" t="s">
        <v>1234</v>
      </c>
      <c r="T518" t="s">
        <v>118</v>
      </c>
      <c r="U518" t="s">
        <v>82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5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18">
        <v>0</v>
      </c>
      <c r="BL518" t="s">
        <v>79</v>
      </c>
      <c r="BM518">
        <v>0</v>
      </c>
      <c r="BN518">
        <v>0</v>
      </c>
      <c r="BO518" t="s">
        <v>119</v>
      </c>
      <c r="BP518" t="s">
        <v>81</v>
      </c>
      <c r="BQ518" t="s">
        <v>79</v>
      </c>
      <c r="BR518" t="s">
        <v>82</v>
      </c>
    </row>
    <row r="519" spans="1:70" x14ac:dyDescent="0.3">
      <c r="A519" t="s">
        <v>1235</v>
      </c>
      <c r="B519" s="1">
        <v>46048.453020833331</v>
      </c>
      <c r="C519" s="1">
        <v>46048.460543981484</v>
      </c>
      <c r="D519" t="s">
        <v>1236</v>
      </c>
      <c r="E519" s="2">
        <v>46048</v>
      </c>
      <c r="F519" s="3">
        <v>0.45069444444444445</v>
      </c>
      <c r="G519" t="s">
        <v>72</v>
      </c>
      <c r="H519">
        <v>14</v>
      </c>
      <c r="I519" t="s">
        <v>2741</v>
      </c>
      <c r="J519" t="s">
        <v>1236</v>
      </c>
      <c r="K519">
        <v>3420193</v>
      </c>
      <c r="L519">
        <v>-76477686</v>
      </c>
      <c r="M519">
        <v>7</v>
      </c>
      <c r="N519">
        <v>378164</v>
      </c>
      <c r="O519">
        <v>335843</v>
      </c>
      <c r="P519" t="s">
        <v>73</v>
      </c>
      <c r="Q519" t="s">
        <v>85</v>
      </c>
      <c r="R519" t="s">
        <v>86</v>
      </c>
      <c r="S519" t="s">
        <v>1237</v>
      </c>
      <c r="T519" t="s">
        <v>77</v>
      </c>
      <c r="U519" t="s">
        <v>1238</v>
      </c>
      <c r="V519">
        <v>3146967863</v>
      </c>
      <c r="W519">
        <v>110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1</v>
      </c>
      <c r="AG519">
        <v>1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1</v>
      </c>
      <c r="AO519">
        <v>1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2</v>
      </c>
      <c r="BE519">
        <v>2</v>
      </c>
      <c r="BF519">
        <v>0</v>
      </c>
      <c r="BG519">
        <v>0</v>
      </c>
      <c r="BH5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5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19">
        <v>0</v>
      </c>
      <c r="BL519" t="s">
        <v>79</v>
      </c>
      <c r="BM519">
        <v>0</v>
      </c>
      <c r="BN519">
        <v>0</v>
      </c>
      <c r="BO519" t="s">
        <v>80</v>
      </c>
      <c r="BP519" t="s">
        <v>81</v>
      </c>
      <c r="BQ519" t="s">
        <v>79</v>
      </c>
      <c r="BR519" t="s">
        <v>82</v>
      </c>
    </row>
    <row r="520" spans="1:70" x14ac:dyDescent="0.3">
      <c r="A520" t="s">
        <v>1239</v>
      </c>
      <c r="B520" s="1">
        <v>46048.444432870368</v>
      </c>
      <c r="C520" s="1">
        <v>46048.460486111115</v>
      </c>
      <c r="D520" t="s">
        <v>1240</v>
      </c>
      <c r="E520" s="2">
        <v>46048</v>
      </c>
      <c r="F520" s="3">
        <v>0.43611111111111112</v>
      </c>
      <c r="G520" t="s">
        <v>72</v>
      </c>
      <c r="H520">
        <v>14</v>
      </c>
      <c r="I520" t="s">
        <v>2741</v>
      </c>
      <c r="J520" t="s">
        <v>1240</v>
      </c>
      <c r="K520">
        <v>3420082</v>
      </c>
      <c r="L520">
        <v>-76476833</v>
      </c>
      <c r="M520">
        <v>3</v>
      </c>
      <c r="N520">
        <v>378152</v>
      </c>
      <c r="O520">
        <v>335938</v>
      </c>
      <c r="P520" t="s">
        <v>73</v>
      </c>
      <c r="Q520" t="s">
        <v>74</v>
      </c>
      <c r="R520" t="s">
        <v>75</v>
      </c>
      <c r="S520" t="s">
        <v>1241</v>
      </c>
      <c r="T520" t="s">
        <v>77</v>
      </c>
      <c r="U520" t="s">
        <v>1242</v>
      </c>
      <c r="V520">
        <v>3102921824</v>
      </c>
      <c r="W520">
        <v>400</v>
      </c>
      <c r="X520">
        <v>0</v>
      </c>
      <c r="Y520">
        <v>0</v>
      </c>
      <c r="Z520">
        <v>0</v>
      </c>
      <c r="AA520">
        <v>0</v>
      </c>
      <c r="AB520">
        <v>2</v>
      </c>
      <c r="AC520">
        <v>2</v>
      </c>
      <c r="AD520">
        <v>1</v>
      </c>
      <c r="AE520">
        <v>0</v>
      </c>
      <c r="AF520">
        <v>1</v>
      </c>
      <c r="AG520">
        <v>1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3</v>
      </c>
      <c r="BE520">
        <v>3</v>
      </c>
      <c r="BF520">
        <v>0</v>
      </c>
      <c r="BG520">
        <v>0</v>
      </c>
      <c r="BH5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5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20">
        <v>3</v>
      </c>
      <c r="BL520" t="s">
        <v>79</v>
      </c>
      <c r="BM520">
        <v>0</v>
      </c>
      <c r="BN520">
        <v>0</v>
      </c>
      <c r="BO520" t="s">
        <v>195</v>
      </c>
      <c r="BP520" t="s">
        <v>81</v>
      </c>
      <c r="BQ520" t="s">
        <v>79</v>
      </c>
      <c r="BR520" t="s">
        <v>1243</v>
      </c>
    </row>
    <row r="521" spans="1:70" x14ac:dyDescent="0.3">
      <c r="A521" t="s">
        <v>1244</v>
      </c>
      <c r="B521" s="1">
        <v>46048.407152777778</v>
      </c>
      <c r="C521" s="1">
        <v>46048.460428240738</v>
      </c>
      <c r="D521" t="s">
        <v>1245</v>
      </c>
      <c r="E521" s="2">
        <v>46048</v>
      </c>
      <c r="F521" s="3">
        <v>0.40277777777777779</v>
      </c>
      <c r="G521" t="s">
        <v>72</v>
      </c>
      <c r="H521">
        <v>14</v>
      </c>
      <c r="I521" t="s">
        <v>4850</v>
      </c>
      <c r="J521" t="s">
        <v>1245</v>
      </c>
      <c r="K521">
        <v>3418763</v>
      </c>
      <c r="L521">
        <v>-76478493</v>
      </c>
      <c r="M521">
        <v>2</v>
      </c>
      <c r="N521">
        <v>378006</v>
      </c>
      <c r="O521">
        <v>335753</v>
      </c>
      <c r="P521" t="s">
        <v>73</v>
      </c>
      <c r="Q521" t="s">
        <v>96</v>
      </c>
      <c r="R521" t="s">
        <v>97</v>
      </c>
      <c r="S521" t="s">
        <v>1246</v>
      </c>
      <c r="T521" t="s">
        <v>77</v>
      </c>
      <c r="U521" t="s">
        <v>1247</v>
      </c>
      <c r="V521">
        <v>3244914056</v>
      </c>
      <c r="W521">
        <v>3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2</v>
      </c>
      <c r="AG521">
        <v>2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1</v>
      </c>
      <c r="AO521">
        <v>1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21">
        <v>0</v>
      </c>
      <c r="BL521" t="s">
        <v>79</v>
      </c>
      <c r="BM521">
        <v>0</v>
      </c>
      <c r="BN521">
        <v>0</v>
      </c>
      <c r="BO521" t="s">
        <v>80</v>
      </c>
      <c r="BP521" t="s">
        <v>81</v>
      </c>
      <c r="BQ521" t="s">
        <v>79</v>
      </c>
      <c r="BR521" t="s">
        <v>82</v>
      </c>
    </row>
    <row r="522" spans="1:70" x14ac:dyDescent="0.3">
      <c r="A522" t="s">
        <v>1248</v>
      </c>
      <c r="B522" s="1">
        <v>46048.3984837963</v>
      </c>
      <c r="C522" s="1">
        <v>46048.460370370369</v>
      </c>
      <c r="D522" t="s">
        <v>1249</v>
      </c>
      <c r="E522" s="2">
        <v>46048</v>
      </c>
      <c r="F522" s="3">
        <v>0.39652777777777776</v>
      </c>
      <c r="G522" t="s">
        <v>72</v>
      </c>
      <c r="H522">
        <v>14</v>
      </c>
      <c r="I522" t="s">
        <v>4850</v>
      </c>
      <c r="J522" t="s">
        <v>1249</v>
      </c>
      <c r="K522">
        <v>341819</v>
      </c>
      <c r="L522">
        <v>-76478335</v>
      </c>
      <c r="M522">
        <v>1</v>
      </c>
      <c r="N522">
        <v>377943</v>
      </c>
      <c r="O522">
        <v>335770</v>
      </c>
      <c r="P522" t="s">
        <v>73</v>
      </c>
      <c r="Q522" t="s">
        <v>85</v>
      </c>
      <c r="R522" t="s">
        <v>86</v>
      </c>
      <c r="S522" t="s">
        <v>1250</v>
      </c>
      <c r="T522" t="s">
        <v>77</v>
      </c>
      <c r="U522" t="s">
        <v>1251</v>
      </c>
      <c r="V522">
        <v>3023300972</v>
      </c>
      <c r="W522">
        <v>1000</v>
      </c>
      <c r="X522">
        <v>6</v>
      </c>
      <c r="Y522">
        <v>6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4</v>
      </c>
      <c r="BE522">
        <v>4</v>
      </c>
      <c r="BF522">
        <v>0</v>
      </c>
      <c r="BG522">
        <v>0</v>
      </c>
      <c r="BH5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5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22">
        <v>0</v>
      </c>
      <c r="BL522" t="s">
        <v>79</v>
      </c>
      <c r="BM522">
        <v>0</v>
      </c>
      <c r="BN522">
        <v>0</v>
      </c>
      <c r="BO522" t="s">
        <v>80</v>
      </c>
      <c r="BP522" t="s">
        <v>1252</v>
      </c>
      <c r="BQ522" t="s">
        <v>79</v>
      </c>
      <c r="BR522" t="s">
        <v>82</v>
      </c>
    </row>
    <row r="523" spans="1:70" x14ac:dyDescent="0.3">
      <c r="A523" t="s">
        <v>1253</v>
      </c>
      <c r="B523" s="1">
        <v>46048.377129629633</v>
      </c>
      <c r="C523" s="1">
        <v>46048.460312499999</v>
      </c>
      <c r="D523" t="s">
        <v>1254</v>
      </c>
      <c r="E523" s="2">
        <v>46048</v>
      </c>
      <c r="F523" s="3">
        <v>0.37430555555555556</v>
      </c>
      <c r="G523" t="s">
        <v>72</v>
      </c>
      <c r="H523">
        <v>14</v>
      </c>
      <c r="I523" t="s">
        <v>1197</v>
      </c>
      <c r="J523" t="s">
        <v>1254</v>
      </c>
      <c r="K523">
        <v>3417892</v>
      </c>
      <c r="L523">
        <v>-76476312</v>
      </c>
      <c r="M523">
        <v>2</v>
      </c>
      <c r="N523">
        <v>377910</v>
      </c>
      <c r="O523">
        <v>335995</v>
      </c>
      <c r="P523" t="s">
        <v>73</v>
      </c>
      <c r="Q523" t="s">
        <v>74</v>
      </c>
      <c r="R523" t="s">
        <v>167</v>
      </c>
      <c r="S523" t="s">
        <v>1255</v>
      </c>
      <c r="T523" t="s">
        <v>77</v>
      </c>
      <c r="U523" t="s">
        <v>1256</v>
      </c>
      <c r="V523">
        <v>3135854294</v>
      </c>
      <c r="W523">
        <v>100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1</v>
      </c>
      <c r="AK523">
        <v>1</v>
      </c>
      <c r="AL523">
        <v>0</v>
      </c>
      <c r="AM523">
        <v>0</v>
      </c>
      <c r="AN523">
        <v>1</v>
      </c>
      <c r="AO523">
        <v>1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4</v>
      </c>
      <c r="BE523">
        <v>4</v>
      </c>
      <c r="BF523">
        <v>0</v>
      </c>
      <c r="BG523">
        <v>0</v>
      </c>
      <c r="BH5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23">
        <v>0</v>
      </c>
      <c r="BL523" t="s">
        <v>79</v>
      </c>
      <c r="BM523">
        <v>0</v>
      </c>
      <c r="BN523">
        <v>0</v>
      </c>
      <c r="BO523" t="s">
        <v>80</v>
      </c>
      <c r="BP523" t="s">
        <v>1257</v>
      </c>
      <c r="BQ523" t="s">
        <v>79</v>
      </c>
      <c r="BR523" t="s">
        <v>82</v>
      </c>
    </row>
    <row r="524" spans="1:70" x14ac:dyDescent="0.3">
      <c r="A524" t="s">
        <v>1258</v>
      </c>
      <c r="B524" s="1">
        <v>46048.359236111108</v>
      </c>
      <c r="C524" s="1">
        <v>46048.46025462963</v>
      </c>
      <c r="D524" t="s">
        <v>1259</v>
      </c>
      <c r="E524" s="2">
        <v>46048</v>
      </c>
      <c r="F524" s="3">
        <v>0.3576388888888889</v>
      </c>
      <c r="G524" t="s">
        <v>72</v>
      </c>
      <c r="H524">
        <v>14</v>
      </c>
      <c r="I524" t="s">
        <v>1197</v>
      </c>
      <c r="J524" t="s">
        <v>1259</v>
      </c>
      <c r="K524">
        <v>3420748</v>
      </c>
      <c r="L524">
        <v>-76474297</v>
      </c>
      <c r="M524">
        <v>1</v>
      </c>
      <c r="N524">
        <v>378225</v>
      </c>
      <c r="O524">
        <v>336219</v>
      </c>
      <c r="P524" t="s">
        <v>73</v>
      </c>
      <c r="Q524" t="s">
        <v>85</v>
      </c>
      <c r="R524" t="s">
        <v>116</v>
      </c>
      <c r="S524" t="s">
        <v>1260</v>
      </c>
      <c r="T524" t="s">
        <v>77</v>
      </c>
      <c r="U524" t="s">
        <v>1261</v>
      </c>
      <c r="V524">
        <v>3210984237</v>
      </c>
      <c r="W524">
        <v>30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2</v>
      </c>
      <c r="BE524">
        <v>2</v>
      </c>
      <c r="BF524">
        <v>0</v>
      </c>
      <c r="BG524">
        <v>0</v>
      </c>
      <c r="BH5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5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24">
        <v>0</v>
      </c>
      <c r="BL524" t="s">
        <v>79</v>
      </c>
      <c r="BM524">
        <v>0</v>
      </c>
      <c r="BN524">
        <v>0</v>
      </c>
      <c r="BO524" t="s">
        <v>80</v>
      </c>
      <c r="BP524" t="s">
        <v>81</v>
      </c>
      <c r="BQ524" t="s">
        <v>79</v>
      </c>
      <c r="BR524" t="s">
        <v>82</v>
      </c>
    </row>
    <row r="525" spans="1:70" x14ac:dyDescent="0.3">
      <c r="A525" t="s">
        <v>1262</v>
      </c>
      <c r="B525" s="1">
        <v>46048.35255787037</v>
      </c>
      <c r="C525" s="1">
        <v>46048.460196759261</v>
      </c>
      <c r="D525" t="s">
        <v>1263</v>
      </c>
      <c r="E525" s="2">
        <v>46048</v>
      </c>
      <c r="F525" s="3">
        <v>0.35069444444444442</v>
      </c>
      <c r="G525" t="s">
        <v>72</v>
      </c>
      <c r="H525">
        <v>14</v>
      </c>
      <c r="I525" t="s">
        <v>1197</v>
      </c>
      <c r="J525" t="s">
        <v>1263</v>
      </c>
      <c r="K525">
        <v>3420537</v>
      </c>
      <c r="L525">
        <v>-7647464</v>
      </c>
      <c r="M525">
        <v>3</v>
      </c>
      <c r="N525">
        <v>378202</v>
      </c>
      <c r="O525">
        <v>336181</v>
      </c>
      <c r="P525" t="s">
        <v>73</v>
      </c>
      <c r="Q525" t="s">
        <v>74</v>
      </c>
      <c r="R525" t="s">
        <v>167</v>
      </c>
      <c r="S525" t="s">
        <v>1264</v>
      </c>
      <c r="T525" t="s">
        <v>77</v>
      </c>
      <c r="U525" t="s">
        <v>1265</v>
      </c>
      <c r="V525">
        <v>3163889889</v>
      </c>
      <c r="W525">
        <v>14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1</v>
      </c>
      <c r="AO525">
        <v>1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2</v>
      </c>
      <c r="BE525">
        <v>2</v>
      </c>
      <c r="BF525">
        <v>0</v>
      </c>
      <c r="BG525">
        <v>0</v>
      </c>
      <c r="BH5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25">
        <v>0</v>
      </c>
      <c r="BL525" t="s">
        <v>79</v>
      </c>
      <c r="BM525">
        <v>0</v>
      </c>
      <c r="BN525">
        <v>0</v>
      </c>
      <c r="BO525" t="s">
        <v>80</v>
      </c>
      <c r="BP525" t="s">
        <v>81</v>
      </c>
      <c r="BQ525" t="s">
        <v>79</v>
      </c>
      <c r="BR525" t="s">
        <v>82</v>
      </c>
    </row>
    <row r="526" spans="1:70" x14ac:dyDescent="0.3">
      <c r="A526" t="s">
        <v>1266</v>
      </c>
      <c r="B526" s="1">
        <v>46048.451967592591</v>
      </c>
      <c r="C526" s="1">
        <v>46048.452048611114</v>
      </c>
      <c r="D526" t="s">
        <v>1267</v>
      </c>
      <c r="E526" s="2">
        <v>46048</v>
      </c>
      <c r="F526" s="3">
        <v>0.44027777777777777</v>
      </c>
      <c r="G526" t="s">
        <v>218</v>
      </c>
      <c r="H526">
        <v>15</v>
      </c>
      <c r="I526" t="s">
        <v>736</v>
      </c>
      <c r="J526" t="s">
        <v>1267</v>
      </c>
      <c r="K526">
        <v>340522</v>
      </c>
      <c r="L526">
        <v>-76503432</v>
      </c>
      <c r="M526">
        <v>3</v>
      </c>
      <c r="N526">
        <v>376513</v>
      </c>
      <c r="O526">
        <v>332979</v>
      </c>
      <c r="P526" t="s">
        <v>73</v>
      </c>
      <c r="Q526" t="s">
        <v>96</v>
      </c>
      <c r="R526" t="s">
        <v>97</v>
      </c>
      <c r="S526" t="s">
        <v>1268</v>
      </c>
      <c r="T526" t="s">
        <v>77</v>
      </c>
      <c r="U526" t="s">
        <v>1269</v>
      </c>
      <c r="V526">
        <v>0</v>
      </c>
      <c r="W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6</v>
      </c>
      <c r="AG526">
        <v>6</v>
      </c>
      <c r="AH526">
        <v>4</v>
      </c>
      <c r="AI526">
        <v>4</v>
      </c>
      <c r="AJ526">
        <v>1</v>
      </c>
      <c r="AK526">
        <v>1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1</v>
      </c>
      <c r="BE526">
        <v>1</v>
      </c>
      <c r="BF526">
        <v>0</v>
      </c>
      <c r="BG526">
        <v>0</v>
      </c>
      <c r="BH5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5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4</v>
      </c>
      <c r="BJ5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4</v>
      </c>
      <c r="BK526">
        <v>0</v>
      </c>
      <c r="BL526" t="s">
        <v>79</v>
      </c>
      <c r="BM526">
        <v>0</v>
      </c>
      <c r="BN526">
        <v>0</v>
      </c>
      <c r="BO526" t="s">
        <v>195</v>
      </c>
      <c r="BP526" t="s">
        <v>81</v>
      </c>
      <c r="BQ526" t="s">
        <v>1270</v>
      </c>
      <c r="BR526" t="s">
        <v>1271</v>
      </c>
    </row>
    <row r="527" spans="1:70" x14ac:dyDescent="0.3">
      <c r="A527" t="s">
        <v>1272</v>
      </c>
      <c r="B527" s="1">
        <v>46048.437974537039</v>
      </c>
      <c r="C527" s="1">
        <v>46048.438090277778</v>
      </c>
      <c r="D527" t="s">
        <v>1273</v>
      </c>
      <c r="E527" s="2">
        <v>46048</v>
      </c>
      <c r="F527" s="3">
        <v>0.43263888888888891</v>
      </c>
      <c r="G527" t="s">
        <v>309</v>
      </c>
      <c r="H527">
        <v>14</v>
      </c>
      <c r="I527" t="s">
        <v>1197</v>
      </c>
      <c r="J527" t="s">
        <v>1273</v>
      </c>
      <c r="K527">
        <v>341829</v>
      </c>
      <c r="L527">
        <v>-76471193</v>
      </c>
      <c r="M527">
        <v>1</v>
      </c>
      <c r="N527">
        <v>377953</v>
      </c>
      <c r="O527">
        <v>336564</v>
      </c>
      <c r="P527" t="s">
        <v>73</v>
      </c>
      <c r="Q527" t="s">
        <v>74</v>
      </c>
      <c r="R527" t="s">
        <v>91</v>
      </c>
      <c r="S527" t="s">
        <v>1274</v>
      </c>
      <c r="T527" t="s">
        <v>77</v>
      </c>
      <c r="U527" t="s">
        <v>1275</v>
      </c>
      <c r="V527">
        <v>3148577370</v>
      </c>
      <c r="W527">
        <v>30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2</v>
      </c>
      <c r="AK527">
        <v>2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5</v>
      </c>
      <c r="BE527">
        <v>5</v>
      </c>
      <c r="BF527">
        <v>0</v>
      </c>
      <c r="BG527">
        <v>0</v>
      </c>
      <c r="BH5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5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27">
        <v>0</v>
      </c>
      <c r="BL527" t="s">
        <v>79</v>
      </c>
      <c r="BM527">
        <v>0</v>
      </c>
      <c r="BN527">
        <v>0</v>
      </c>
      <c r="BO527" t="s">
        <v>80</v>
      </c>
      <c r="BP527" t="s">
        <v>312</v>
      </c>
      <c r="BQ527" t="s">
        <v>1276</v>
      </c>
      <c r="BR527" t="s">
        <v>82</v>
      </c>
    </row>
    <row r="528" spans="1:70" x14ac:dyDescent="0.3">
      <c r="A528" t="s">
        <v>1277</v>
      </c>
      <c r="B528" s="1">
        <v>46048.437199074076</v>
      </c>
      <c r="C528" s="1">
        <v>46048.437384259261</v>
      </c>
      <c r="D528" t="s">
        <v>1278</v>
      </c>
      <c r="E528" s="2">
        <v>46048</v>
      </c>
      <c r="F528" s="3">
        <v>0.43472222222222223</v>
      </c>
      <c r="G528" t="s">
        <v>218</v>
      </c>
      <c r="H528">
        <v>15</v>
      </c>
      <c r="I528" t="s">
        <v>736</v>
      </c>
      <c r="J528" t="s">
        <v>1278</v>
      </c>
      <c r="K528">
        <v>3404655</v>
      </c>
      <c r="L528">
        <v>-76504083</v>
      </c>
      <c r="M528">
        <v>3</v>
      </c>
      <c r="N528">
        <v>376451</v>
      </c>
      <c r="O528">
        <v>332907</v>
      </c>
      <c r="P528" t="s">
        <v>73</v>
      </c>
      <c r="Q528" t="s">
        <v>74</v>
      </c>
      <c r="R528" t="s">
        <v>167</v>
      </c>
      <c r="S528" t="s">
        <v>1279</v>
      </c>
      <c r="T528" t="s">
        <v>118</v>
      </c>
      <c r="U528" t="s">
        <v>82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5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28">
        <v>0</v>
      </c>
      <c r="BL528" t="s">
        <v>79</v>
      </c>
      <c r="BM528">
        <v>0</v>
      </c>
      <c r="BN528">
        <v>0</v>
      </c>
      <c r="BO528" t="s">
        <v>119</v>
      </c>
      <c r="BP528" t="s">
        <v>81</v>
      </c>
      <c r="BQ528" t="s">
        <v>1280</v>
      </c>
      <c r="BR528" t="s">
        <v>82</v>
      </c>
    </row>
    <row r="529" spans="1:70" x14ac:dyDescent="0.3">
      <c r="A529" t="s">
        <v>1281</v>
      </c>
      <c r="B529" s="1">
        <v>46048.432210648149</v>
      </c>
      <c r="C529" s="1">
        <v>46048.43273148148</v>
      </c>
      <c r="D529" t="s">
        <v>1282</v>
      </c>
      <c r="E529" s="2">
        <v>46048</v>
      </c>
      <c r="F529" s="3">
        <v>0.42569444444444443</v>
      </c>
      <c r="G529" t="s">
        <v>264</v>
      </c>
      <c r="H529">
        <v>14</v>
      </c>
      <c r="I529" t="s">
        <v>1197</v>
      </c>
      <c r="J529" t="s">
        <v>1282</v>
      </c>
      <c r="K529">
        <v>3417733</v>
      </c>
      <c r="L529">
        <v>-76470259</v>
      </c>
      <c r="M529">
        <v>11</v>
      </c>
      <c r="N529">
        <v>377891</v>
      </c>
      <c r="O529">
        <v>336668</v>
      </c>
      <c r="P529" t="s">
        <v>73</v>
      </c>
      <c r="Q529" t="s">
        <v>85</v>
      </c>
      <c r="R529" t="s">
        <v>86</v>
      </c>
      <c r="S529" t="s">
        <v>1283</v>
      </c>
      <c r="T529" t="s">
        <v>77</v>
      </c>
      <c r="U529" t="s">
        <v>1284</v>
      </c>
      <c r="V529">
        <v>3117983996</v>
      </c>
      <c r="W529">
        <v>90</v>
      </c>
      <c r="X529">
        <v>7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3</v>
      </c>
      <c r="AK529">
        <v>3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9</v>
      </c>
      <c r="BE529">
        <v>0</v>
      </c>
      <c r="BF529">
        <v>0</v>
      </c>
      <c r="BG529">
        <v>0</v>
      </c>
      <c r="BH5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29">
        <v>0</v>
      </c>
      <c r="BL529" t="s">
        <v>79</v>
      </c>
      <c r="BM529">
        <v>0</v>
      </c>
      <c r="BN529">
        <v>0</v>
      </c>
      <c r="BO529" t="s">
        <v>80</v>
      </c>
      <c r="BP529" t="s">
        <v>300</v>
      </c>
      <c r="BQ529" t="s">
        <v>944</v>
      </c>
      <c r="BR529" t="s">
        <v>82</v>
      </c>
    </row>
    <row r="530" spans="1:70" x14ac:dyDescent="0.3">
      <c r="A530" t="s">
        <v>1285</v>
      </c>
      <c r="B530" s="1">
        <v>46048.425208333334</v>
      </c>
      <c r="C530" s="1">
        <v>46048.425324074073</v>
      </c>
      <c r="D530" t="s">
        <v>1286</v>
      </c>
      <c r="E530" s="2">
        <v>46048</v>
      </c>
      <c r="F530" s="3">
        <v>0.41597222222222224</v>
      </c>
      <c r="G530" t="s">
        <v>264</v>
      </c>
      <c r="H530">
        <v>14</v>
      </c>
      <c r="I530" t="s">
        <v>1197</v>
      </c>
      <c r="J530" t="s">
        <v>1286</v>
      </c>
      <c r="K530">
        <v>3417635</v>
      </c>
      <c r="L530">
        <v>-7647059</v>
      </c>
      <c r="M530">
        <v>3</v>
      </c>
      <c r="N530">
        <v>377880</v>
      </c>
      <c r="O530">
        <v>336631</v>
      </c>
      <c r="P530" t="s">
        <v>73</v>
      </c>
      <c r="Q530" t="s">
        <v>74</v>
      </c>
      <c r="R530" t="s">
        <v>167</v>
      </c>
      <c r="S530" t="s">
        <v>1287</v>
      </c>
      <c r="T530" t="s">
        <v>77</v>
      </c>
      <c r="U530" t="s">
        <v>1288</v>
      </c>
      <c r="V530">
        <v>3214930498</v>
      </c>
      <c r="W530">
        <v>20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5</v>
      </c>
      <c r="AK530">
        <v>5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7</v>
      </c>
      <c r="BE530">
        <v>7</v>
      </c>
      <c r="BF530">
        <v>0</v>
      </c>
      <c r="BG530">
        <v>0</v>
      </c>
      <c r="BH5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5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30">
        <v>0</v>
      </c>
      <c r="BL530" t="s">
        <v>79</v>
      </c>
      <c r="BM530">
        <v>0</v>
      </c>
      <c r="BN530">
        <v>0</v>
      </c>
      <c r="BO530" t="s">
        <v>80</v>
      </c>
      <c r="BP530" t="s">
        <v>300</v>
      </c>
      <c r="BQ530" t="s">
        <v>301</v>
      </c>
      <c r="BR530" t="s">
        <v>82</v>
      </c>
    </row>
    <row r="531" spans="1:70" x14ac:dyDescent="0.3">
      <c r="A531" t="s">
        <v>1289</v>
      </c>
      <c r="B531" s="1">
        <v>46048.425104166665</v>
      </c>
      <c r="C531" s="1">
        <v>46048.425208333334</v>
      </c>
      <c r="D531" t="s">
        <v>1290</v>
      </c>
      <c r="E531" s="2">
        <v>46048</v>
      </c>
      <c r="F531" s="3">
        <v>0.42222222222222222</v>
      </c>
      <c r="G531" t="s">
        <v>309</v>
      </c>
      <c r="H531">
        <v>14</v>
      </c>
      <c r="I531" t="s">
        <v>1197</v>
      </c>
      <c r="J531" t="s">
        <v>1290</v>
      </c>
      <c r="K531">
        <v>3417647</v>
      </c>
      <c r="L531">
        <v>-76470655</v>
      </c>
      <c r="M531">
        <v>2</v>
      </c>
      <c r="N531">
        <v>377882</v>
      </c>
      <c r="O531">
        <v>336624</v>
      </c>
      <c r="P531" t="s">
        <v>73</v>
      </c>
      <c r="Q531" t="s">
        <v>74</v>
      </c>
      <c r="R531" t="s">
        <v>167</v>
      </c>
      <c r="S531" t="s">
        <v>1291</v>
      </c>
      <c r="T531" t="s">
        <v>77</v>
      </c>
      <c r="U531" t="s">
        <v>1292</v>
      </c>
      <c r="V531">
        <v>3117186370</v>
      </c>
      <c r="W531">
        <v>9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1</v>
      </c>
      <c r="AK531">
        <v>1</v>
      </c>
      <c r="AL531">
        <v>0</v>
      </c>
      <c r="AM531">
        <v>0</v>
      </c>
      <c r="AN531">
        <v>1</v>
      </c>
      <c r="AO531">
        <v>1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3</v>
      </c>
      <c r="BE531">
        <v>3</v>
      </c>
      <c r="BF531">
        <v>0</v>
      </c>
      <c r="BG531">
        <v>0</v>
      </c>
      <c r="BH5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31">
        <v>0</v>
      </c>
      <c r="BL531" t="s">
        <v>79</v>
      </c>
      <c r="BM531">
        <v>0</v>
      </c>
      <c r="BN531">
        <v>0</v>
      </c>
      <c r="BO531" t="s">
        <v>80</v>
      </c>
      <c r="BP531" t="s">
        <v>584</v>
      </c>
      <c r="BQ531" t="s">
        <v>337</v>
      </c>
      <c r="BR531" t="s">
        <v>82</v>
      </c>
    </row>
    <row r="532" spans="1:70" x14ac:dyDescent="0.3">
      <c r="A532" t="s">
        <v>1293</v>
      </c>
      <c r="B532" s="1">
        <v>46048.416689814818</v>
      </c>
      <c r="C532" s="1">
        <v>46048.41679398148</v>
      </c>
      <c r="D532" t="s">
        <v>1294</v>
      </c>
      <c r="E532" s="2">
        <v>46048</v>
      </c>
      <c r="F532" s="3">
        <v>0.41388888888888886</v>
      </c>
      <c r="G532" t="s">
        <v>309</v>
      </c>
      <c r="H532">
        <v>14</v>
      </c>
      <c r="I532" t="s">
        <v>1197</v>
      </c>
      <c r="J532" t="s">
        <v>1294</v>
      </c>
      <c r="K532">
        <v>3417987</v>
      </c>
      <c r="L532">
        <v>-76471667</v>
      </c>
      <c r="M532">
        <v>2</v>
      </c>
      <c r="N532">
        <v>377919</v>
      </c>
      <c r="O532">
        <v>336511</v>
      </c>
      <c r="P532" t="s">
        <v>73</v>
      </c>
      <c r="Q532" t="s">
        <v>85</v>
      </c>
      <c r="R532" t="s">
        <v>86</v>
      </c>
      <c r="S532" t="s">
        <v>1295</v>
      </c>
      <c r="T532" t="s">
        <v>77</v>
      </c>
      <c r="U532" t="s">
        <v>1296</v>
      </c>
      <c r="V532">
        <v>3167141504</v>
      </c>
      <c r="W532">
        <v>90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1</v>
      </c>
      <c r="AK532">
        <v>1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2</v>
      </c>
      <c r="BE532">
        <v>2</v>
      </c>
      <c r="BF532">
        <v>0</v>
      </c>
      <c r="BG532">
        <v>0</v>
      </c>
      <c r="BH5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32">
        <v>0</v>
      </c>
      <c r="BL532" t="s">
        <v>79</v>
      </c>
      <c r="BM532">
        <v>0</v>
      </c>
      <c r="BN532">
        <v>0</v>
      </c>
      <c r="BO532" t="s">
        <v>80</v>
      </c>
      <c r="BP532" t="s">
        <v>1297</v>
      </c>
      <c r="BQ532" t="s">
        <v>337</v>
      </c>
      <c r="BR532" t="s">
        <v>82</v>
      </c>
    </row>
    <row r="533" spans="1:70" x14ac:dyDescent="0.3">
      <c r="A533" t="s">
        <v>1298</v>
      </c>
      <c r="B533" s="1">
        <v>46048.408530092594</v>
      </c>
      <c r="C533" s="1">
        <v>46048.408831018518</v>
      </c>
      <c r="D533" t="s">
        <v>1299</v>
      </c>
      <c r="E533" s="2">
        <v>46048</v>
      </c>
      <c r="F533" s="3">
        <v>0.40694444444444444</v>
      </c>
      <c r="G533" t="s">
        <v>264</v>
      </c>
      <c r="H533">
        <v>14</v>
      </c>
      <c r="I533" t="s">
        <v>1197</v>
      </c>
      <c r="J533" t="s">
        <v>1299</v>
      </c>
      <c r="K533">
        <v>3417306</v>
      </c>
      <c r="L533">
        <v>-76472015</v>
      </c>
      <c r="M533">
        <v>3</v>
      </c>
      <c r="N533">
        <v>377844</v>
      </c>
      <c r="O533">
        <v>336472</v>
      </c>
      <c r="P533" t="s">
        <v>73</v>
      </c>
      <c r="Q533" t="s">
        <v>85</v>
      </c>
      <c r="R533" t="s">
        <v>116</v>
      </c>
      <c r="S533" t="s">
        <v>1300</v>
      </c>
      <c r="T533" t="s">
        <v>118</v>
      </c>
      <c r="U533" t="s">
        <v>82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5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33">
        <v>0</v>
      </c>
      <c r="BL533" t="s">
        <v>79</v>
      </c>
      <c r="BM533">
        <v>0</v>
      </c>
      <c r="BN533">
        <v>0</v>
      </c>
      <c r="BO533" t="s">
        <v>119</v>
      </c>
      <c r="BP533" t="s">
        <v>273</v>
      </c>
      <c r="BQ533" t="s">
        <v>1301</v>
      </c>
      <c r="BR533" t="s">
        <v>82</v>
      </c>
    </row>
    <row r="534" spans="1:70" x14ac:dyDescent="0.3">
      <c r="A534" t="s">
        <v>1302</v>
      </c>
      <c r="B534" s="1">
        <v>46048.400046296294</v>
      </c>
      <c r="C534" s="1">
        <v>46048.405624999999</v>
      </c>
      <c r="D534" t="s">
        <v>1303</v>
      </c>
      <c r="E534" s="2">
        <v>46048</v>
      </c>
      <c r="F534" s="3">
        <v>0.39791666666666664</v>
      </c>
      <c r="G534" t="s">
        <v>1135</v>
      </c>
      <c r="H534">
        <v>15</v>
      </c>
      <c r="I534" t="s">
        <v>4847</v>
      </c>
      <c r="J534" t="s">
        <v>1303</v>
      </c>
      <c r="K534">
        <v>3396581</v>
      </c>
      <c r="L534">
        <v>-76507037</v>
      </c>
      <c r="M534">
        <v>4</v>
      </c>
      <c r="N534">
        <v>375559</v>
      </c>
      <c r="O534">
        <v>332577</v>
      </c>
      <c r="P534" t="s">
        <v>73</v>
      </c>
      <c r="Q534" t="s">
        <v>85</v>
      </c>
      <c r="R534" t="s">
        <v>116</v>
      </c>
      <c r="S534" t="s">
        <v>1304</v>
      </c>
      <c r="T534" t="s">
        <v>77</v>
      </c>
      <c r="U534" t="s">
        <v>1305</v>
      </c>
      <c r="V534">
        <v>3187498271</v>
      </c>
      <c r="W534">
        <v>100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2</v>
      </c>
      <c r="BE534">
        <v>2</v>
      </c>
      <c r="BF534">
        <v>0</v>
      </c>
      <c r="BG534">
        <v>0</v>
      </c>
      <c r="BH5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5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34">
        <v>0</v>
      </c>
      <c r="BL534" t="s">
        <v>79</v>
      </c>
      <c r="BM534">
        <v>0</v>
      </c>
      <c r="BN534">
        <v>0</v>
      </c>
      <c r="BO534" t="s">
        <v>80</v>
      </c>
      <c r="BP534" t="s">
        <v>81</v>
      </c>
      <c r="BQ534" t="s">
        <v>79</v>
      </c>
      <c r="BR534" t="s">
        <v>82</v>
      </c>
    </row>
    <row r="535" spans="1:70" x14ac:dyDescent="0.3">
      <c r="A535" t="s">
        <v>1306</v>
      </c>
      <c r="B535" s="1">
        <v>46048.389155092591</v>
      </c>
      <c r="C535" s="1">
        <v>46048.405578703707</v>
      </c>
      <c r="D535" t="s">
        <v>1307</v>
      </c>
      <c r="E535" s="2">
        <v>46048</v>
      </c>
      <c r="F535" s="3">
        <v>0.38680555555555557</v>
      </c>
      <c r="G535" t="s">
        <v>1135</v>
      </c>
      <c r="H535">
        <v>15</v>
      </c>
      <c r="I535" t="s">
        <v>929</v>
      </c>
      <c r="J535" t="s">
        <v>1307</v>
      </c>
      <c r="K535">
        <v>3398351</v>
      </c>
      <c r="L535">
        <v>-76507181</v>
      </c>
      <c r="M535">
        <v>4</v>
      </c>
      <c r="N535">
        <v>375754</v>
      </c>
      <c r="O535">
        <v>332562</v>
      </c>
      <c r="P535" t="s">
        <v>73</v>
      </c>
      <c r="Q535" t="s">
        <v>323</v>
      </c>
      <c r="R535" t="s">
        <v>111</v>
      </c>
      <c r="S535" t="s">
        <v>1308</v>
      </c>
      <c r="T535" t="s">
        <v>77</v>
      </c>
      <c r="U535" t="s">
        <v>1309</v>
      </c>
      <c r="V535">
        <v>3183453782</v>
      </c>
      <c r="W535">
        <v>150</v>
      </c>
      <c r="X535">
        <v>3</v>
      </c>
      <c r="Y535">
        <v>3</v>
      </c>
      <c r="Z535">
        <v>3</v>
      </c>
      <c r="AA535">
        <v>3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2</v>
      </c>
      <c r="BE535">
        <v>2</v>
      </c>
      <c r="BF535">
        <v>0</v>
      </c>
      <c r="BG535">
        <v>0</v>
      </c>
      <c r="BH5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5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3</v>
      </c>
      <c r="BK535">
        <v>0</v>
      </c>
      <c r="BL535" t="s">
        <v>79</v>
      </c>
      <c r="BM535">
        <v>0</v>
      </c>
      <c r="BN535">
        <v>0</v>
      </c>
      <c r="BO535" t="s">
        <v>195</v>
      </c>
      <c r="BP535" t="s">
        <v>81</v>
      </c>
      <c r="BQ535" t="s">
        <v>79</v>
      </c>
      <c r="BR535" t="s">
        <v>82</v>
      </c>
    </row>
    <row r="536" spans="1:70" x14ac:dyDescent="0.3">
      <c r="A536" t="s">
        <v>1343</v>
      </c>
      <c r="B536" s="1">
        <v>46048.403356481482</v>
      </c>
      <c r="C536" s="1">
        <v>46048.403483796297</v>
      </c>
      <c r="D536" t="s">
        <v>1344</v>
      </c>
      <c r="E536" s="2">
        <v>46048</v>
      </c>
      <c r="F536" s="3">
        <v>0.4</v>
      </c>
      <c r="G536" t="s">
        <v>309</v>
      </c>
      <c r="H536">
        <v>14</v>
      </c>
      <c r="I536" t="s">
        <v>1197</v>
      </c>
      <c r="J536" t="s">
        <v>1344</v>
      </c>
      <c r="K536">
        <v>341811</v>
      </c>
      <c r="L536">
        <v>-76473287</v>
      </c>
      <c r="M536">
        <v>1</v>
      </c>
      <c r="N536">
        <v>377933</v>
      </c>
      <c r="O536">
        <v>336331</v>
      </c>
      <c r="P536" t="s">
        <v>73</v>
      </c>
      <c r="Q536" t="s">
        <v>85</v>
      </c>
      <c r="R536" t="s">
        <v>116</v>
      </c>
      <c r="S536" t="s">
        <v>1345</v>
      </c>
      <c r="T536" t="s">
        <v>77</v>
      </c>
      <c r="U536" t="s">
        <v>1346</v>
      </c>
      <c r="V536">
        <v>3168014413</v>
      </c>
      <c r="W536">
        <v>40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3</v>
      </c>
      <c r="BE536">
        <v>3</v>
      </c>
      <c r="BF536">
        <v>0</v>
      </c>
      <c r="BG536">
        <v>0</v>
      </c>
      <c r="BH5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36">
        <v>0</v>
      </c>
      <c r="BL536" t="s">
        <v>79</v>
      </c>
      <c r="BM536">
        <v>0</v>
      </c>
      <c r="BN536">
        <v>0</v>
      </c>
      <c r="BO536" t="s">
        <v>80</v>
      </c>
      <c r="BP536" t="s">
        <v>312</v>
      </c>
      <c r="BQ536" t="s">
        <v>337</v>
      </c>
      <c r="BR536" t="s">
        <v>82</v>
      </c>
    </row>
    <row r="537" spans="1:70" x14ac:dyDescent="0.3">
      <c r="A537" t="s">
        <v>1347</v>
      </c>
      <c r="B537" s="1">
        <v>46048.401944444442</v>
      </c>
      <c r="C537" s="1">
        <v>46048.402025462965</v>
      </c>
      <c r="D537" t="s">
        <v>1348</v>
      </c>
      <c r="E537" s="2">
        <v>46048</v>
      </c>
      <c r="F537" s="3">
        <v>0.39305555555555555</v>
      </c>
      <c r="G537" t="s">
        <v>218</v>
      </c>
      <c r="H537">
        <v>15</v>
      </c>
      <c r="I537" t="s">
        <v>1633</v>
      </c>
      <c r="J537" t="s">
        <v>1348</v>
      </c>
      <c r="K537">
        <v>3401829</v>
      </c>
      <c r="L537">
        <v>-76505072</v>
      </c>
      <c r="M537">
        <v>3</v>
      </c>
      <c r="N537">
        <v>376139</v>
      </c>
      <c r="O537">
        <v>332797</v>
      </c>
      <c r="P537" t="s">
        <v>73</v>
      </c>
      <c r="Q537" t="s">
        <v>85</v>
      </c>
      <c r="R537" t="s">
        <v>147</v>
      </c>
      <c r="S537" t="s">
        <v>1349</v>
      </c>
      <c r="T537" t="s">
        <v>77</v>
      </c>
      <c r="U537" t="s">
        <v>1350</v>
      </c>
      <c r="V537">
        <v>3226190648</v>
      </c>
      <c r="W537">
        <v>550</v>
      </c>
      <c r="X537">
        <v>2</v>
      </c>
      <c r="Y537">
        <v>2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6</v>
      </c>
      <c r="BE537">
        <v>6</v>
      </c>
      <c r="BF537">
        <v>0</v>
      </c>
      <c r="BG537">
        <v>0</v>
      </c>
      <c r="BH5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5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37">
        <v>0</v>
      </c>
      <c r="BL537" t="s">
        <v>79</v>
      </c>
      <c r="BM537">
        <v>0</v>
      </c>
      <c r="BN537">
        <v>0</v>
      </c>
      <c r="BO537" t="s">
        <v>80</v>
      </c>
      <c r="BP537" t="s">
        <v>81</v>
      </c>
      <c r="BQ537" t="s">
        <v>79</v>
      </c>
      <c r="BR537" t="s">
        <v>1351</v>
      </c>
    </row>
    <row r="538" spans="1:70" x14ac:dyDescent="0.3">
      <c r="A538" t="s">
        <v>1352</v>
      </c>
      <c r="B538" s="1">
        <v>46048.399884259263</v>
      </c>
      <c r="C538" s="1">
        <v>46048.400196759256</v>
      </c>
      <c r="D538" t="s">
        <v>1353</v>
      </c>
      <c r="E538" s="2">
        <v>46048</v>
      </c>
      <c r="F538" s="3">
        <v>0.39652777777777776</v>
      </c>
      <c r="G538" t="s">
        <v>309</v>
      </c>
      <c r="H538">
        <v>14</v>
      </c>
      <c r="I538" t="s">
        <v>1197</v>
      </c>
      <c r="J538" t="s">
        <v>1353</v>
      </c>
      <c r="K538">
        <v>341808</v>
      </c>
      <c r="L538">
        <v>-76473335</v>
      </c>
      <c r="M538">
        <v>2</v>
      </c>
      <c r="N538">
        <v>377930</v>
      </c>
      <c r="O538">
        <v>336326</v>
      </c>
      <c r="P538" t="s">
        <v>73</v>
      </c>
      <c r="Q538" t="s">
        <v>85</v>
      </c>
      <c r="R538" t="s">
        <v>86</v>
      </c>
      <c r="S538" t="s">
        <v>1354</v>
      </c>
      <c r="T538" t="s">
        <v>77</v>
      </c>
      <c r="U538" t="s">
        <v>1355</v>
      </c>
      <c r="V538">
        <v>3103095747</v>
      </c>
      <c r="W538">
        <v>100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1</v>
      </c>
      <c r="AK538">
        <v>1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1</v>
      </c>
      <c r="BE538">
        <v>1</v>
      </c>
      <c r="BF538">
        <v>0</v>
      </c>
      <c r="BG538">
        <v>0</v>
      </c>
      <c r="BH5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5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38">
        <v>0</v>
      </c>
      <c r="BL538" t="s">
        <v>79</v>
      </c>
      <c r="BM538">
        <v>0</v>
      </c>
      <c r="BN538">
        <v>0</v>
      </c>
      <c r="BO538" t="s">
        <v>80</v>
      </c>
      <c r="BP538" t="s">
        <v>1356</v>
      </c>
      <c r="BQ538" t="s">
        <v>337</v>
      </c>
      <c r="BR538" t="s">
        <v>82</v>
      </c>
    </row>
    <row r="539" spans="1:70" x14ac:dyDescent="0.3">
      <c r="A539" t="s">
        <v>1357</v>
      </c>
      <c r="B539" s="1">
        <v>46048.396979166668</v>
      </c>
      <c r="C539" s="1">
        <v>46048.397280092591</v>
      </c>
      <c r="D539" t="s">
        <v>1358</v>
      </c>
      <c r="E539" s="2">
        <v>46048</v>
      </c>
      <c r="F539" s="3">
        <v>0.38819444444444445</v>
      </c>
      <c r="G539" t="s">
        <v>264</v>
      </c>
      <c r="H539">
        <v>14</v>
      </c>
      <c r="I539" t="s">
        <v>1197</v>
      </c>
      <c r="J539" t="s">
        <v>1358</v>
      </c>
      <c r="K539">
        <v>3415862</v>
      </c>
      <c r="L539">
        <v>-7647119</v>
      </c>
      <c r="M539">
        <v>3</v>
      </c>
      <c r="N539">
        <v>377684</v>
      </c>
      <c r="O539">
        <v>336564</v>
      </c>
      <c r="P539" t="s">
        <v>73</v>
      </c>
      <c r="Q539" t="s">
        <v>85</v>
      </c>
      <c r="R539" t="s">
        <v>86</v>
      </c>
      <c r="S539" t="s">
        <v>1359</v>
      </c>
      <c r="T539" t="s">
        <v>77</v>
      </c>
      <c r="U539" t="s">
        <v>1360</v>
      </c>
      <c r="V539">
        <v>3167858065</v>
      </c>
      <c r="W539">
        <v>18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4</v>
      </c>
      <c r="AK539">
        <v>4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5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9</v>
      </c>
      <c r="BE539">
        <v>9</v>
      </c>
      <c r="BF539">
        <v>0</v>
      </c>
      <c r="BG539">
        <v>0</v>
      </c>
      <c r="BH5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5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39">
        <v>0</v>
      </c>
      <c r="BL539" t="s">
        <v>79</v>
      </c>
      <c r="BM539">
        <v>0</v>
      </c>
      <c r="BN539">
        <v>0</v>
      </c>
      <c r="BO539" t="s">
        <v>80</v>
      </c>
      <c r="BP539" t="s">
        <v>1361</v>
      </c>
      <c r="BQ539" t="s">
        <v>301</v>
      </c>
      <c r="BR539" t="s">
        <v>82</v>
      </c>
    </row>
    <row r="540" spans="1:70" x14ac:dyDescent="0.3">
      <c r="A540" t="s">
        <v>1362</v>
      </c>
      <c r="B540" s="1">
        <v>46048.388541666667</v>
      </c>
      <c r="C540" s="1">
        <v>46048.397222222222</v>
      </c>
      <c r="D540" t="s">
        <v>1363</v>
      </c>
      <c r="E540" s="2">
        <v>46048</v>
      </c>
      <c r="F540" s="3">
        <v>0.38333333333333336</v>
      </c>
      <c r="G540" t="s">
        <v>264</v>
      </c>
      <c r="H540">
        <v>14</v>
      </c>
      <c r="I540" t="s">
        <v>1197</v>
      </c>
      <c r="J540" t="s">
        <v>1363</v>
      </c>
      <c r="K540">
        <v>3417072</v>
      </c>
      <c r="L540">
        <v>-76472423</v>
      </c>
      <c r="M540">
        <v>3</v>
      </c>
      <c r="N540">
        <v>377818</v>
      </c>
      <c r="O540">
        <v>336427</v>
      </c>
      <c r="P540" t="s">
        <v>73</v>
      </c>
      <c r="Q540" t="s">
        <v>74</v>
      </c>
      <c r="R540" t="s">
        <v>167</v>
      </c>
      <c r="S540" t="s">
        <v>1364</v>
      </c>
      <c r="T540" t="s">
        <v>77</v>
      </c>
      <c r="U540" t="s">
        <v>1365</v>
      </c>
      <c r="V540">
        <v>3148917150</v>
      </c>
      <c r="W540">
        <v>20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4</v>
      </c>
      <c r="AK540">
        <v>4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6</v>
      </c>
      <c r="BE540">
        <v>6</v>
      </c>
      <c r="BF540">
        <v>0</v>
      </c>
      <c r="BG540">
        <v>0</v>
      </c>
      <c r="BH5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5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40">
        <v>0</v>
      </c>
      <c r="BL540" t="s">
        <v>79</v>
      </c>
      <c r="BM540">
        <v>0</v>
      </c>
      <c r="BN540">
        <v>0</v>
      </c>
      <c r="BO540" t="s">
        <v>80</v>
      </c>
      <c r="BP540" t="s">
        <v>267</v>
      </c>
      <c r="BQ540" t="s">
        <v>301</v>
      </c>
      <c r="BR540" t="s">
        <v>82</v>
      </c>
    </row>
    <row r="541" spans="1:70" x14ac:dyDescent="0.3">
      <c r="A541" t="s">
        <v>1366</v>
      </c>
      <c r="B541" s="1">
        <v>46048.383206018516</v>
      </c>
      <c r="C541" s="1">
        <v>46048.397164351853</v>
      </c>
      <c r="D541" t="s">
        <v>1367</v>
      </c>
      <c r="E541" s="2">
        <v>46048</v>
      </c>
      <c r="F541" s="3">
        <v>0.36736111111111114</v>
      </c>
      <c r="G541" t="s">
        <v>264</v>
      </c>
      <c r="H541">
        <v>14</v>
      </c>
      <c r="I541" t="s">
        <v>1197</v>
      </c>
      <c r="J541" t="s">
        <v>1367</v>
      </c>
      <c r="K541">
        <v>3417339</v>
      </c>
      <c r="L541">
        <v>-76472821</v>
      </c>
      <c r="M541">
        <v>3</v>
      </c>
      <c r="N541">
        <v>377848</v>
      </c>
      <c r="O541">
        <v>336383</v>
      </c>
      <c r="P541" t="s">
        <v>73</v>
      </c>
      <c r="Q541" t="s">
        <v>85</v>
      </c>
      <c r="R541" t="s">
        <v>86</v>
      </c>
      <c r="S541" t="s">
        <v>1368</v>
      </c>
      <c r="T541" t="s">
        <v>77</v>
      </c>
      <c r="U541" t="s">
        <v>1369</v>
      </c>
      <c r="V541">
        <v>3152862916</v>
      </c>
      <c r="W541">
        <v>90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3</v>
      </c>
      <c r="AK541">
        <v>3</v>
      </c>
      <c r="AL541">
        <v>0</v>
      </c>
      <c r="AM541">
        <v>3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8</v>
      </c>
      <c r="BE541">
        <v>8</v>
      </c>
      <c r="BF541">
        <v>0</v>
      </c>
      <c r="BG541">
        <v>0</v>
      </c>
      <c r="BH5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5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41">
        <v>0</v>
      </c>
      <c r="BL541" t="s">
        <v>79</v>
      </c>
      <c r="BM541">
        <v>0</v>
      </c>
      <c r="BN541">
        <v>0</v>
      </c>
      <c r="BO541" t="s">
        <v>80</v>
      </c>
      <c r="BP541" t="s">
        <v>267</v>
      </c>
      <c r="BQ541" t="s">
        <v>301</v>
      </c>
      <c r="BR541" t="s">
        <v>82</v>
      </c>
    </row>
    <row r="542" spans="1:70" x14ac:dyDescent="0.3">
      <c r="A542" t="s">
        <v>1370</v>
      </c>
      <c r="B542" s="1">
        <v>46048.385254629633</v>
      </c>
      <c r="C542" s="1">
        <v>46048.385324074072</v>
      </c>
      <c r="D542" t="s">
        <v>1371</v>
      </c>
      <c r="E542" s="2">
        <v>46048</v>
      </c>
      <c r="F542" s="3">
        <v>0.37986111111111109</v>
      </c>
      <c r="G542" t="s">
        <v>218</v>
      </c>
      <c r="H542">
        <v>15</v>
      </c>
      <c r="I542" t="s">
        <v>736</v>
      </c>
      <c r="J542" t="s">
        <v>1371</v>
      </c>
      <c r="K542">
        <v>3407618</v>
      </c>
      <c r="L542">
        <v>-76504442</v>
      </c>
      <c r="M542">
        <v>3</v>
      </c>
      <c r="N542">
        <v>376779</v>
      </c>
      <c r="O542">
        <v>332868</v>
      </c>
      <c r="P542" t="s">
        <v>73</v>
      </c>
      <c r="Q542" t="s">
        <v>74</v>
      </c>
      <c r="R542" t="s">
        <v>167</v>
      </c>
      <c r="S542" t="s">
        <v>1372</v>
      </c>
      <c r="T542" t="s">
        <v>77</v>
      </c>
      <c r="U542" t="s">
        <v>1373</v>
      </c>
      <c r="V542">
        <v>3117391565</v>
      </c>
      <c r="W542">
        <v>55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8</v>
      </c>
      <c r="BE542">
        <v>8</v>
      </c>
      <c r="BF542">
        <v>0</v>
      </c>
      <c r="BG542">
        <v>0</v>
      </c>
      <c r="BH5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5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42">
        <v>0</v>
      </c>
      <c r="BL542" t="s">
        <v>79</v>
      </c>
      <c r="BM542">
        <v>0</v>
      </c>
      <c r="BN542">
        <v>0</v>
      </c>
      <c r="BO542" t="s">
        <v>80</v>
      </c>
      <c r="BP542" t="s">
        <v>81</v>
      </c>
      <c r="BQ542" t="s">
        <v>79</v>
      </c>
      <c r="BR542" t="s">
        <v>82</v>
      </c>
    </row>
    <row r="543" spans="1:70" x14ac:dyDescent="0.3">
      <c r="A543" t="s">
        <v>1374</v>
      </c>
      <c r="B543" s="1">
        <v>46048.383831018517</v>
      </c>
      <c r="C543" s="1">
        <v>46048.383923611109</v>
      </c>
      <c r="D543" t="s">
        <v>1375</v>
      </c>
      <c r="E543" s="2">
        <v>46048</v>
      </c>
      <c r="F543" s="3">
        <v>0.38124999999999998</v>
      </c>
      <c r="G543" t="s">
        <v>309</v>
      </c>
      <c r="H543">
        <v>14</v>
      </c>
      <c r="I543" t="s">
        <v>1197</v>
      </c>
      <c r="J543" t="s">
        <v>1375</v>
      </c>
      <c r="K543">
        <v>3417163</v>
      </c>
      <c r="L543">
        <v>-76472582</v>
      </c>
      <c r="M543">
        <v>2</v>
      </c>
      <c r="N543">
        <v>377829</v>
      </c>
      <c r="O543">
        <v>336409</v>
      </c>
      <c r="P543" t="s">
        <v>73</v>
      </c>
      <c r="Q543" t="s">
        <v>74</v>
      </c>
      <c r="R543" t="s">
        <v>91</v>
      </c>
      <c r="S543" t="s">
        <v>1376</v>
      </c>
      <c r="T543" t="s">
        <v>77</v>
      </c>
      <c r="U543" t="s">
        <v>1377</v>
      </c>
      <c r="V543">
        <v>3117460706</v>
      </c>
      <c r="W543">
        <v>50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1</v>
      </c>
      <c r="AK543">
        <v>1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3</v>
      </c>
      <c r="BE543">
        <v>3</v>
      </c>
      <c r="BF543">
        <v>0</v>
      </c>
      <c r="BG543">
        <v>0</v>
      </c>
      <c r="BH5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5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43">
        <v>0</v>
      </c>
      <c r="BL543" t="s">
        <v>79</v>
      </c>
      <c r="BM543">
        <v>0</v>
      </c>
      <c r="BN543">
        <v>0</v>
      </c>
      <c r="BO543" t="s">
        <v>80</v>
      </c>
      <c r="BP543" t="s">
        <v>267</v>
      </c>
      <c r="BQ543" t="s">
        <v>337</v>
      </c>
      <c r="BR543" t="s">
        <v>82</v>
      </c>
    </row>
    <row r="544" spans="1:70" x14ac:dyDescent="0.3">
      <c r="A544" t="s">
        <v>1378</v>
      </c>
      <c r="B544" s="1">
        <v>46048.371307870373</v>
      </c>
      <c r="C544" s="1">
        <v>46048.371412037035</v>
      </c>
      <c r="D544" t="s">
        <v>1379</v>
      </c>
      <c r="E544" s="2">
        <v>46048</v>
      </c>
      <c r="F544" s="3">
        <v>0.36666666666666664</v>
      </c>
      <c r="G544" t="s">
        <v>309</v>
      </c>
      <c r="H544">
        <v>14</v>
      </c>
      <c r="I544" t="s">
        <v>1197</v>
      </c>
      <c r="J544" t="s">
        <v>1379</v>
      </c>
      <c r="K544">
        <v>3415313</v>
      </c>
      <c r="L544">
        <v>-76471692</v>
      </c>
      <c r="M544">
        <v>1</v>
      </c>
      <c r="N544">
        <v>377624</v>
      </c>
      <c r="O544">
        <v>336508</v>
      </c>
      <c r="P544" t="s">
        <v>73</v>
      </c>
      <c r="Q544" t="s">
        <v>85</v>
      </c>
      <c r="R544" t="s">
        <v>137</v>
      </c>
      <c r="S544" t="s">
        <v>1002</v>
      </c>
      <c r="T544" t="s">
        <v>77</v>
      </c>
      <c r="U544" t="s">
        <v>1380</v>
      </c>
      <c r="V544">
        <v>3214708966</v>
      </c>
      <c r="W544">
        <v>35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5</v>
      </c>
      <c r="AG544">
        <v>5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44">
        <v>0</v>
      </c>
      <c r="BL544" t="s">
        <v>79</v>
      </c>
      <c r="BM544">
        <v>0</v>
      </c>
      <c r="BN544">
        <v>0</v>
      </c>
      <c r="BO544" t="s">
        <v>80</v>
      </c>
      <c r="BP544" t="s">
        <v>346</v>
      </c>
      <c r="BQ544" t="s">
        <v>1381</v>
      </c>
      <c r="BR544" t="s">
        <v>82</v>
      </c>
    </row>
    <row r="545" spans="1:70" x14ac:dyDescent="0.3">
      <c r="A545" t="s">
        <v>1382</v>
      </c>
      <c r="B545" s="1">
        <v>46048.369340277779</v>
      </c>
      <c r="C545" s="1">
        <v>46048.369421296295</v>
      </c>
      <c r="D545" t="s">
        <v>1383</v>
      </c>
      <c r="E545" s="2">
        <v>46048</v>
      </c>
      <c r="F545" s="3">
        <v>0.36666666666666664</v>
      </c>
      <c r="G545" t="s">
        <v>218</v>
      </c>
      <c r="H545">
        <v>15</v>
      </c>
      <c r="I545" t="s">
        <v>736</v>
      </c>
      <c r="J545" t="s">
        <v>1383</v>
      </c>
      <c r="K545">
        <v>3407652</v>
      </c>
      <c r="L545">
        <v>-76503702</v>
      </c>
      <c r="M545">
        <v>2</v>
      </c>
      <c r="N545">
        <v>376782</v>
      </c>
      <c r="O545">
        <v>332950</v>
      </c>
      <c r="P545" t="s">
        <v>73</v>
      </c>
      <c r="Q545" t="s">
        <v>85</v>
      </c>
      <c r="R545" t="s">
        <v>116</v>
      </c>
      <c r="S545" t="s">
        <v>1384</v>
      </c>
      <c r="T545" t="s">
        <v>77</v>
      </c>
      <c r="U545" t="s">
        <v>1385</v>
      </c>
      <c r="V545">
        <v>3147581113</v>
      </c>
      <c r="W545">
        <v>150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3</v>
      </c>
      <c r="BE545">
        <v>3</v>
      </c>
      <c r="BF545">
        <v>0</v>
      </c>
      <c r="BG545">
        <v>0</v>
      </c>
      <c r="BH5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45">
        <v>0</v>
      </c>
      <c r="BL545" t="s">
        <v>79</v>
      </c>
      <c r="BM545">
        <v>0</v>
      </c>
      <c r="BN545">
        <v>0</v>
      </c>
      <c r="BO545" t="s">
        <v>80</v>
      </c>
      <c r="BP545" t="s">
        <v>81</v>
      </c>
      <c r="BQ545" t="s">
        <v>79</v>
      </c>
      <c r="BR545" t="s">
        <v>82</v>
      </c>
    </row>
    <row r="546" spans="1:70" x14ac:dyDescent="0.3">
      <c r="A546" t="s">
        <v>1386</v>
      </c>
      <c r="B546" s="1">
        <v>46048.367083333331</v>
      </c>
      <c r="C546" s="1">
        <v>46048.367199074077</v>
      </c>
      <c r="D546" t="s">
        <v>1387</v>
      </c>
      <c r="E546" s="2">
        <v>46048</v>
      </c>
      <c r="F546" s="3">
        <v>0.3611111111111111</v>
      </c>
      <c r="G546" t="s">
        <v>264</v>
      </c>
      <c r="H546">
        <v>14</v>
      </c>
      <c r="I546" t="s">
        <v>1197</v>
      </c>
      <c r="J546" t="s">
        <v>1387</v>
      </c>
      <c r="K546">
        <v>3414954</v>
      </c>
      <c r="L546">
        <v>-76471684</v>
      </c>
      <c r="M546">
        <v>3</v>
      </c>
      <c r="N546">
        <v>377584</v>
      </c>
      <c r="O546">
        <v>336509</v>
      </c>
      <c r="P546" t="s">
        <v>73</v>
      </c>
      <c r="Q546" t="s">
        <v>96</v>
      </c>
      <c r="R546" t="s">
        <v>557</v>
      </c>
      <c r="S546" t="s">
        <v>1388</v>
      </c>
      <c r="T546" t="s">
        <v>77</v>
      </c>
      <c r="U546" t="s">
        <v>1389</v>
      </c>
      <c r="V546">
        <v>3184792246</v>
      </c>
      <c r="W546">
        <v>20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4</v>
      </c>
      <c r="AK546">
        <v>4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1</v>
      </c>
      <c r="BA546">
        <v>1</v>
      </c>
      <c r="BB546">
        <v>0</v>
      </c>
      <c r="BC546">
        <v>0</v>
      </c>
      <c r="BD546">
        <v>10</v>
      </c>
      <c r="BE546">
        <v>10</v>
      </c>
      <c r="BF546">
        <v>0</v>
      </c>
      <c r="BG546">
        <v>0</v>
      </c>
      <c r="BH5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15</v>
      </c>
      <c r="BI5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46">
        <v>0</v>
      </c>
      <c r="BL546" t="s">
        <v>79</v>
      </c>
      <c r="BM546">
        <v>0</v>
      </c>
      <c r="BN546">
        <v>0</v>
      </c>
      <c r="BO546" t="s">
        <v>80</v>
      </c>
      <c r="BP546" t="s">
        <v>273</v>
      </c>
      <c r="BQ546" t="s">
        <v>944</v>
      </c>
      <c r="BR546" t="s">
        <v>82</v>
      </c>
    </row>
    <row r="547" spans="1:70" x14ac:dyDescent="0.3">
      <c r="A547" t="s">
        <v>1390</v>
      </c>
      <c r="B547" s="1">
        <v>46048.364421296297</v>
      </c>
      <c r="C547" s="1">
        <v>46048.364502314813</v>
      </c>
      <c r="D547" t="s">
        <v>1391</v>
      </c>
      <c r="E547" s="2">
        <v>46048</v>
      </c>
      <c r="F547" s="3">
        <v>0.35694444444444445</v>
      </c>
      <c r="G547" t="s">
        <v>218</v>
      </c>
      <c r="H547">
        <v>15</v>
      </c>
      <c r="I547" t="s">
        <v>1633</v>
      </c>
      <c r="J547" t="s">
        <v>1391</v>
      </c>
      <c r="K547">
        <v>3407862</v>
      </c>
      <c r="L547">
        <v>-76503957</v>
      </c>
      <c r="M547">
        <v>2</v>
      </c>
      <c r="N547">
        <v>376805</v>
      </c>
      <c r="O547">
        <v>332922</v>
      </c>
      <c r="P547" t="s">
        <v>73</v>
      </c>
      <c r="Q547" t="s">
        <v>96</v>
      </c>
      <c r="R547" t="s">
        <v>97</v>
      </c>
      <c r="S547" t="s">
        <v>1392</v>
      </c>
      <c r="T547" t="s">
        <v>77</v>
      </c>
      <c r="U547" t="s">
        <v>1393</v>
      </c>
      <c r="V547">
        <v>3136019844</v>
      </c>
      <c r="W547">
        <v>4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1</v>
      </c>
      <c r="AK547">
        <v>1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1</v>
      </c>
      <c r="BE547">
        <v>1</v>
      </c>
      <c r="BF547">
        <v>0</v>
      </c>
      <c r="BG547">
        <v>0</v>
      </c>
      <c r="BH5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5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47">
        <v>0</v>
      </c>
      <c r="BL547" t="s">
        <v>79</v>
      </c>
      <c r="BM547">
        <v>0</v>
      </c>
      <c r="BN547">
        <v>0</v>
      </c>
      <c r="BO547" t="s">
        <v>80</v>
      </c>
      <c r="BP547" t="s">
        <v>81</v>
      </c>
      <c r="BQ547" t="s">
        <v>79</v>
      </c>
      <c r="BR547" t="s">
        <v>1394</v>
      </c>
    </row>
    <row r="548" spans="1:70" x14ac:dyDescent="0.3">
      <c r="A548" t="s">
        <v>1395</v>
      </c>
      <c r="B548" s="1">
        <v>46048.36142361111</v>
      </c>
      <c r="C548" s="1">
        <v>46048.361597222225</v>
      </c>
      <c r="D548" t="s">
        <v>1396</v>
      </c>
      <c r="E548" s="2">
        <v>46048</v>
      </c>
      <c r="F548" s="3">
        <v>0.35555555555555557</v>
      </c>
      <c r="G548" t="s">
        <v>309</v>
      </c>
      <c r="H548">
        <v>14</v>
      </c>
      <c r="I548" t="s">
        <v>1197</v>
      </c>
      <c r="J548" t="s">
        <v>1396</v>
      </c>
      <c r="K548">
        <v>3415338</v>
      </c>
      <c r="L548">
        <v>-7647315</v>
      </c>
      <c r="M548">
        <v>2</v>
      </c>
      <c r="N548">
        <v>377627</v>
      </c>
      <c r="O548">
        <v>336346</v>
      </c>
      <c r="P548" t="s">
        <v>73</v>
      </c>
      <c r="Q548" t="s">
        <v>85</v>
      </c>
      <c r="R548" t="s">
        <v>86</v>
      </c>
      <c r="S548" t="s">
        <v>1397</v>
      </c>
      <c r="T548" t="s">
        <v>77</v>
      </c>
      <c r="U548" t="s">
        <v>1398</v>
      </c>
      <c r="V548">
        <v>3162420003</v>
      </c>
      <c r="W548">
        <v>70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2</v>
      </c>
      <c r="AK548">
        <v>2</v>
      </c>
      <c r="AL548">
        <v>0</v>
      </c>
      <c r="AM548">
        <v>0</v>
      </c>
      <c r="AN548">
        <v>1</v>
      </c>
      <c r="AO548">
        <v>1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3</v>
      </c>
      <c r="BE548">
        <v>3</v>
      </c>
      <c r="BF548">
        <v>0</v>
      </c>
      <c r="BG548">
        <v>0</v>
      </c>
      <c r="BH5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48">
        <v>0</v>
      </c>
      <c r="BL548" t="s">
        <v>79</v>
      </c>
      <c r="BM548">
        <v>0</v>
      </c>
      <c r="BN548">
        <v>0</v>
      </c>
      <c r="BO548" t="s">
        <v>80</v>
      </c>
      <c r="BP548" t="s">
        <v>164</v>
      </c>
      <c r="BQ548" t="s">
        <v>1399</v>
      </c>
      <c r="BR548" t="s">
        <v>82</v>
      </c>
    </row>
    <row r="549" spans="1:70" x14ac:dyDescent="0.3">
      <c r="A549" t="s">
        <v>1400</v>
      </c>
      <c r="B549" s="1">
        <v>46048.356435185182</v>
      </c>
      <c r="C549" s="1">
        <v>46048.357743055552</v>
      </c>
      <c r="D549" t="s">
        <v>1401</v>
      </c>
      <c r="E549" s="2">
        <v>46048</v>
      </c>
      <c r="F549" s="3">
        <v>0.35069444444444442</v>
      </c>
      <c r="G549" t="s">
        <v>264</v>
      </c>
      <c r="H549">
        <v>14</v>
      </c>
      <c r="I549" t="s">
        <v>1197</v>
      </c>
      <c r="J549" t="s">
        <v>1401</v>
      </c>
      <c r="K549">
        <v>3414771</v>
      </c>
      <c r="L549">
        <v>-76472761</v>
      </c>
      <c r="M549">
        <v>5</v>
      </c>
      <c r="N549">
        <v>377564</v>
      </c>
      <c r="O549">
        <v>336389</v>
      </c>
      <c r="P549" t="s">
        <v>73</v>
      </c>
      <c r="Q549" t="s">
        <v>85</v>
      </c>
      <c r="R549" t="s">
        <v>86</v>
      </c>
      <c r="S549" t="s">
        <v>1402</v>
      </c>
      <c r="T549" t="s">
        <v>77</v>
      </c>
      <c r="U549" t="s">
        <v>1403</v>
      </c>
      <c r="V549">
        <v>3116645954</v>
      </c>
      <c r="W549">
        <v>30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6</v>
      </c>
      <c r="AK549">
        <v>6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9</v>
      </c>
      <c r="BE549">
        <v>9</v>
      </c>
      <c r="BF549">
        <v>0</v>
      </c>
      <c r="BG549">
        <v>0</v>
      </c>
      <c r="BH5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15</v>
      </c>
      <c r="BI5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49">
        <v>0</v>
      </c>
      <c r="BL549" t="s">
        <v>79</v>
      </c>
      <c r="BM549">
        <v>0</v>
      </c>
      <c r="BN549">
        <v>0</v>
      </c>
      <c r="BO549" t="s">
        <v>80</v>
      </c>
      <c r="BP549" t="s">
        <v>273</v>
      </c>
      <c r="BQ549" t="s">
        <v>79</v>
      </c>
      <c r="BR549" t="s">
        <v>82</v>
      </c>
    </row>
    <row r="550" spans="1:70" x14ac:dyDescent="0.3">
      <c r="A550" t="s">
        <v>903</v>
      </c>
      <c r="B550" s="1">
        <v>46049.433298611111</v>
      </c>
      <c r="C550" s="1">
        <v>46049.557997685188</v>
      </c>
      <c r="D550" t="s">
        <v>904</v>
      </c>
      <c r="E550" s="2">
        <v>46049</v>
      </c>
      <c r="F550" s="3">
        <v>0.43055555555555558</v>
      </c>
      <c r="G550" t="s">
        <v>122</v>
      </c>
      <c r="H550">
        <v>15</v>
      </c>
      <c r="I550" t="s">
        <v>929</v>
      </c>
      <c r="J550" t="s">
        <v>904</v>
      </c>
      <c r="K550">
        <v>3391644</v>
      </c>
      <c r="L550">
        <v>-76510083</v>
      </c>
      <c r="M550">
        <v>14</v>
      </c>
      <c r="N550">
        <v>375013</v>
      </c>
      <c r="O550">
        <v>332238</v>
      </c>
      <c r="P550" t="s">
        <v>73</v>
      </c>
      <c r="Q550" t="s">
        <v>85</v>
      </c>
      <c r="R550" t="s">
        <v>86</v>
      </c>
      <c r="S550" t="s">
        <v>905</v>
      </c>
      <c r="T550" t="s">
        <v>77</v>
      </c>
      <c r="U550" t="s">
        <v>906</v>
      </c>
      <c r="V550">
        <v>3106112614</v>
      </c>
      <c r="W550">
        <v>100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2</v>
      </c>
      <c r="AK550">
        <v>2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6</v>
      </c>
      <c r="BE550">
        <v>6</v>
      </c>
      <c r="BF550">
        <v>0</v>
      </c>
      <c r="BG550">
        <v>0</v>
      </c>
      <c r="BH5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5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50">
        <v>0</v>
      </c>
      <c r="BL550" t="s">
        <v>79</v>
      </c>
      <c r="BM550">
        <v>0</v>
      </c>
      <c r="BN550">
        <v>0</v>
      </c>
      <c r="BO550" t="s">
        <v>80</v>
      </c>
      <c r="BP550" t="s">
        <v>126</v>
      </c>
      <c r="BQ550" t="s">
        <v>81</v>
      </c>
      <c r="BR550" t="s">
        <v>82</v>
      </c>
    </row>
    <row r="551" spans="1:70" x14ac:dyDescent="0.3">
      <c r="A551" t="s">
        <v>907</v>
      </c>
      <c r="B551" s="1">
        <v>46049.423252314817</v>
      </c>
      <c r="C551" s="1">
        <v>46049.557974537034</v>
      </c>
      <c r="D551" t="s">
        <v>908</v>
      </c>
      <c r="E551" s="2">
        <v>46049</v>
      </c>
      <c r="F551" s="3">
        <v>0.41944444444444445</v>
      </c>
      <c r="G551" t="s">
        <v>122</v>
      </c>
      <c r="H551">
        <v>15</v>
      </c>
      <c r="I551" t="s">
        <v>929</v>
      </c>
      <c r="J551" t="s">
        <v>908</v>
      </c>
      <c r="K551">
        <v>3392479</v>
      </c>
      <c r="L551">
        <v>-76509845</v>
      </c>
      <c r="M551">
        <v>9</v>
      </c>
      <c r="N551">
        <v>375106</v>
      </c>
      <c r="O551">
        <v>332265</v>
      </c>
      <c r="P551" t="s">
        <v>73</v>
      </c>
      <c r="Q551" t="s">
        <v>85</v>
      </c>
      <c r="R551" t="s">
        <v>86</v>
      </c>
      <c r="S551" t="s">
        <v>909</v>
      </c>
      <c r="T551" t="s">
        <v>77</v>
      </c>
      <c r="U551" t="s">
        <v>910</v>
      </c>
      <c r="V551">
        <v>0</v>
      </c>
      <c r="W551">
        <v>160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3</v>
      </c>
      <c r="AK551">
        <v>3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4</v>
      </c>
      <c r="BE551">
        <v>4</v>
      </c>
      <c r="BF551">
        <v>0</v>
      </c>
      <c r="BG551">
        <v>0</v>
      </c>
      <c r="BH5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5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51">
        <v>0</v>
      </c>
      <c r="BL551" t="s">
        <v>79</v>
      </c>
      <c r="BM551">
        <v>0</v>
      </c>
      <c r="BN551">
        <v>0</v>
      </c>
      <c r="BO551" t="s">
        <v>80</v>
      </c>
      <c r="BP551" t="s">
        <v>126</v>
      </c>
      <c r="BQ551" t="s">
        <v>81</v>
      </c>
      <c r="BR551" t="s">
        <v>82</v>
      </c>
    </row>
    <row r="552" spans="1:70" x14ac:dyDescent="0.3">
      <c r="A552" t="s">
        <v>911</v>
      </c>
      <c r="B552" s="1">
        <v>46049.415659722225</v>
      </c>
      <c r="C552" s="1">
        <v>46049.557939814818</v>
      </c>
      <c r="D552" t="s">
        <v>912</v>
      </c>
      <c r="E552" s="2">
        <v>46049</v>
      </c>
      <c r="F552" s="3">
        <v>0.41180555555555554</v>
      </c>
      <c r="G552" t="s">
        <v>122</v>
      </c>
      <c r="H552">
        <v>15</v>
      </c>
      <c r="I552" t="s">
        <v>929</v>
      </c>
      <c r="J552" t="s">
        <v>912</v>
      </c>
      <c r="K552">
        <v>3391938</v>
      </c>
      <c r="L552">
        <v>-7650969</v>
      </c>
      <c r="M552">
        <v>26</v>
      </c>
      <c r="N552">
        <v>375046</v>
      </c>
      <c r="O552">
        <v>332282</v>
      </c>
      <c r="P552" t="s">
        <v>73</v>
      </c>
      <c r="Q552" t="s">
        <v>85</v>
      </c>
      <c r="R552" t="s">
        <v>86</v>
      </c>
      <c r="S552" t="s">
        <v>913</v>
      </c>
      <c r="T552" t="s">
        <v>77</v>
      </c>
      <c r="U552" t="s">
        <v>914</v>
      </c>
      <c r="V552">
        <v>3186249474</v>
      </c>
      <c r="W552">
        <v>110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2</v>
      </c>
      <c r="AK552">
        <v>2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4</v>
      </c>
      <c r="BE552">
        <v>4</v>
      </c>
      <c r="BF552">
        <v>0</v>
      </c>
      <c r="BG552">
        <v>0</v>
      </c>
      <c r="BH5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52">
        <v>0</v>
      </c>
      <c r="BL552" t="s">
        <v>79</v>
      </c>
      <c r="BM552">
        <v>0</v>
      </c>
      <c r="BN552">
        <v>0</v>
      </c>
      <c r="BO552" t="s">
        <v>80</v>
      </c>
      <c r="BP552" t="s">
        <v>126</v>
      </c>
      <c r="BQ552" t="s">
        <v>81</v>
      </c>
      <c r="BR552" t="s">
        <v>82</v>
      </c>
    </row>
    <row r="553" spans="1:70" x14ac:dyDescent="0.3">
      <c r="A553" t="s">
        <v>915</v>
      </c>
      <c r="B553" s="1">
        <v>46049.409120370372</v>
      </c>
      <c r="C553" s="1">
        <v>46049.557916666665</v>
      </c>
      <c r="D553" t="s">
        <v>916</v>
      </c>
      <c r="E553" s="2">
        <v>46049</v>
      </c>
      <c r="F553" s="3">
        <v>0.40625</v>
      </c>
      <c r="G553" t="s">
        <v>122</v>
      </c>
      <c r="H553">
        <v>15</v>
      </c>
      <c r="I553" t="s">
        <v>929</v>
      </c>
      <c r="J553" t="s">
        <v>916</v>
      </c>
      <c r="K553">
        <v>3392189</v>
      </c>
      <c r="L553">
        <v>-76509483</v>
      </c>
      <c r="M553">
        <v>94</v>
      </c>
      <c r="N553">
        <v>375073</v>
      </c>
      <c r="O553">
        <v>332305</v>
      </c>
      <c r="P553" t="s">
        <v>73</v>
      </c>
      <c r="Q553" t="s">
        <v>85</v>
      </c>
      <c r="R553" t="s">
        <v>86</v>
      </c>
      <c r="S553" t="s">
        <v>917</v>
      </c>
      <c r="T553" t="s">
        <v>77</v>
      </c>
      <c r="U553" t="s">
        <v>918</v>
      </c>
      <c r="V553">
        <v>3164341022</v>
      </c>
      <c r="W553">
        <v>120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3</v>
      </c>
      <c r="AK553">
        <v>3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4</v>
      </c>
      <c r="BE553">
        <v>4</v>
      </c>
      <c r="BF553">
        <v>0</v>
      </c>
      <c r="BG553">
        <v>0</v>
      </c>
      <c r="BH5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5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53">
        <v>0</v>
      </c>
      <c r="BL553" t="s">
        <v>79</v>
      </c>
      <c r="BM553">
        <v>0</v>
      </c>
      <c r="BN553">
        <v>0</v>
      </c>
      <c r="BO553" t="s">
        <v>80</v>
      </c>
      <c r="BP553" t="s">
        <v>126</v>
      </c>
      <c r="BQ553" t="s">
        <v>81</v>
      </c>
      <c r="BR553" t="s">
        <v>82</v>
      </c>
    </row>
    <row r="554" spans="1:70" x14ac:dyDescent="0.3">
      <c r="A554" t="s">
        <v>919</v>
      </c>
      <c r="B554" s="1">
        <v>46049.403807870367</v>
      </c>
      <c r="C554" s="1">
        <v>46049.557893518519</v>
      </c>
      <c r="D554" t="s">
        <v>920</v>
      </c>
      <c r="E554" s="2">
        <v>46049</v>
      </c>
      <c r="F554" s="3">
        <v>0.40069444444444446</v>
      </c>
      <c r="G554" t="s">
        <v>122</v>
      </c>
      <c r="H554">
        <v>15</v>
      </c>
      <c r="I554" t="s">
        <v>929</v>
      </c>
      <c r="J554" t="s">
        <v>920</v>
      </c>
      <c r="K554">
        <v>3392163</v>
      </c>
      <c r="L554">
        <v>-76509258</v>
      </c>
      <c r="M554">
        <v>14</v>
      </c>
      <c r="N554">
        <v>375071</v>
      </c>
      <c r="O554">
        <v>332330</v>
      </c>
      <c r="P554" t="s">
        <v>73</v>
      </c>
      <c r="Q554" t="s">
        <v>323</v>
      </c>
      <c r="R554" t="s">
        <v>111</v>
      </c>
      <c r="S554" t="s">
        <v>921</v>
      </c>
      <c r="T554" t="s">
        <v>77</v>
      </c>
      <c r="U554" t="s">
        <v>922</v>
      </c>
      <c r="V554">
        <v>3146059477</v>
      </c>
      <c r="W554">
        <v>150</v>
      </c>
      <c r="X554">
        <v>2</v>
      </c>
      <c r="Y554">
        <v>2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26</v>
      </c>
      <c r="BE554">
        <v>26</v>
      </c>
      <c r="BF554">
        <v>0</v>
      </c>
      <c r="BG554">
        <v>0</v>
      </c>
      <c r="BH5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28</v>
      </c>
      <c r="BI5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54">
        <v>0</v>
      </c>
      <c r="BL554" t="s">
        <v>79</v>
      </c>
      <c r="BM554">
        <v>0</v>
      </c>
      <c r="BN554">
        <v>0</v>
      </c>
      <c r="BO554" t="s">
        <v>80</v>
      </c>
      <c r="BP554" t="s">
        <v>126</v>
      </c>
      <c r="BQ554" t="s">
        <v>81</v>
      </c>
      <c r="BR554" t="s">
        <v>82</v>
      </c>
    </row>
    <row r="555" spans="1:70" x14ac:dyDescent="0.3">
      <c r="A555" t="s">
        <v>923</v>
      </c>
      <c r="B555" s="1">
        <v>46049.389606481483</v>
      </c>
      <c r="C555" s="1">
        <v>46049.557870370372</v>
      </c>
      <c r="D555" t="s">
        <v>924</v>
      </c>
      <c r="E555" s="2">
        <v>46049</v>
      </c>
      <c r="F555" s="3">
        <v>0.38611111111111113</v>
      </c>
      <c r="G555" t="s">
        <v>122</v>
      </c>
      <c r="H555">
        <v>15</v>
      </c>
      <c r="I555" t="s">
        <v>929</v>
      </c>
      <c r="J555" t="s">
        <v>924</v>
      </c>
      <c r="K555">
        <v>3392722</v>
      </c>
      <c r="L555">
        <v>-76508317</v>
      </c>
      <c r="M555">
        <v>7</v>
      </c>
      <c r="N555">
        <v>375132</v>
      </c>
      <c r="O555">
        <v>332434</v>
      </c>
      <c r="P555" t="s">
        <v>73</v>
      </c>
      <c r="Q555" t="s">
        <v>85</v>
      </c>
      <c r="R555" t="s">
        <v>86</v>
      </c>
      <c r="S555" t="s">
        <v>925</v>
      </c>
      <c r="T555" t="s">
        <v>77</v>
      </c>
      <c r="U555" t="s">
        <v>926</v>
      </c>
      <c r="V555">
        <v>3001777932</v>
      </c>
      <c r="W555">
        <v>50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2</v>
      </c>
      <c r="AK555">
        <v>2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4</v>
      </c>
      <c r="BE555">
        <v>4</v>
      </c>
      <c r="BF555">
        <v>0</v>
      </c>
      <c r="BG555">
        <v>0</v>
      </c>
      <c r="BH5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55">
        <v>0</v>
      </c>
      <c r="BL555" t="s">
        <v>79</v>
      </c>
      <c r="BM555">
        <v>0</v>
      </c>
      <c r="BN555">
        <v>0</v>
      </c>
      <c r="BO555" t="s">
        <v>80</v>
      </c>
      <c r="BP555" t="s">
        <v>126</v>
      </c>
      <c r="BQ555" t="s">
        <v>81</v>
      </c>
      <c r="BR555" t="s">
        <v>82</v>
      </c>
    </row>
    <row r="556" spans="1:70" x14ac:dyDescent="0.3">
      <c r="A556" t="s">
        <v>927</v>
      </c>
      <c r="B556" s="1">
        <v>46049.384780092594</v>
      </c>
      <c r="C556" s="1">
        <v>46049.557847222219</v>
      </c>
      <c r="D556" t="s">
        <v>928</v>
      </c>
      <c r="E556" s="2">
        <v>46049</v>
      </c>
      <c r="F556" s="3">
        <v>0.37986111111111109</v>
      </c>
      <c r="G556" t="s">
        <v>122</v>
      </c>
      <c r="H556">
        <v>15</v>
      </c>
      <c r="I556" t="s">
        <v>929</v>
      </c>
      <c r="J556" t="s">
        <v>928</v>
      </c>
      <c r="K556">
        <v>3392994</v>
      </c>
      <c r="L556">
        <v>-76508096</v>
      </c>
      <c r="M556">
        <v>14</v>
      </c>
      <c r="N556">
        <v>375162</v>
      </c>
      <c r="O556">
        <v>332459</v>
      </c>
      <c r="P556" t="s">
        <v>73</v>
      </c>
      <c r="Q556" t="s">
        <v>96</v>
      </c>
      <c r="R556" t="s">
        <v>97</v>
      </c>
      <c r="S556" t="s">
        <v>930</v>
      </c>
      <c r="T556" t="s">
        <v>77</v>
      </c>
      <c r="U556" t="s">
        <v>931</v>
      </c>
      <c r="V556">
        <v>3027196001</v>
      </c>
      <c r="W556">
        <v>20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3</v>
      </c>
      <c r="AG556">
        <v>3</v>
      </c>
      <c r="AH556">
        <v>0</v>
      </c>
      <c r="AI556">
        <v>0</v>
      </c>
      <c r="AJ556">
        <v>2</v>
      </c>
      <c r="AK556">
        <v>2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2</v>
      </c>
      <c r="BE556">
        <v>2</v>
      </c>
      <c r="BF556">
        <v>0</v>
      </c>
      <c r="BG556">
        <v>0</v>
      </c>
      <c r="BH5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5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56">
        <v>0</v>
      </c>
      <c r="BL556" t="s">
        <v>79</v>
      </c>
      <c r="BM556">
        <v>0</v>
      </c>
      <c r="BN556">
        <v>0</v>
      </c>
      <c r="BO556" t="s">
        <v>80</v>
      </c>
      <c r="BP556" t="s">
        <v>426</v>
      </c>
      <c r="BQ556" t="s">
        <v>81</v>
      </c>
      <c r="BR556" t="s">
        <v>82</v>
      </c>
    </row>
    <row r="557" spans="1:70" x14ac:dyDescent="0.3">
      <c r="A557" t="s">
        <v>932</v>
      </c>
      <c r="B557" s="1">
        <v>46049.374814814815</v>
      </c>
      <c r="C557" s="1">
        <v>46049.557824074072</v>
      </c>
      <c r="D557" t="s">
        <v>933</v>
      </c>
      <c r="E557" s="2">
        <v>46049</v>
      </c>
      <c r="F557" s="3">
        <v>0.37152777777777779</v>
      </c>
      <c r="G557" t="s">
        <v>122</v>
      </c>
      <c r="H557">
        <v>15</v>
      </c>
      <c r="I557" t="s">
        <v>4847</v>
      </c>
      <c r="J557" t="s">
        <v>933</v>
      </c>
      <c r="K557">
        <v>339569</v>
      </c>
      <c r="L557">
        <v>-76509583</v>
      </c>
      <c r="M557">
        <v>14</v>
      </c>
      <c r="N557">
        <v>375461</v>
      </c>
      <c r="O557">
        <v>332294</v>
      </c>
      <c r="P557" t="s">
        <v>73</v>
      </c>
      <c r="Q557" t="s">
        <v>85</v>
      </c>
      <c r="R557" t="s">
        <v>245</v>
      </c>
      <c r="S557" t="s">
        <v>934</v>
      </c>
      <c r="T557" t="s">
        <v>77</v>
      </c>
      <c r="U557" t="s">
        <v>935</v>
      </c>
      <c r="V557">
        <v>3167184621</v>
      </c>
      <c r="W557">
        <v>35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3</v>
      </c>
      <c r="BE557">
        <v>3</v>
      </c>
      <c r="BF557">
        <v>0</v>
      </c>
      <c r="BG557">
        <v>0</v>
      </c>
      <c r="BH5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57">
        <v>0</v>
      </c>
      <c r="BL557" t="s">
        <v>79</v>
      </c>
      <c r="BM557">
        <v>0</v>
      </c>
      <c r="BN557">
        <v>0</v>
      </c>
      <c r="BO557" t="s">
        <v>80</v>
      </c>
      <c r="BP557" t="s">
        <v>126</v>
      </c>
      <c r="BQ557" t="s">
        <v>81</v>
      </c>
      <c r="BR557" t="s">
        <v>82</v>
      </c>
    </row>
    <row r="558" spans="1:70" x14ac:dyDescent="0.3">
      <c r="A558" t="s">
        <v>936</v>
      </c>
      <c r="B558" s="1">
        <v>46049.491481481484</v>
      </c>
      <c r="C558" s="1">
        <v>46049.491597222222</v>
      </c>
      <c r="D558" t="s">
        <v>937</v>
      </c>
      <c r="E558" s="2">
        <v>46049</v>
      </c>
      <c r="F558" s="3">
        <v>0.48749999999999999</v>
      </c>
      <c r="G558" t="s">
        <v>309</v>
      </c>
      <c r="H558">
        <v>14</v>
      </c>
      <c r="I558" t="s">
        <v>1197</v>
      </c>
      <c r="J558" t="s">
        <v>937</v>
      </c>
      <c r="K558">
        <v>3420557</v>
      </c>
      <c r="L558">
        <v>-76470983</v>
      </c>
      <c r="M558">
        <v>2</v>
      </c>
      <c r="N558">
        <v>378204</v>
      </c>
      <c r="O558">
        <v>336588</v>
      </c>
      <c r="P558" t="s">
        <v>73</v>
      </c>
      <c r="Q558" t="s">
        <v>85</v>
      </c>
      <c r="R558" t="s">
        <v>86</v>
      </c>
      <c r="S558" t="s">
        <v>938</v>
      </c>
      <c r="T558" t="s">
        <v>77</v>
      </c>
      <c r="U558" t="s">
        <v>939</v>
      </c>
      <c r="V558">
        <v>3165846776</v>
      </c>
      <c r="W558">
        <v>100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1</v>
      </c>
      <c r="AK558">
        <v>1</v>
      </c>
      <c r="AL558">
        <v>0</v>
      </c>
      <c r="AM558">
        <v>0</v>
      </c>
      <c r="AN558">
        <v>1</v>
      </c>
      <c r="AO558">
        <v>1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2</v>
      </c>
      <c r="BE558">
        <v>2</v>
      </c>
      <c r="BF558">
        <v>0</v>
      </c>
      <c r="BG558">
        <v>0</v>
      </c>
      <c r="BH5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5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58">
        <v>0</v>
      </c>
      <c r="BL558" t="s">
        <v>79</v>
      </c>
      <c r="BM558">
        <v>0</v>
      </c>
      <c r="BN558">
        <v>0</v>
      </c>
      <c r="BO558" t="s">
        <v>80</v>
      </c>
      <c r="BP558" t="s">
        <v>267</v>
      </c>
      <c r="BQ558" t="s">
        <v>337</v>
      </c>
      <c r="BR558" t="s">
        <v>82</v>
      </c>
    </row>
    <row r="559" spans="1:70" x14ac:dyDescent="0.3">
      <c r="A559" t="s">
        <v>940</v>
      </c>
      <c r="B559" s="1">
        <v>46049.488969907405</v>
      </c>
      <c r="C559" s="1">
        <v>46049.489340277774</v>
      </c>
      <c r="D559" t="s">
        <v>941</v>
      </c>
      <c r="E559" s="2">
        <v>46049</v>
      </c>
      <c r="F559" s="3">
        <v>0.48541666666666666</v>
      </c>
      <c r="G559" t="s">
        <v>264</v>
      </c>
      <c r="H559">
        <v>14</v>
      </c>
      <c r="I559" t="s">
        <v>1197</v>
      </c>
      <c r="J559" t="s">
        <v>941</v>
      </c>
      <c r="K559">
        <v>3420068</v>
      </c>
      <c r="L559">
        <v>-76470094</v>
      </c>
      <c r="M559">
        <v>3</v>
      </c>
      <c r="N559">
        <v>378149</v>
      </c>
      <c r="O559">
        <v>336686</v>
      </c>
      <c r="P559" t="s">
        <v>73</v>
      </c>
      <c r="Q559" t="s">
        <v>85</v>
      </c>
      <c r="R559" t="s">
        <v>116</v>
      </c>
      <c r="S559" t="s">
        <v>942</v>
      </c>
      <c r="T559" t="s">
        <v>77</v>
      </c>
      <c r="U559" t="s">
        <v>943</v>
      </c>
      <c r="V559">
        <v>3214316674</v>
      </c>
      <c r="W559">
        <v>90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4</v>
      </c>
      <c r="AK559">
        <v>4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3</v>
      </c>
      <c r="BE559">
        <v>3</v>
      </c>
      <c r="BF559">
        <v>0</v>
      </c>
      <c r="BG559">
        <v>0</v>
      </c>
      <c r="BH5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5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59">
        <v>0</v>
      </c>
      <c r="BL559" t="s">
        <v>79</v>
      </c>
      <c r="BM559">
        <v>0</v>
      </c>
      <c r="BN559">
        <v>0</v>
      </c>
      <c r="BO559" t="s">
        <v>80</v>
      </c>
      <c r="BP559" t="s">
        <v>273</v>
      </c>
      <c r="BQ559" t="s">
        <v>944</v>
      </c>
      <c r="BR559" t="s">
        <v>82</v>
      </c>
    </row>
    <row r="560" spans="1:70" x14ac:dyDescent="0.3">
      <c r="A560" t="s">
        <v>945</v>
      </c>
      <c r="B560" s="1">
        <v>46049.482511574075</v>
      </c>
      <c r="C560" s="1">
        <v>46049.482638888891</v>
      </c>
      <c r="D560" t="s">
        <v>946</v>
      </c>
      <c r="E560" s="2">
        <v>46049</v>
      </c>
      <c r="F560" s="3">
        <v>0.47291666666666665</v>
      </c>
      <c r="G560" t="s">
        <v>264</v>
      </c>
      <c r="H560">
        <v>14</v>
      </c>
      <c r="I560" t="s">
        <v>1197</v>
      </c>
      <c r="J560" t="s">
        <v>946</v>
      </c>
      <c r="K560">
        <v>3419052</v>
      </c>
      <c r="L560">
        <v>-76469529</v>
      </c>
      <c r="M560">
        <v>3</v>
      </c>
      <c r="N560">
        <v>378037</v>
      </c>
      <c r="O560">
        <v>336749</v>
      </c>
      <c r="P560" t="s">
        <v>73</v>
      </c>
      <c r="Q560" t="s">
        <v>74</v>
      </c>
      <c r="R560" t="s">
        <v>167</v>
      </c>
      <c r="S560" t="s">
        <v>947</v>
      </c>
      <c r="T560" t="s">
        <v>77</v>
      </c>
      <c r="U560" t="s">
        <v>948</v>
      </c>
      <c r="V560">
        <v>3350826</v>
      </c>
      <c r="W560">
        <v>15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5</v>
      </c>
      <c r="BE560">
        <v>5</v>
      </c>
      <c r="BF560">
        <v>0</v>
      </c>
      <c r="BG560">
        <v>0</v>
      </c>
      <c r="BH5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60">
        <v>0</v>
      </c>
      <c r="BL560" t="s">
        <v>79</v>
      </c>
      <c r="BM560">
        <v>0</v>
      </c>
      <c r="BN560">
        <v>0</v>
      </c>
      <c r="BO560" t="s">
        <v>80</v>
      </c>
      <c r="BP560" t="s">
        <v>267</v>
      </c>
      <c r="BQ560" t="s">
        <v>944</v>
      </c>
      <c r="BR560" t="s">
        <v>82</v>
      </c>
    </row>
    <row r="561" spans="1:70" x14ac:dyDescent="0.3">
      <c r="A561" t="s">
        <v>949</v>
      </c>
      <c r="B561" s="1">
        <v>46049.475277777776</v>
      </c>
      <c r="C561" s="1">
        <v>46049.475451388891</v>
      </c>
      <c r="D561" t="s">
        <v>950</v>
      </c>
      <c r="E561" s="2">
        <v>46049</v>
      </c>
      <c r="F561" s="3">
        <v>0.47152777777777777</v>
      </c>
      <c r="G561" t="s">
        <v>309</v>
      </c>
      <c r="H561">
        <v>14</v>
      </c>
      <c r="I561" t="s">
        <v>1197</v>
      </c>
      <c r="J561" t="s">
        <v>950</v>
      </c>
      <c r="K561">
        <v>3418822</v>
      </c>
      <c r="L561">
        <v>-76469805</v>
      </c>
      <c r="M561">
        <v>2</v>
      </c>
      <c r="N561">
        <v>378011</v>
      </c>
      <c r="O561">
        <v>336718</v>
      </c>
      <c r="P561" t="s">
        <v>73</v>
      </c>
      <c r="Q561" t="s">
        <v>74</v>
      </c>
      <c r="R561" t="s">
        <v>167</v>
      </c>
      <c r="S561" t="s">
        <v>951</v>
      </c>
      <c r="T561" t="s">
        <v>77</v>
      </c>
      <c r="U561" t="s">
        <v>952</v>
      </c>
      <c r="V561">
        <v>0</v>
      </c>
      <c r="W561">
        <v>9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1</v>
      </c>
      <c r="AK561">
        <v>1</v>
      </c>
      <c r="AL561">
        <v>0</v>
      </c>
      <c r="AM561">
        <v>0</v>
      </c>
      <c r="AN561">
        <v>1</v>
      </c>
      <c r="AO561">
        <v>1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3</v>
      </c>
      <c r="BE561">
        <v>3</v>
      </c>
      <c r="BF561">
        <v>0</v>
      </c>
      <c r="BG561">
        <v>0</v>
      </c>
      <c r="BH5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61">
        <v>0</v>
      </c>
      <c r="BL561" t="s">
        <v>79</v>
      </c>
      <c r="BM561">
        <v>0</v>
      </c>
      <c r="BN561">
        <v>0</v>
      </c>
      <c r="BO561" t="s">
        <v>80</v>
      </c>
      <c r="BP561" t="s">
        <v>584</v>
      </c>
      <c r="BQ561" t="s">
        <v>337</v>
      </c>
      <c r="BR561" t="s">
        <v>82</v>
      </c>
    </row>
    <row r="562" spans="1:70" x14ac:dyDescent="0.3">
      <c r="A562" t="s">
        <v>953</v>
      </c>
      <c r="B562" s="1">
        <v>46049.472627314812</v>
      </c>
      <c r="C562" s="1">
        <v>46049.472951388889</v>
      </c>
      <c r="D562" t="s">
        <v>954</v>
      </c>
      <c r="E562" s="2">
        <v>46049</v>
      </c>
      <c r="F562" s="3">
        <v>0.46875</v>
      </c>
      <c r="G562" t="s">
        <v>264</v>
      </c>
      <c r="H562">
        <v>14</v>
      </c>
      <c r="I562" t="s">
        <v>1197</v>
      </c>
      <c r="J562" t="s">
        <v>954</v>
      </c>
      <c r="K562">
        <v>3418731</v>
      </c>
      <c r="L562">
        <v>-76470451</v>
      </c>
      <c r="M562">
        <v>3</v>
      </c>
      <c r="N562">
        <v>378002</v>
      </c>
      <c r="O562">
        <v>336646</v>
      </c>
      <c r="P562" t="s">
        <v>73</v>
      </c>
      <c r="Q562" t="s">
        <v>85</v>
      </c>
      <c r="R562" t="s">
        <v>86</v>
      </c>
      <c r="S562" t="s">
        <v>955</v>
      </c>
      <c r="T562" t="s">
        <v>77</v>
      </c>
      <c r="U562" t="s">
        <v>956</v>
      </c>
      <c r="V562">
        <v>3175864593</v>
      </c>
      <c r="W562">
        <v>20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2</v>
      </c>
      <c r="AK562">
        <v>0</v>
      </c>
      <c r="AL562">
        <v>0</v>
      </c>
      <c r="AM562">
        <v>1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6</v>
      </c>
      <c r="BE562">
        <v>6</v>
      </c>
      <c r="BF562">
        <v>0</v>
      </c>
      <c r="BG562">
        <v>0</v>
      </c>
      <c r="BH5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62">
        <v>0</v>
      </c>
      <c r="BL562" t="s">
        <v>79</v>
      </c>
      <c r="BM562">
        <v>0</v>
      </c>
      <c r="BN562">
        <v>0</v>
      </c>
      <c r="BO562" t="s">
        <v>80</v>
      </c>
      <c r="BP562" t="s">
        <v>267</v>
      </c>
      <c r="BQ562" t="s">
        <v>301</v>
      </c>
      <c r="BR562" t="s">
        <v>82</v>
      </c>
    </row>
    <row r="563" spans="1:70" x14ac:dyDescent="0.3">
      <c r="A563" t="s">
        <v>957</v>
      </c>
      <c r="B563" s="1">
        <v>46049.464097222219</v>
      </c>
      <c r="C563" s="1">
        <v>46049.472893518519</v>
      </c>
      <c r="D563" t="s">
        <v>958</v>
      </c>
      <c r="E563" s="2">
        <v>46049</v>
      </c>
      <c r="F563" s="3">
        <v>0.46111111111111114</v>
      </c>
      <c r="G563" t="s">
        <v>264</v>
      </c>
      <c r="H563">
        <v>14</v>
      </c>
      <c r="I563" t="s">
        <v>1197</v>
      </c>
      <c r="J563" t="s">
        <v>958</v>
      </c>
      <c r="K563">
        <v>3420241</v>
      </c>
      <c r="L563">
        <v>-76470882</v>
      </c>
      <c r="M563">
        <v>3</v>
      </c>
      <c r="N563">
        <v>378169</v>
      </c>
      <c r="O563">
        <v>336599</v>
      </c>
      <c r="P563" t="s">
        <v>73</v>
      </c>
      <c r="Q563" t="s">
        <v>85</v>
      </c>
      <c r="R563" t="s">
        <v>116</v>
      </c>
      <c r="S563" t="s">
        <v>959</v>
      </c>
      <c r="T563" t="s">
        <v>118</v>
      </c>
      <c r="U563" t="s">
        <v>82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5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63">
        <v>0</v>
      </c>
      <c r="BL563" t="s">
        <v>79</v>
      </c>
      <c r="BM563">
        <v>0</v>
      </c>
      <c r="BN563">
        <v>0</v>
      </c>
      <c r="BO563" t="s">
        <v>119</v>
      </c>
      <c r="BP563" t="s">
        <v>346</v>
      </c>
      <c r="BQ563" t="s">
        <v>79</v>
      </c>
      <c r="BR563" t="s">
        <v>82</v>
      </c>
    </row>
    <row r="564" spans="1:70" x14ac:dyDescent="0.3">
      <c r="A564" t="s">
        <v>960</v>
      </c>
      <c r="B564" s="1">
        <v>46049.468124999999</v>
      </c>
      <c r="C564" s="1">
        <v>46049.468206018515</v>
      </c>
      <c r="D564" t="s">
        <v>961</v>
      </c>
      <c r="E564" s="2">
        <v>46049</v>
      </c>
      <c r="F564" s="3">
        <v>0.46527777777777779</v>
      </c>
      <c r="G564" t="s">
        <v>309</v>
      </c>
      <c r="H564">
        <v>14</v>
      </c>
      <c r="I564" t="s">
        <v>1197</v>
      </c>
      <c r="J564" t="s">
        <v>961</v>
      </c>
      <c r="K564">
        <v>3419033</v>
      </c>
      <c r="L564">
        <v>-76470932</v>
      </c>
      <c r="M564">
        <v>2</v>
      </c>
      <c r="N564">
        <v>378035</v>
      </c>
      <c r="O564">
        <v>336593</v>
      </c>
      <c r="P564" t="s">
        <v>73</v>
      </c>
      <c r="Q564" t="s">
        <v>85</v>
      </c>
      <c r="R564" t="s">
        <v>86</v>
      </c>
      <c r="S564" t="s">
        <v>962</v>
      </c>
      <c r="T564" t="s">
        <v>77</v>
      </c>
      <c r="U564" t="s">
        <v>963</v>
      </c>
      <c r="V564">
        <v>3177662797</v>
      </c>
      <c r="W564">
        <v>30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1</v>
      </c>
      <c r="AK564">
        <v>1</v>
      </c>
      <c r="AL564">
        <v>0</v>
      </c>
      <c r="AM564">
        <v>0</v>
      </c>
      <c r="AN564">
        <v>1</v>
      </c>
      <c r="AO564">
        <v>1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3</v>
      </c>
      <c r="BE564">
        <v>3</v>
      </c>
      <c r="BF564">
        <v>0</v>
      </c>
      <c r="BG564">
        <v>0</v>
      </c>
      <c r="BH5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64">
        <v>0</v>
      </c>
      <c r="BL564" t="s">
        <v>79</v>
      </c>
      <c r="BM564">
        <v>0</v>
      </c>
      <c r="BN564">
        <v>0</v>
      </c>
      <c r="BO564" t="s">
        <v>80</v>
      </c>
      <c r="BP564" t="s">
        <v>346</v>
      </c>
      <c r="BQ564" t="s">
        <v>337</v>
      </c>
      <c r="BR564" t="s">
        <v>82</v>
      </c>
    </row>
    <row r="565" spans="1:70" x14ac:dyDescent="0.3">
      <c r="A565" t="s">
        <v>964</v>
      </c>
      <c r="B565" s="1">
        <v>46049.452291666668</v>
      </c>
      <c r="C565" s="1">
        <v>46049.467546296299</v>
      </c>
      <c r="D565" t="s">
        <v>965</v>
      </c>
      <c r="E565" s="2">
        <v>46049</v>
      </c>
      <c r="F565" s="3">
        <v>0.44930555555555557</v>
      </c>
      <c r="G565" t="s">
        <v>377</v>
      </c>
      <c r="H565">
        <v>15</v>
      </c>
      <c r="I565" t="s">
        <v>736</v>
      </c>
      <c r="J565" t="s">
        <v>965</v>
      </c>
      <c r="K565">
        <v>3403844</v>
      </c>
      <c r="L565">
        <v>-76502259</v>
      </c>
      <c r="M565">
        <v>4</v>
      </c>
      <c r="N565">
        <v>376361</v>
      </c>
      <c r="O565">
        <v>333110</v>
      </c>
      <c r="P565" t="s">
        <v>73</v>
      </c>
      <c r="Q565" t="s">
        <v>96</v>
      </c>
      <c r="R565" t="s">
        <v>123</v>
      </c>
      <c r="S565" t="s">
        <v>966</v>
      </c>
      <c r="T565" t="s">
        <v>77</v>
      </c>
      <c r="U565" t="s">
        <v>967</v>
      </c>
      <c r="V565">
        <v>3163975368</v>
      </c>
      <c r="W565">
        <v>3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2</v>
      </c>
      <c r="AK565">
        <v>2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1</v>
      </c>
      <c r="BE565">
        <v>1</v>
      </c>
      <c r="BF565">
        <v>0</v>
      </c>
      <c r="BG565">
        <v>0</v>
      </c>
      <c r="BH5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65">
        <v>0</v>
      </c>
      <c r="BL565" t="s">
        <v>79</v>
      </c>
      <c r="BM565">
        <v>0</v>
      </c>
      <c r="BN565">
        <v>0</v>
      </c>
      <c r="BO565" t="s">
        <v>80</v>
      </c>
      <c r="BP565" t="s">
        <v>381</v>
      </c>
      <c r="BQ565" t="s">
        <v>79</v>
      </c>
      <c r="BR565" t="s">
        <v>82</v>
      </c>
    </row>
    <row r="566" spans="1:70" x14ac:dyDescent="0.3">
      <c r="A566" t="s">
        <v>968</v>
      </c>
      <c r="B566" s="1">
        <v>46049.435694444444</v>
      </c>
      <c r="C566" s="1">
        <v>46049.467430555553</v>
      </c>
      <c r="D566" t="s">
        <v>969</v>
      </c>
      <c r="E566" s="2">
        <v>46049</v>
      </c>
      <c r="F566" s="3">
        <v>0.43263888888888891</v>
      </c>
      <c r="G566" t="s">
        <v>377</v>
      </c>
      <c r="H566">
        <v>15</v>
      </c>
      <c r="I566" t="s">
        <v>736</v>
      </c>
      <c r="J566" t="s">
        <v>969</v>
      </c>
      <c r="K566">
        <v>340554</v>
      </c>
      <c r="L566">
        <v>-76501303</v>
      </c>
      <c r="M566">
        <v>6</v>
      </c>
      <c r="N566">
        <v>376548</v>
      </c>
      <c r="O566">
        <v>333216</v>
      </c>
      <c r="P566" t="s">
        <v>73</v>
      </c>
      <c r="Q566" t="s">
        <v>96</v>
      </c>
      <c r="R566" t="s">
        <v>123</v>
      </c>
      <c r="S566" t="s">
        <v>970</v>
      </c>
      <c r="T566" t="s">
        <v>77</v>
      </c>
      <c r="U566" t="s">
        <v>971</v>
      </c>
      <c r="V566">
        <v>3024505085</v>
      </c>
      <c r="W566">
        <v>4</v>
      </c>
      <c r="X566">
        <v>0</v>
      </c>
      <c r="Y566">
        <v>0</v>
      </c>
      <c r="Z566">
        <v>0</v>
      </c>
      <c r="AA566">
        <v>0</v>
      </c>
      <c r="AB566">
        <v>1</v>
      </c>
      <c r="AC566">
        <v>1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1</v>
      </c>
      <c r="AK566">
        <v>1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1</v>
      </c>
      <c r="BE566">
        <v>1</v>
      </c>
      <c r="BF566">
        <v>0</v>
      </c>
      <c r="BG566">
        <v>0</v>
      </c>
      <c r="BH5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66">
        <v>0</v>
      </c>
      <c r="BL566" t="s">
        <v>79</v>
      </c>
      <c r="BM566">
        <v>0</v>
      </c>
      <c r="BN566">
        <v>0</v>
      </c>
      <c r="BO566" t="s">
        <v>80</v>
      </c>
      <c r="BP566" t="s">
        <v>381</v>
      </c>
      <c r="BQ566" t="s">
        <v>79</v>
      </c>
      <c r="BR566" t="s">
        <v>82</v>
      </c>
    </row>
    <row r="567" spans="1:70" x14ac:dyDescent="0.3">
      <c r="A567" t="s">
        <v>972</v>
      </c>
      <c r="B567" s="1">
        <v>46049.432164351849</v>
      </c>
      <c r="C567" s="1">
        <v>46049.46733796296</v>
      </c>
      <c r="D567" t="s">
        <v>973</v>
      </c>
      <c r="E567" s="2">
        <v>46049</v>
      </c>
      <c r="F567" s="3">
        <v>0.42638888888888887</v>
      </c>
      <c r="G567" t="s">
        <v>377</v>
      </c>
      <c r="H567">
        <v>15</v>
      </c>
      <c r="I567" t="s">
        <v>736</v>
      </c>
      <c r="J567" t="s">
        <v>973</v>
      </c>
      <c r="K567">
        <v>3405089</v>
      </c>
      <c r="L567">
        <v>-76501403</v>
      </c>
      <c r="M567">
        <v>8</v>
      </c>
      <c r="N567">
        <v>376498</v>
      </c>
      <c r="O567">
        <v>333205</v>
      </c>
      <c r="P567" t="s">
        <v>73</v>
      </c>
      <c r="Q567" t="s">
        <v>96</v>
      </c>
      <c r="R567" t="s">
        <v>97</v>
      </c>
      <c r="S567" t="s">
        <v>974</v>
      </c>
      <c r="T567" t="s">
        <v>77</v>
      </c>
      <c r="U567" t="s">
        <v>975</v>
      </c>
      <c r="V567">
        <v>0</v>
      </c>
      <c r="W567">
        <v>2</v>
      </c>
      <c r="X567">
        <v>0</v>
      </c>
      <c r="Y567">
        <v>0</v>
      </c>
      <c r="Z567">
        <v>0</v>
      </c>
      <c r="AA567">
        <v>0</v>
      </c>
      <c r="AB567">
        <v>1</v>
      </c>
      <c r="AC567">
        <v>1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1</v>
      </c>
      <c r="AK567">
        <v>1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1</v>
      </c>
      <c r="BE567">
        <v>1</v>
      </c>
      <c r="BF567">
        <v>0</v>
      </c>
      <c r="BG567">
        <v>0</v>
      </c>
      <c r="BH5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67">
        <v>0</v>
      </c>
      <c r="BL567" t="s">
        <v>79</v>
      </c>
      <c r="BM567">
        <v>0</v>
      </c>
      <c r="BN567">
        <v>0</v>
      </c>
      <c r="BO567" t="s">
        <v>80</v>
      </c>
      <c r="BP567" t="s">
        <v>381</v>
      </c>
      <c r="BQ567" t="s">
        <v>79</v>
      </c>
      <c r="BR567" t="s">
        <v>82</v>
      </c>
    </row>
    <row r="568" spans="1:70" x14ac:dyDescent="0.3">
      <c r="A568" t="s">
        <v>976</v>
      </c>
      <c r="B568" s="1">
        <v>46049.423888888887</v>
      </c>
      <c r="C568" s="1">
        <v>46049.467280092591</v>
      </c>
      <c r="D568" t="s">
        <v>977</v>
      </c>
      <c r="E568" s="2">
        <v>46049</v>
      </c>
      <c r="F568" s="3">
        <v>0.42291666666666666</v>
      </c>
      <c r="G568" t="s">
        <v>377</v>
      </c>
      <c r="H568">
        <v>15</v>
      </c>
      <c r="I568" t="s">
        <v>736</v>
      </c>
      <c r="J568" t="s">
        <v>977</v>
      </c>
      <c r="K568">
        <v>3406418</v>
      </c>
      <c r="L568">
        <v>-76503174</v>
      </c>
      <c r="M568">
        <v>3</v>
      </c>
      <c r="N568">
        <v>376646</v>
      </c>
      <c r="O568">
        <v>333008</v>
      </c>
      <c r="P568" t="s">
        <v>73</v>
      </c>
      <c r="Q568" t="s">
        <v>85</v>
      </c>
      <c r="R568" t="s">
        <v>458</v>
      </c>
      <c r="S568" t="s">
        <v>978</v>
      </c>
      <c r="T568" t="s">
        <v>118</v>
      </c>
      <c r="U568" t="s">
        <v>82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5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68">
        <v>0</v>
      </c>
      <c r="BL568" t="s">
        <v>79</v>
      </c>
      <c r="BM568">
        <v>0</v>
      </c>
      <c r="BN568">
        <v>0</v>
      </c>
      <c r="BO568" t="s">
        <v>119</v>
      </c>
      <c r="BP568" t="s">
        <v>381</v>
      </c>
      <c r="BQ568" t="s">
        <v>79</v>
      </c>
      <c r="BR568" t="s">
        <v>82</v>
      </c>
    </row>
    <row r="569" spans="1:70" x14ac:dyDescent="0.3">
      <c r="A569" t="s">
        <v>979</v>
      </c>
      <c r="B569" s="1">
        <v>46049.404467592591</v>
      </c>
      <c r="C569" s="1">
        <v>46049.467210648145</v>
      </c>
      <c r="D569" t="s">
        <v>980</v>
      </c>
      <c r="E569" s="2">
        <v>46049</v>
      </c>
      <c r="F569" s="3">
        <v>0.40138888888888891</v>
      </c>
      <c r="G569" t="s">
        <v>377</v>
      </c>
      <c r="H569">
        <v>15</v>
      </c>
      <c r="I569" t="s">
        <v>736</v>
      </c>
      <c r="J569" t="s">
        <v>980</v>
      </c>
      <c r="K569">
        <v>3406772</v>
      </c>
      <c r="L569">
        <v>-7650193</v>
      </c>
      <c r="M569">
        <v>4</v>
      </c>
      <c r="N569">
        <v>376685</v>
      </c>
      <c r="O569">
        <v>333147</v>
      </c>
      <c r="P569" t="s">
        <v>73</v>
      </c>
      <c r="Q569" t="s">
        <v>85</v>
      </c>
      <c r="R569" t="s">
        <v>86</v>
      </c>
      <c r="S569" t="s">
        <v>981</v>
      </c>
      <c r="T569" t="s">
        <v>77</v>
      </c>
      <c r="U569" t="s">
        <v>982</v>
      </c>
      <c r="V569">
        <v>0</v>
      </c>
      <c r="W569">
        <v>700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2</v>
      </c>
      <c r="AK569">
        <v>2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2</v>
      </c>
      <c r="BE569">
        <v>2</v>
      </c>
      <c r="BF569">
        <v>0</v>
      </c>
      <c r="BG569">
        <v>0</v>
      </c>
      <c r="BH5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5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69">
        <v>0</v>
      </c>
      <c r="BL569" t="s">
        <v>79</v>
      </c>
      <c r="BM569">
        <v>0</v>
      </c>
      <c r="BN569">
        <v>0</v>
      </c>
      <c r="BO569" t="s">
        <v>80</v>
      </c>
      <c r="BP569" t="s">
        <v>381</v>
      </c>
      <c r="BQ569" t="s">
        <v>79</v>
      </c>
      <c r="BR569" t="s">
        <v>82</v>
      </c>
    </row>
    <row r="570" spans="1:70" x14ac:dyDescent="0.3">
      <c r="A570" t="s">
        <v>983</v>
      </c>
      <c r="B570" s="1">
        <v>46049.401643518519</v>
      </c>
      <c r="C570" s="1">
        <v>46049.467164351852</v>
      </c>
      <c r="D570" t="s">
        <v>984</v>
      </c>
      <c r="E570" s="2">
        <v>46049</v>
      </c>
      <c r="F570" s="3">
        <v>0.39861111111111114</v>
      </c>
      <c r="G570" t="s">
        <v>377</v>
      </c>
      <c r="H570">
        <v>15</v>
      </c>
      <c r="I570" t="s">
        <v>736</v>
      </c>
      <c r="J570" t="s">
        <v>984</v>
      </c>
      <c r="K570">
        <v>3406734</v>
      </c>
      <c r="L570">
        <v>-76501976</v>
      </c>
      <c r="M570">
        <v>2</v>
      </c>
      <c r="N570">
        <v>376680</v>
      </c>
      <c r="O570">
        <v>333141</v>
      </c>
      <c r="P570" t="s">
        <v>73</v>
      </c>
      <c r="Q570" t="s">
        <v>85</v>
      </c>
      <c r="R570" t="s">
        <v>188</v>
      </c>
      <c r="S570" t="s">
        <v>985</v>
      </c>
      <c r="T570" t="s">
        <v>77</v>
      </c>
      <c r="U570" t="s">
        <v>986</v>
      </c>
      <c r="V570">
        <v>0</v>
      </c>
      <c r="W570">
        <v>200</v>
      </c>
      <c r="X570">
        <v>30</v>
      </c>
      <c r="Y570">
        <v>30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2</v>
      </c>
      <c r="AK570">
        <v>2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2</v>
      </c>
      <c r="BE570">
        <v>2</v>
      </c>
      <c r="BF570">
        <v>0</v>
      </c>
      <c r="BG570">
        <v>0</v>
      </c>
      <c r="BH5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34</v>
      </c>
      <c r="BI5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70">
        <v>0</v>
      </c>
      <c r="BL570" t="s">
        <v>79</v>
      </c>
      <c r="BM570">
        <v>0</v>
      </c>
      <c r="BN570">
        <v>0</v>
      </c>
      <c r="BO570" t="s">
        <v>80</v>
      </c>
      <c r="BP570" t="s">
        <v>381</v>
      </c>
      <c r="BQ570" t="s">
        <v>79</v>
      </c>
      <c r="BR570" t="s">
        <v>82</v>
      </c>
    </row>
    <row r="571" spans="1:70" x14ac:dyDescent="0.3">
      <c r="A571" t="s">
        <v>987</v>
      </c>
      <c r="B571" s="1">
        <v>46049.396944444445</v>
      </c>
      <c r="C571" s="1">
        <v>46049.467094907406</v>
      </c>
      <c r="D571" t="s">
        <v>988</v>
      </c>
      <c r="E571" s="2">
        <v>46049</v>
      </c>
      <c r="F571" s="3">
        <v>0.39513888888888887</v>
      </c>
      <c r="G571" t="s">
        <v>377</v>
      </c>
      <c r="H571">
        <v>15</v>
      </c>
      <c r="I571" t="s">
        <v>736</v>
      </c>
      <c r="J571" t="s">
        <v>988</v>
      </c>
      <c r="K571">
        <v>3406083</v>
      </c>
      <c r="L571">
        <v>-76502501</v>
      </c>
      <c r="M571">
        <v>4</v>
      </c>
      <c r="N571">
        <v>376609</v>
      </c>
      <c r="O571">
        <v>333083</v>
      </c>
      <c r="P571" t="s">
        <v>73</v>
      </c>
      <c r="Q571" t="s">
        <v>85</v>
      </c>
      <c r="R571" t="s">
        <v>86</v>
      </c>
      <c r="S571" t="s">
        <v>989</v>
      </c>
      <c r="T571" t="s">
        <v>77</v>
      </c>
      <c r="U571" t="s">
        <v>990</v>
      </c>
      <c r="V571">
        <v>0</v>
      </c>
      <c r="W571">
        <v>132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6</v>
      </c>
      <c r="BE571">
        <v>6</v>
      </c>
      <c r="BF571">
        <v>0</v>
      </c>
      <c r="BG571">
        <v>0</v>
      </c>
      <c r="BH5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71">
        <v>0</v>
      </c>
      <c r="BL571" t="s">
        <v>79</v>
      </c>
      <c r="BM571">
        <v>0</v>
      </c>
      <c r="BN571">
        <v>0</v>
      </c>
      <c r="BO571" t="s">
        <v>80</v>
      </c>
      <c r="BP571" t="s">
        <v>381</v>
      </c>
      <c r="BQ571" t="s">
        <v>79</v>
      </c>
      <c r="BR571" t="s">
        <v>82</v>
      </c>
    </row>
    <row r="572" spans="1:70" x14ac:dyDescent="0.3">
      <c r="A572" t="s">
        <v>991</v>
      </c>
      <c r="B572" s="1">
        <v>46049.388310185182</v>
      </c>
      <c r="C572" s="1">
        <v>46049.467037037037</v>
      </c>
      <c r="D572" t="s">
        <v>992</v>
      </c>
      <c r="E572" s="2">
        <v>46049</v>
      </c>
      <c r="F572" s="3">
        <v>0.3840277777777778</v>
      </c>
      <c r="G572" t="s">
        <v>377</v>
      </c>
      <c r="H572">
        <v>15</v>
      </c>
      <c r="I572" t="s">
        <v>736</v>
      </c>
      <c r="J572" t="s">
        <v>992</v>
      </c>
      <c r="K572">
        <v>3406519</v>
      </c>
      <c r="L572">
        <v>-76502843</v>
      </c>
      <c r="M572">
        <v>3</v>
      </c>
      <c r="N572">
        <v>376657</v>
      </c>
      <c r="O572">
        <v>333045</v>
      </c>
      <c r="P572" t="s">
        <v>73</v>
      </c>
      <c r="Q572" t="s">
        <v>85</v>
      </c>
      <c r="R572" t="s">
        <v>86</v>
      </c>
      <c r="S572" t="s">
        <v>993</v>
      </c>
      <c r="T572" t="s">
        <v>77</v>
      </c>
      <c r="U572" t="s">
        <v>994</v>
      </c>
      <c r="V572">
        <v>3116032730</v>
      </c>
      <c r="W572">
        <v>200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3</v>
      </c>
      <c r="BE572">
        <v>3</v>
      </c>
      <c r="BF572">
        <v>0</v>
      </c>
      <c r="BG572">
        <v>0</v>
      </c>
      <c r="BH5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72">
        <v>0</v>
      </c>
      <c r="BL572" t="s">
        <v>79</v>
      </c>
      <c r="BM572">
        <v>0</v>
      </c>
      <c r="BN572">
        <v>0</v>
      </c>
      <c r="BO572" t="s">
        <v>80</v>
      </c>
      <c r="BP572" t="s">
        <v>381</v>
      </c>
      <c r="BQ572" t="s">
        <v>995</v>
      </c>
      <c r="BR572" t="s">
        <v>82</v>
      </c>
    </row>
    <row r="573" spans="1:70" x14ac:dyDescent="0.3">
      <c r="A573" t="s">
        <v>996</v>
      </c>
      <c r="B573" s="1">
        <v>46049.460069444445</v>
      </c>
      <c r="C573" s="1">
        <v>46049.460173611114</v>
      </c>
      <c r="D573" t="s">
        <v>997</v>
      </c>
      <c r="E573" s="2">
        <v>46049</v>
      </c>
      <c r="F573" s="3">
        <v>0.45624999999999999</v>
      </c>
      <c r="G573" t="s">
        <v>309</v>
      </c>
      <c r="H573">
        <v>14</v>
      </c>
      <c r="I573" t="s">
        <v>1197</v>
      </c>
      <c r="J573" t="s">
        <v>997</v>
      </c>
      <c r="K573">
        <v>3420592</v>
      </c>
      <c r="L573">
        <v>-76471475</v>
      </c>
      <c r="M573">
        <v>1</v>
      </c>
      <c r="N573">
        <v>378207</v>
      </c>
      <c r="O573">
        <v>336533</v>
      </c>
      <c r="P573" t="s">
        <v>73</v>
      </c>
      <c r="Q573" t="s">
        <v>96</v>
      </c>
      <c r="R573" t="s">
        <v>123</v>
      </c>
      <c r="S573" t="s">
        <v>998</v>
      </c>
      <c r="T573" t="s">
        <v>77</v>
      </c>
      <c r="U573" t="s">
        <v>999</v>
      </c>
      <c r="V573">
        <v>3127842680</v>
      </c>
      <c r="W573">
        <v>25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1</v>
      </c>
      <c r="AG573">
        <v>1</v>
      </c>
      <c r="AH573">
        <v>0</v>
      </c>
      <c r="AI573">
        <v>0</v>
      </c>
      <c r="AJ573">
        <v>1</v>
      </c>
      <c r="AK573">
        <v>1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1</v>
      </c>
      <c r="BE573">
        <v>1</v>
      </c>
      <c r="BF573">
        <v>0</v>
      </c>
      <c r="BG573">
        <v>0</v>
      </c>
      <c r="BH5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73">
        <v>0</v>
      </c>
      <c r="BL573" t="s">
        <v>79</v>
      </c>
      <c r="BM573">
        <v>0</v>
      </c>
      <c r="BN573">
        <v>0</v>
      </c>
      <c r="BO573" t="s">
        <v>80</v>
      </c>
      <c r="BP573" t="s">
        <v>346</v>
      </c>
      <c r="BQ573" t="s">
        <v>337</v>
      </c>
      <c r="BR573" t="s">
        <v>82</v>
      </c>
    </row>
    <row r="574" spans="1:70" x14ac:dyDescent="0.3">
      <c r="A574" t="s">
        <v>1000</v>
      </c>
      <c r="B574" s="1">
        <v>46049.457060185188</v>
      </c>
      <c r="C574" s="1">
        <v>46049.457187499997</v>
      </c>
      <c r="D574" t="s">
        <v>1001</v>
      </c>
      <c r="E574" s="2">
        <v>46049</v>
      </c>
      <c r="F574" s="3">
        <v>0.45277777777777778</v>
      </c>
      <c r="G574" t="s">
        <v>264</v>
      </c>
      <c r="H574">
        <v>14</v>
      </c>
      <c r="I574" t="s">
        <v>1197</v>
      </c>
      <c r="J574" t="s">
        <v>1001</v>
      </c>
      <c r="K574">
        <v>3420441</v>
      </c>
      <c r="L574">
        <v>-76471172</v>
      </c>
      <c r="M574">
        <v>3</v>
      </c>
      <c r="N574">
        <v>378191</v>
      </c>
      <c r="O574">
        <v>336567</v>
      </c>
      <c r="P574" t="s">
        <v>73</v>
      </c>
      <c r="Q574" t="s">
        <v>85</v>
      </c>
      <c r="R574" t="s">
        <v>137</v>
      </c>
      <c r="S574" t="s">
        <v>1002</v>
      </c>
      <c r="T574" t="s">
        <v>77</v>
      </c>
      <c r="U574" t="s">
        <v>1003</v>
      </c>
      <c r="V574">
        <v>3233371559</v>
      </c>
      <c r="W574">
        <v>35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3</v>
      </c>
      <c r="AG574">
        <v>3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9</v>
      </c>
      <c r="BE574">
        <v>9</v>
      </c>
      <c r="BF574">
        <v>0</v>
      </c>
      <c r="BG574">
        <v>0</v>
      </c>
      <c r="BH5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5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74">
        <v>0</v>
      </c>
      <c r="BL574" t="s">
        <v>79</v>
      </c>
      <c r="BM574">
        <v>0</v>
      </c>
      <c r="BN574">
        <v>0</v>
      </c>
      <c r="BO574" t="s">
        <v>80</v>
      </c>
      <c r="BP574" t="s">
        <v>273</v>
      </c>
      <c r="BQ574" t="s">
        <v>944</v>
      </c>
      <c r="BR574" t="s">
        <v>82</v>
      </c>
    </row>
    <row r="575" spans="1:70" x14ac:dyDescent="0.3">
      <c r="A575" t="s">
        <v>1004</v>
      </c>
      <c r="B575" s="1">
        <v>46049.45453703704</v>
      </c>
      <c r="C575" s="1">
        <v>46049.454594907409</v>
      </c>
      <c r="D575" t="s">
        <v>1005</v>
      </c>
      <c r="E575" s="2">
        <v>46049</v>
      </c>
      <c r="F575" s="3">
        <v>0.4513888888888889</v>
      </c>
      <c r="G575" t="s">
        <v>218</v>
      </c>
      <c r="H575">
        <v>15</v>
      </c>
      <c r="I575" t="s">
        <v>736</v>
      </c>
      <c r="J575" t="s">
        <v>1005</v>
      </c>
      <c r="K575">
        <v>3404003</v>
      </c>
      <c r="L575">
        <v>-76502329</v>
      </c>
      <c r="M575">
        <v>3</v>
      </c>
      <c r="N575">
        <v>376378</v>
      </c>
      <c r="O575">
        <v>333102</v>
      </c>
      <c r="P575" t="s">
        <v>73</v>
      </c>
      <c r="Q575" t="s">
        <v>85</v>
      </c>
      <c r="R575" t="s">
        <v>378</v>
      </c>
      <c r="S575" t="s">
        <v>1006</v>
      </c>
      <c r="T575" t="s">
        <v>77</v>
      </c>
      <c r="U575" t="s">
        <v>1007</v>
      </c>
      <c r="V575">
        <v>3006496223</v>
      </c>
      <c r="W575">
        <v>25</v>
      </c>
      <c r="X575">
        <v>1</v>
      </c>
      <c r="Y575">
        <v>1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3</v>
      </c>
      <c r="AK575">
        <v>3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1</v>
      </c>
      <c r="BE575">
        <v>1</v>
      </c>
      <c r="BF575">
        <v>0</v>
      </c>
      <c r="BG575">
        <v>0</v>
      </c>
      <c r="BH5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75">
        <v>0</v>
      </c>
      <c r="BL575" t="s">
        <v>79</v>
      </c>
      <c r="BM575">
        <v>0</v>
      </c>
      <c r="BN575">
        <v>0</v>
      </c>
      <c r="BO575" t="s">
        <v>80</v>
      </c>
      <c r="BP575" t="s">
        <v>81</v>
      </c>
      <c r="BQ575" t="s">
        <v>79</v>
      </c>
      <c r="BR575" t="s">
        <v>82</v>
      </c>
    </row>
    <row r="576" spans="1:70" x14ac:dyDescent="0.3">
      <c r="A576" t="s">
        <v>1008</v>
      </c>
      <c r="B576" s="1">
        <v>46049.451111111113</v>
      </c>
      <c r="C576" s="1">
        <v>46049.451319444444</v>
      </c>
      <c r="D576" t="s">
        <v>1009</v>
      </c>
      <c r="E576" s="2">
        <v>46049</v>
      </c>
      <c r="F576" s="3">
        <v>0.44236111111111109</v>
      </c>
      <c r="G576" t="s">
        <v>309</v>
      </c>
      <c r="H576">
        <v>14</v>
      </c>
      <c r="I576" t="s">
        <v>1197</v>
      </c>
      <c r="J576" t="s">
        <v>1009</v>
      </c>
      <c r="K576">
        <v>3420923</v>
      </c>
      <c r="L576">
        <v>-76471522</v>
      </c>
      <c r="M576">
        <v>2</v>
      </c>
      <c r="N576">
        <v>378244</v>
      </c>
      <c r="O576">
        <v>336528</v>
      </c>
      <c r="P576" t="s">
        <v>73</v>
      </c>
      <c r="Q576" t="s">
        <v>85</v>
      </c>
      <c r="R576" t="s">
        <v>717</v>
      </c>
      <c r="S576" t="s">
        <v>1010</v>
      </c>
      <c r="T576" t="s">
        <v>77</v>
      </c>
      <c r="U576" t="s">
        <v>1011</v>
      </c>
      <c r="V576">
        <v>3183717652</v>
      </c>
      <c r="W576">
        <v>10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1</v>
      </c>
      <c r="AG576">
        <v>1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3</v>
      </c>
      <c r="BE576">
        <v>3</v>
      </c>
      <c r="BF576">
        <v>0</v>
      </c>
      <c r="BG576">
        <v>0</v>
      </c>
      <c r="BH5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5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76">
        <v>0</v>
      </c>
      <c r="BL576" t="s">
        <v>79</v>
      </c>
      <c r="BM576">
        <v>0</v>
      </c>
      <c r="BN576">
        <v>0</v>
      </c>
      <c r="BO576" t="s">
        <v>80</v>
      </c>
      <c r="BP576" t="s">
        <v>312</v>
      </c>
      <c r="BQ576" t="s">
        <v>337</v>
      </c>
      <c r="BR576" t="s">
        <v>82</v>
      </c>
    </row>
    <row r="577" spans="1:70" x14ac:dyDescent="0.3">
      <c r="A577" t="s">
        <v>1012</v>
      </c>
      <c r="B577" s="1">
        <v>46049.447430555556</v>
      </c>
      <c r="C577" s="1">
        <v>46049.447523148148</v>
      </c>
      <c r="D577" t="s">
        <v>1013</v>
      </c>
      <c r="E577" s="2">
        <v>46049</v>
      </c>
      <c r="F577" s="3">
        <v>0.43888888888888888</v>
      </c>
      <c r="G577" t="s">
        <v>218</v>
      </c>
      <c r="H577">
        <v>15</v>
      </c>
      <c r="I577" t="s">
        <v>736</v>
      </c>
      <c r="J577" t="s">
        <v>1013</v>
      </c>
      <c r="K577">
        <v>3404288</v>
      </c>
      <c r="L577">
        <v>-76502356</v>
      </c>
      <c r="M577">
        <v>3</v>
      </c>
      <c r="N577">
        <v>376410</v>
      </c>
      <c r="O577">
        <v>333099</v>
      </c>
      <c r="P577" t="s">
        <v>73</v>
      </c>
      <c r="Q577" t="s">
        <v>85</v>
      </c>
      <c r="R577" t="s">
        <v>378</v>
      </c>
      <c r="S577" t="s">
        <v>1014</v>
      </c>
      <c r="T577" t="s">
        <v>77</v>
      </c>
      <c r="U577" t="s">
        <v>1015</v>
      </c>
      <c r="V577">
        <v>3112116431</v>
      </c>
      <c r="W577">
        <v>35</v>
      </c>
      <c r="X577">
        <v>2</v>
      </c>
      <c r="Y577">
        <v>2</v>
      </c>
      <c r="Z577">
        <v>0</v>
      </c>
      <c r="AA577">
        <v>0</v>
      </c>
      <c r="AB577">
        <v>4</v>
      </c>
      <c r="AC577">
        <v>4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1</v>
      </c>
      <c r="AK577">
        <v>1</v>
      </c>
      <c r="AL577">
        <v>0</v>
      </c>
      <c r="AM577">
        <v>0</v>
      </c>
      <c r="AN577">
        <v>1</v>
      </c>
      <c r="AO577">
        <v>1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1</v>
      </c>
      <c r="AW577">
        <v>1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4</v>
      </c>
      <c r="BE577">
        <v>4</v>
      </c>
      <c r="BF577">
        <v>0</v>
      </c>
      <c r="BG577">
        <v>0</v>
      </c>
      <c r="BH5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5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77">
        <v>0</v>
      </c>
      <c r="BL577" t="s">
        <v>79</v>
      </c>
      <c r="BM577">
        <v>0</v>
      </c>
      <c r="BN577">
        <v>0</v>
      </c>
      <c r="BO577" t="s">
        <v>80</v>
      </c>
      <c r="BP577" t="s">
        <v>81</v>
      </c>
      <c r="BQ577" t="s">
        <v>79</v>
      </c>
      <c r="BR577" t="s">
        <v>82</v>
      </c>
    </row>
    <row r="578" spans="1:70" x14ac:dyDescent="0.3">
      <c r="A578" t="s">
        <v>1016</v>
      </c>
      <c r="B578" s="1">
        <v>46049.445231481484</v>
      </c>
      <c r="C578" s="1">
        <v>46049.4453587963</v>
      </c>
      <c r="D578" t="s">
        <v>1017</v>
      </c>
      <c r="E578" s="2">
        <v>46049</v>
      </c>
      <c r="F578" s="3">
        <v>0.43819444444444444</v>
      </c>
      <c r="G578" t="s">
        <v>264</v>
      </c>
      <c r="H578">
        <v>14</v>
      </c>
      <c r="I578" t="s">
        <v>1197</v>
      </c>
      <c r="J578" t="s">
        <v>1017</v>
      </c>
      <c r="K578">
        <v>3420091</v>
      </c>
      <c r="L578">
        <v>-76472163</v>
      </c>
      <c r="M578">
        <v>3</v>
      </c>
      <c r="N578">
        <v>378152</v>
      </c>
      <c r="O578">
        <v>336456</v>
      </c>
      <c r="P578" t="s">
        <v>73</v>
      </c>
      <c r="Q578" t="s">
        <v>96</v>
      </c>
      <c r="R578" t="s">
        <v>97</v>
      </c>
      <c r="S578" t="s">
        <v>1018</v>
      </c>
      <c r="T578" t="s">
        <v>77</v>
      </c>
      <c r="U578" t="s">
        <v>1019</v>
      </c>
      <c r="V578">
        <v>3158774568</v>
      </c>
      <c r="W578">
        <v>20</v>
      </c>
      <c r="X578">
        <v>0</v>
      </c>
      <c r="Y578">
        <v>0</v>
      </c>
      <c r="Z578">
        <v>0</v>
      </c>
      <c r="AA578">
        <v>0</v>
      </c>
      <c r="AB578">
        <v>1</v>
      </c>
      <c r="AC578">
        <v>1</v>
      </c>
      <c r="AD578">
        <v>0</v>
      </c>
      <c r="AE578">
        <v>0</v>
      </c>
      <c r="AF578">
        <v>5</v>
      </c>
      <c r="AG578">
        <v>5</v>
      </c>
      <c r="AH578">
        <v>0</v>
      </c>
      <c r="AI578">
        <v>0</v>
      </c>
      <c r="AJ578">
        <v>4</v>
      </c>
      <c r="AK578">
        <v>4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3</v>
      </c>
      <c r="BE578">
        <v>3</v>
      </c>
      <c r="BF578">
        <v>0</v>
      </c>
      <c r="BG578">
        <v>0</v>
      </c>
      <c r="BH5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5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78">
        <v>0</v>
      </c>
      <c r="BL578" t="s">
        <v>79</v>
      </c>
      <c r="BM578">
        <v>0</v>
      </c>
      <c r="BN578">
        <v>0</v>
      </c>
      <c r="BO578" t="s">
        <v>80</v>
      </c>
      <c r="BP578" t="s">
        <v>267</v>
      </c>
      <c r="BQ578" t="s">
        <v>1020</v>
      </c>
      <c r="BR578" t="s">
        <v>82</v>
      </c>
    </row>
    <row r="579" spans="1:70" x14ac:dyDescent="0.3">
      <c r="A579" t="s">
        <v>1021</v>
      </c>
      <c r="B579" s="1">
        <v>46049.430208333331</v>
      </c>
      <c r="C579" s="1">
        <v>46049.441388888888</v>
      </c>
      <c r="D579" t="s">
        <v>1022</v>
      </c>
      <c r="E579" s="2">
        <v>46049</v>
      </c>
      <c r="F579" s="3">
        <v>0.42777777777777776</v>
      </c>
      <c r="G579" t="s">
        <v>228</v>
      </c>
      <c r="H579">
        <v>14</v>
      </c>
      <c r="I579" t="s">
        <v>2740</v>
      </c>
      <c r="J579" t="s">
        <v>1022</v>
      </c>
      <c r="K579">
        <v>3422442</v>
      </c>
      <c r="L579">
        <v>-76477319</v>
      </c>
      <c r="M579">
        <v>3</v>
      </c>
      <c r="N579">
        <v>378413</v>
      </c>
      <c r="O579">
        <v>335884</v>
      </c>
      <c r="P579" t="s">
        <v>73</v>
      </c>
      <c r="Q579" t="s">
        <v>85</v>
      </c>
      <c r="R579" t="s">
        <v>116</v>
      </c>
      <c r="S579" t="s">
        <v>1023</v>
      </c>
      <c r="T579" t="s">
        <v>118</v>
      </c>
      <c r="U579" t="s">
        <v>82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5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79">
        <v>0</v>
      </c>
      <c r="BL579" t="s">
        <v>79</v>
      </c>
      <c r="BM579">
        <v>0</v>
      </c>
      <c r="BN579">
        <v>0</v>
      </c>
      <c r="BO579" t="s">
        <v>119</v>
      </c>
      <c r="BP579" t="s">
        <v>81</v>
      </c>
      <c r="BQ579" t="s">
        <v>79</v>
      </c>
      <c r="BR579" t="s">
        <v>82</v>
      </c>
    </row>
    <row r="580" spans="1:70" x14ac:dyDescent="0.3">
      <c r="A580" t="s">
        <v>1024</v>
      </c>
      <c r="B580" s="1">
        <v>46049.425057870372</v>
      </c>
      <c r="C580" s="1">
        <v>46049.441331018519</v>
      </c>
      <c r="D580" t="s">
        <v>1025</v>
      </c>
      <c r="E580" s="2">
        <v>46049</v>
      </c>
      <c r="F580" s="3">
        <v>0.4201388888888889</v>
      </c>
      <c r="G580" t="s">
        <v>228</v>
      </c>
      <c r="H580">
        <v>14</v>
      </c>
      <c r="I580" t="s">
        <v>2740</v>
      </c>
      <c r="J580" t="s">
        <v>1025</v>
      </c>
      <c r="K580">
        <v>3422795</v>
      </c>
      <c r="L580">
        <v>-76476192</v>
      </c>
      <c r="M580">
        <v>2</v>
      </c>
      <c r="N580">
        <v>378452</v>
      </c>
      <c r="O580">
        <v>336009</v>
      </c>
      <c r="P580" t="s">
        <v>73</v>
      </c>
      <c r="Q580" t="s">
        <v>85</v>
      </c>
      <c r="R580" t="s">
        <v>86</v>
      </c>
      <c r="S580" t="s">
        <v>1026</v>
      </c>
      <c r="T580" t="s">
        <v>77</v>
      </c>
      <c r="U580" t="s">
        <v>1027</v>
      </c>
      <c r="V580">
        <v>3213893436</v>
      </c>
      <c r="W580">
        <v>70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3</v>
      </c>
      <c r="AK580">
        <v>3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2</v>
      </c>
      <c r="BE580">
        <v>0</v>
      </c>
      <c r="BF580">
        <v>0</v>
      </c>
      <c r="BG580">
        <v>0</v>
      </c>
      <c r="BH5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80">
        <v>1</v>
      </c>
      <c r="BL580" t="s">
        <v>79</v>
      </c>
      <c r="BM580">
        <v>0</v>
      </c>
      <c r="BN580">
        <v>0</v>
      </c>
      <c r="BO580" t="s">
        <v>80</v>
      </c>
      <c r="BP580" t="s">
        <v>81</v>
      </c>
      <c r="BQ580" t="s">
        <v>79</v>
      </c>
      <c r="BR580" t="s">
        <v>82</v>
      </c>
    </row>
    <row r="581" spans="1:70" x14ac:dyDescent="0.3">
      <c r="A581" t="s">
        <v>1028</v>
      </c>
      <c r="B581" s="1">
        <v>46049.397129629629</v>
      </c>
      <c r="C581" s="1">
        <v>46049.441145833334</v>
      </c>
      <c r="D581" t="s">
        <v>1029</v>
      </c>
      <c r="E581" s="2">
        <v>46049</v>
      </c>
      <c r="F581" s="3">
        <v>0.3888888888888889</v>
      </c>
      <c r="G581" t="s">
        <v>228</v>
      </c>
      <c r="H581">
        <v>14</v>
      </c>
      <c r="I581" t="s">
        <v>2740</v>
      </c>
      <c r="J581" t="s">
        <v>1029</v>
      </c>
      <c r="P581" t="s">
        <v>82</v>
      </c>
      <c r="Q581" t="s">
        <v>85</v>
      </c>
      <c r="R581" t="s">
        <v>86</v>
      </c>
      <c r="S581" t="s">
        <v>1030</v>
      </c>
      <c r="T581" t="s">
        <v>77</v>
      </c>
      <c r="U581" t="s">
        <v>1031</v>
      </c>
      <c r="V581">
        <v>3167131549</v>
      </c>
      <c r="W581">
        <v>90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2</v>
      </c>
      <c r="AK581">
        <v>2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3</v>
      </c>
      <c r="BE581">
        <v>0</v>
      </c>
      <c r="BF581">
        <v>0</v>
      </c>
      <c r="BG581">
        <v>0</v>
      </c>
      <c r="BH5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5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81">
        <v>0</v>
      </c>
      <c r="BL581" t="s">
        <v>79</v>
      </c>
      <c r="BM581">
        <v>0</v>
      </c>
      <c r="BN581">
        <v>0</v>
      </c>
      <c r="BO581" t="s">
        <v>80</v>
      </c>
      <c r="BP581" t="s">
        <v>81</v>
      </c>
      <c r="BQ581" t="s">
        <v>79</v>
      </c>
      <c r="BR581" t="s">
        <v>82</v>
      </c>
    </row>
    <row r="582" spans="1:70" x14ac:dyDescent="0.3">
      <c r="A582" t="s">
        <v>1032</v>
      </c>
      <c r="B582" s="1">
        <v>46049.383738425924</v>
      </c>
      <c r="C582" s="1">
        <v>46049.441087962965</v>
      </c>
      <c r="D582" t="s">
        <v>1033</v>
      </c>
      <c r="E582" s="2">
        <v>46049</v>
      </c>
      <c r="F582" s="3">
        <v>0.37708333333333333</v>
      </c>
      <c r="G582" t="s">
        <v>228</v>
      </c>
      <c r="H582">
        <v>14</v>
      </c>
      <c r="I582" t="s">
        <v>2740</v>
      </c>
      <c r="J582" t="s">
        <v>1033</v>
      </c>
      <c r="K582">
        <v>342207</v>
      </c>
      <c r="L582">
        <v>-76476319</v>
      </c>
      <c r="M582">
        <v>2</v>
      </c>
      <c r="N582">
        <v>378372</v>
      </c>
      <c r="O582">
        <v>335995</v>
      </c>
      <c r="P582" t="s">
        <v>73</v>
      </c>
      <c r="Q582" t="s">
        <v>85</v>
      </c>
      <c r="R582" t="s">
        <v>86</v>
      </c>
      <c r="S582" t="s">
        <v>1034</v>
      </c>
      <c r="T582" t="s">
        <v>77</v>
      </c>
      <c r="U582" t="s">
        <v>1035</v>
      </c>
      <c r="V582">
        <v>3153072610</v>
      </c>
      <c r="W582">
        <v>90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3</v>
      </c>
      <c r="AK582">
        <v>3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2</v>
      </c>
      <c r="BE582">
        <v>0</v>
      </c>
      <c r="BF582">
        <v>0</v>
      </c>
      <c r="BG582">
        <v>0</v>
      </c>
      <c r="BH5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82">
        <v>1</v>
      </c>
      <c r="BL582" t="s">
        <v>79</v>
      </c>
      <c r="BM582">
        <v>0</v>
      </c>
      <c r="BN582">
        <v>0</v>
      </c>
      <c r="BO582" t="s">
        <v>80</v>
      </c>
      <c r="BP582" t="s">
        <v>81</v>
      </c>
      <c r="BQ582" t="s">
        <v>79</v>
      </c>
      <c r="BR582" t="s">
        <v>82</v>
      </c>
    </row>
    <row r="583" spans="1:70" x14ac:dyDescent="0.3">
      <c r="A583" t="s">
        <v>1036</v>
      </c>
      <c r="B583" s="1">
        <v>46049.374236111114</v>
      </c>
      <c r="C583" s="1">
        <v>46049.441030092596</v>
      </c>
      <c r="D583" t="s">
        <v>1037</v>
      </c>
      <c r="E583" s="2">
        <v>46049</v>
      </c>
      <c r="F583" s="3">
        <v>0.36666666666666664</v>
      </c>
      <c r="G583" t="s">
        <v>228</v>
      </c>
      <c r="H583">
        <v>14</v>
      </c>
      <c r="I583" t="s">
        <v>2740</v>
      </c>
      <c r="J583" t="s">
        <v>1037</v>
      </c>
      <c r="K583">
        <v>3421553</v>
      </c>
      <c r="L583">
        <v>-76477862</v>
      </c>
      <c r="M583">
        <v>4</v>
      </c>
      <c r="N583">
        <v>378315</v>
      </c>
      <c r="O583">
        <v>335823</v>
      </c>
      <c r="P583" t="s">
        <v>73</v>
      </c>
      <c r="Q583" t="s">
        <v>85</v>
      </c>
      <c r="R583" t="s">
        <v>86</v>
      </c>
      <c r="S583" t="s">
        <v>1038</v>
      </c>
      <c r="T583" t="s">
        <v>77</v>
      </c>
      <c r="U583" t="s">
        <v>1039</v>
      </c>
      <c r="V583">
        <v>3226733597</v>
      </c>
      <c r="W583">
        <v>50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2</v>
      </c>
      <c r="AK583">
        <v>2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4</v>
      </c>
      <c r="BE583">
        <v>0</v>
      </c>
      <c r="BF583">
        <v>0</v>
      </c>
      <c r="BG583">
        <v>0</v>
      </c>
      <c r="BH5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5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83">
        <v>0</v>
      </c>
      <c r="BL583" t="s">
        <v>79</v>
      </c>
      <c r="BM583">
        <v>0</v>
      </c>
      <c r="BN583">
        <v>0</v>
      </c>
      <c r="BO583" t="s">
        <v>80</v>
      </c>
      <c r="BP583" t="s">
        <v>81</v>
      </c>
      <c r="BQ583" t="s">
        <v>79</v>
      </c>
      <c r="BR583" t="s">
        <v>82</v>
      </c>
    </row>
    <row r="584" spans="1:70" x14ac:dyDescent="0.3">
      <c r="A584" t="s">
        <v>1040</v>
      </c>
      <c r="B584" s="1">
        <v>46049.366053240738</v>
      </c>
      <c r="C584" s="1">
        <v>46049.440972222219</v>
      </c>
      <c r="D584" t="s">
        <v>1041</v>
      </c>
      <c r="E584" s="2">
        <v>46049</v>
      </c>
      <c r="F584" s="3">
        <v>0.35902777777777778</v>
      </c>
      <c r="G584" t="s">
        <v>228</v>
      </c>
      <c r="H584">
        <v>14</v>
      </c>
      <c r="I584" t="s">
        <v>2740</v>
      </c>
      <c r="J584" t="s">
        <v>1041</v>
      </c>
      <c r="K584">
        <v>3421719</v>
      </c>
      <c r="L584">
        <v>-76477927</v>
      </c>
      <c r="M584">
        <v>2</v>
      </c>
      <c r="N584">
        <v>378333</v>
      </c>
      <c r="O584">
        <v>335816</v>
      </c>
      <c r="P584" t="s">
        <v>73</v>
      </c>
      <c r="Q584" t="s">
        <v>85</v>
      </c>
      <c r="R584" t="s">
        <v>86</v>
      </c>
      <c r="S584" t="s">
        <v>1042</v>
      </c>
      <c r="T584" t="s">
        <v>77</v>
      </c>
      <c r="U584" t="s">
        <v>1043</v>
      </c>
      <c r="V584">
        <v>3226733597</v>
      </c>
      <c r="W584">
        <v>15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1</v>
      </c>
      <c r="AK584">
        <v>1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4</v>
      </c>
      <c r="BE584">
        <v>4</v>
      </c>
      <c r="BF584">
        <v>0</v>
      </c>
      <c r="BG584">
        <v>0</v>
      </c>
      <c r="BH5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84">
        <v>0</v>
      </c>
      <c r="BL584" t="s">
        <v>79</v>
      </c>
      <c r="BM584">
        <v>0</v>
      </c>
      <c r="BN584">
        <v>0</v>
      </c>
      <c r="BO584" t="s">
        <v>80</v>
      </c>
      <c r="BP584" t="s">
        <v>81</v>
      </c>
      <c r="BQ584" t="s">
        <v>79</v>
      </c>
      <c r="BR584" t="s">
        <v>82</v>
      </c>
    </row>
    <row r="585" spans="1:70" x14ac:dyDescent="0.3">
      <c r="A585" t="s">
        <v>1044</v>
      </c>
      <c r="B585" s="1">
        <v>46049.355555555558</v>
      </c>
      <c r="C585" s="1">
        <v>46049.44091435185</v>
      </c>
      <c r="D585" t="s">
        <v>1045</v>
      </c>
      <c r="E585" s="2">
        <v>46049</v>
      </c>
      <c r="F585" s="3">
        <v>0.35</v>
      </c>
      <c r="G585" t="s">
        <v>228</v>
      </c>
      <c r="H585">
        <v>14</v>
      </c>
      <c r="I585" t="s">
        <v>2740</v>
      </c>
      <c r="J585" t="s">
        <v>1045</v>
      </c>
      <c r="K585">
        <v>3421492</v>
      </c>
      <c r="L585">
        <v>-76478058</v>
      </c>
      <c r="M585">
        <v>7</v>
      </c>
      <c r="N585">
        <v>378308</v>
      </c>
      <c r="O585">
        <v>335802</v>
      </c>
      <c r="P585" t="s">
        <v>73</v>
      </c>
      <c r="Q585" t="s">
        <v>85</v>
      </c>
      <c r="R585" t="s">
        <v>86</v>
      </c>
      <c r="S585" t="s">
        <v>1046</v>
      </c>
      <c r="T585" t="s">
        <v>77</v>
      </c>
      <c r="U585" t="s">
        <v>1047</v>
      </c>
      <c r="V585">
        <v>3128812259</v>
      </c>
      <c r="W585">
        <v>30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3</v>
      </c>
      <c r="AK585">
        <v>3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2</v>
      </c>
      <c r="AS585">
        <v>2</v>
      </c>
      <c r="AT585">
        <v>0</v>
      </c>
      <c r="AU585">
        <v>0</v>
      </c>
      <c r="AV585">
        <v>3</v>
      </c>
      <c r="AW585">
        <v>3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2</v>
      </c>
      <c r="BE585">
        <v>0</v>
      </c>
      <c r="BF585">
        <v>0</v>
      </c>
      <c r="BG585">
        <v>0</v>
      </c>
      <c r="BH5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5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85">
        <v>2</v>
      </c>
      <c r="BL585" t="s">
        <v>79</v>
      </c>
      <c r="BM585">
        <v>0</v>
      </c>
      <c r="BN585">
        <v>0</v>
      </c>
      <c r="BO585" t="s">
        <v>80</v>
      </c>
      <c r="BP585" t="s">
        <v>81</v>
      </c>
      <c r="BQ585" t="s">
        <v>79</v>
      </c>
      <c r="BR585" t="s">
        <v>82</v>
      </c>
    </row>
    <row r="586" spans="1:70" x14ac:dyDescent="0.3">
      <c r="A586" t="s">
        <v>1048</v>
      </c>
      <c r="B586" s="1">
        <v>46049.346064814818</v>
      </c>
      <c r="C586" s="1">
        <v>46049.44085648148</v>
      </c>
      <c r="D586" t="s">
        <v>1049</v>
      </c>
      <c r="E586" s="2">
        <v>46049</v>
      </c>
      <c r="F586" s="3">
        <v>0.33958333333333335</v>
      </c>
      <c r="G586" t="s">
        <v>228</v>
      </c>
      <c r="H586">
        <v>14</v>
      </c>
      <c r="I586" t="s">
        <v>2740</v>
      </c>
      <c r="J586" t="s">
        <v>1049</v>
      </c>
      <c r="K586">
        <v>3421393</v>
      </c>
      <c r="L586">
        <v>-76476732</v>
      </c>
      <c r="M586">
        <v>2</v>
      </c>
      <c r="N586">
        <v>378297</v>
      </c>
      <c r="O586">
        <v>335949</v>
      </c>
      <c r="P586" t="s">
        <v>73</v>
      </c>
      <c r="Q586" t="s">
        <v>85</v>
      </c>
      <c r="R586" t="s">
        <v>86</v>
      </c>
      <c r="S586" t="s">
        <v>1050</v>
      </c>
      <c r="T586" t="s">
        <v>77</v>
      </c>
      <c r="U586" t="s">
        <v>1051</v>
      </c>
      <c r="V586">
        <v>3181583855</v>
      </c>
      <c r="W586">
        <v>25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2</v>
      </c>
      <c r="AK586">
        <v>2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4</v>
      </c>
      <c r="BE586">
        <v>0</v>
      </c>
      <c r="BF586">
        <v>0</v>
      </c>
      <c r="BG586">
        <v>0</v>
      </c>
      <c r="BH5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5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86">
        <v>0</v>
      </c>
      <c r="BL586" t="s">
        <v>79</v>
      </c>
      <c r="BM586">
        <v>0</v>
      </c>
      <c r="BN586">
        <v>0</v>
      </c>
      <c r="BO586" t="s">
        <v>80</v>
      </c>
      <c r="BP586" t="s">
        <v>81</v>
      </c>
      <c r="BQ586" t="s">
        <v>79</v>
      </c>
      <c r="BR586" t="s">
        <v>82</v>
      </c>
    </row>
    <row r="587" spans="1:70" x14ac:dyDescent="0.3">
      <c r="A587" t="s">
        <v>1052</v>
      </c>
      <c r="B587" s="1">
        <v>46049.437291666669</v>
      </c>
      <c r="C587" s="1">
        <v>46049.437372685185</v>
      </c>
      <c r="D587" t="s">
        <v>1053</v>
      </c>
      <c r="E587" s="2">
        <v>46049</v>
      </c>
      <c r="F587" s="3">
        <v>0.43402777777777779</v>
      </c>
      <c r="G587" t="s">
        <v>218</v>
      </c>
      <c r="H587">
        <v>15</v>
      </c>
      <c r="I587" t="s">
        <v>736</v>
      </c>
      <c r="J587" t="s">
        <v>1053</v>
      </c>
      <c r="K587">
        <v>3404288</v>
      </c>
      <c r="L587">
        <v>-76502031</v>
      </c>
      <c r="M587">
        <v>3</v>
      </c>
      <c r="N587">
        <v>376410</v>
      </c>
      <c r="O587">
        <v>333135</v>
      </c>
      <c r="P587" t="s">
        <v>73</v>
      </c>
      <c r="Q587" t="s">
        <v>85</v>
      </c>
      <c r="R587" t="s">
        <v>147</v>
      </c>
      <c r="S587" t="s">
        <v>1054</v>
      </c>
      <c r="T587" t="s">
        <v>77</v>
      </c>
      <c r="U587" t="s">
        <v>1055</v>
      </c>
      <c r="V587">
        <v>3168294385</v>
      </c>
      <c r="W587">
        <v>300</v>
      </c>
      <c r="X587">
        <v>0</v>
      </c>
      <c r="Y587">
        <v>0</v>
      </c>
      <c r="Z587">
        <v>0</v>
      </c>
      <c r="AA587">
        <v>0</v>
      </c>
      <c r="AB587">
        <v>2</v>
      </c>
      <c r="AC587">
        <v>2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5</v>
      </c>
      <c r="BE587">
        <v>5</v>
      </c>
      <c r="BF587">
        <v>0</v>
      </c>
      <c r="BG587">
        <v>0</v>
      </c>
      <c r="BH5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5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87">
        <v>0</v>
      </c>
      <c r="BL587" t="s">
        <v>79</v>
      </c>
      <c r="BM587">
        <v>0</v>
      </c>
      <c r="BN587">
        <v>0</v>
      </c>
      <c r="BO587" t="s">
        <v>80</v>
      </c>
      <c r="BP587" t="s">
        <v>81</v>
      </c>
      <c r="BQ587" t="s">
        <v>79</v>
      </c>
      <c r="BR587" t="s">
        <v>1056</v>
      </c>
    </row>
    <row r="588" spans="1:70" x14ac:dyDescent="0.3">
      <c r="A588" t="s">
        <v>1057</v>
      </c>
      <c r="B588" s="1">
        <v>46049.431342592594</v>
      </c>
      <c r="C588" s="1">
        <v>46049.431666666664</v>
      </c>
      <c r="D588" t="s">
        <v>1058</v>
      </c>
      <c r="E588" s="2">
        <v>46049</v>
      </c>
      <c r="F588" s="3">
        <v>0.4284722222222222</v>
      </c>
      <c r="G588" t="s">
        <v>218</v>
      </c>
      <c r="H588">
        <v>15</v>
      </c>
      <c r="I588" t="s">
        <v>736</v>
      </c>
      <c r="J588" t="s">
        <v>1058</v>
      </c>
      <c r="K588">
        <v>3404585</v>
      </c>
      <c r="L588">
        <v>-76501748</v>
      </c>
      <c r="M588">
        <v>3</v>
      </c>
      <c r="N588">
        <v>376443</v>
      </c>
      <c r="O588">
        <v>333166</v>
      </c>
      <c r="P588" t="s">
        <v>73</v>
      </c>
      <c r="Q588" t="s">
        <v>85</v>
      </c>
      <c r="R588" t="s">
        <v>86</v>
      </c>
      <c r="S588" t="s">
        <v>1059</v>
      </c>
      <c r="T588" t="s">
        <v>77</v>
      </c>
      <c r="U588" t="s">
        <v>1060</v>
      </c>
      <c r="V588">
        <v>3104430111</v>
      </c>
      <c r="W588">
        <v>90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10</v>
      </c>
      <c r="BE588">
        <v>10</v>
      </c>
      <c r="BF588">
        <v>0</v>
      </c>
      <c r="BG588">
        <v>0</v>
      </c>
      <c r="BH5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5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88">
        <v>0</v>
      </c>
      <c r="BL588" t="s">
        <v>79</v>
      </c>
      <c r="BM588">
        <v>0</v>
      </c>
      <c r="BN588">
        <v>0</v>
      </c>
      <c r="BO588" t="s">
        <v>80</v>
      </c>
      <c r="BP588" t="s">
        <v>81</v>
      </c>
      <c r="BQ588" t="s">
        <v>79</v>
      </c>
      <c r="BR588" t="s">
        <v>82</v>
      </c>
    </row>
    <row r="589" spans="1:70" x14ac:dyDescent="0.3">
      <c r="A589" t="s">
        <v>1061</v>
      </c>
      <c r="B589" s="1">
        <v>46049.429872685185</v>
      </c>
      <c r="C589" s="1">
        <v>46049.4299537037</v>
      </c>
      <c r="D589" t="s">
        <v>1062</v>
      </c>
      <c r="E589" s="2">
        <v>46049</v>
      </c>
      <c r="F589" s="3">
        <v>0.42499999999999999</v>
      </c>
      <c r="G589" t="s">
        <v>309</v>
      </c>
      <c r="H589">
        <v>14</v>
      </c>
      <c r="I589" t="s">
        <v>1197</v>
      </c>
      <c r="J589" t="s">
        <v>1062</v>
      </c>
      <c r="K589">
        <v>3419022</v>
      </c>
      <c r="L589">
        <v>-76471168</v>
      </c>
      <c r="M589">
        <v>2</v>
      </c>
      <c r="N589">
        <v>378034</v>
      </c>
      <c r="O589">
        <v>336567</v>
      </c>
      <c r="P589" t="s">
        <v>73</v>
      </c>
      <c r="Q589" t="s">
        <v>85</v>
      </c>
      <c r="R589" t="s">
        <v>86</v>
      </c>
      <c r="S589" t="s">
        <v>1063</v>
      </c>
      <c r="T589" t="s">
        <v>77</v>
      </c>
      <c r="U589" t="s">
        <v>1064</v>
      </c>
      <c r="V589">
        <v>3177662797</v>
      </c>
      <c r="W589">
        <v>35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1</v>
      </c>
      <c r="AK589">
        <v>1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2</v>
      </c>
      <c r="BE589">
        <v>2</v>
      </c>
      <c r="BF589">
        <v>0</v>
      </c>
      <c r="BG589">
        <v>0</v>
      </c>
      <c r="BH5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89">
        <v>0</v>
      </c>
      <c r="BL589" t="s">
        <v>79</v>
      </c>
      <c r="BM589">
        <v>0</v>
      </c>
      <c r="BN589">
        <v>0</v>
      </c>
      <c r="BO589" t="s">
        <v>80</v>
      </c>
      <c r="BP589" t="s">
        <v>312</v>
      </c>
      <c r="BQ589" t="s">
        <v>337</v>
      </c>
      <c r="BR589" t="s">
        <v>82</v>
      </c>
    </row>
    <row r="590" spans="1:70" x14ac:dyDescent="0.3">
      <c r="A590" t="s">
        <v>1065</v>
      </c>
      <c r="B590" s="1">
        <v>46049.424722222226</v>
      </c>
      <c r="C590" s="1">
        <v>46049.424803240741</v>
      </c>
      <c r="D590" t="s">
        <v>1066</v>
      </c>
      <c r="E590" s="2">
        <v>46049</v>
      </c>
      <c r="F590" s="3">
        <v>0.42152777777777778</v>
      </c>
      <c r="G590" t="s">
        <v>309</v>
      </c>
      <c r="H590">
        <v>14</v>
      </c>
      <c r="I590" t="s">
        <v>1197</v>
      </c>
      <c r="J590" t="s">
        <v>1066</v>
      </c>
      <c r="K590">
        <v>3418743</v>
      </c>
      <c r="L590">
        <v>-76471292</v>
      </c>
      <c r="M590">
        <v>1</v>
      </c>
      <c r="N590">
        <v>378003</v>
      </c>
      <c r="O590">
        <v>336553</v>
      </c>
      <c r="P590" t="s">
        <v>73</v>
      </c>
      <c r="Q590" t="s">
        <v>85</v>
      </c>
      <c r="R590" t="s">
        <v>86</v>
      </c>
      <c r="S590" t="s">
        <v>1067</v>
      </c>
      <c r="T590" t="s">
        <v>77</v>
      </c>
      <c r="U590" t="s">
        <v>1068</v>
      </c>
      <c r="V590">
        <v>3004016854</v>
      </c>
      <c r="W590">
        <v>80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1</v>
      </c>
      <c r="AK590">
        <v>1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2</v>
      </c>
      <c r="BE590">
        <v>2</v>
      </c>
      <c r="BF590">
        <v>0</v>
      </c>
      <c r="BG590">
        <v>0</v>
      </c>
      <c r="BH5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5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90">
        <v>0</v>
      </c>
      <c r="BL590" t="s">
        <v>79</v>
      </c>
      <c r="BM590">
        <v>0</v>
      </c>
      <c r="BN590">
        <v>0</v>
      </c>
      <c r="BO590" t="s">
        <v>80</v>
      </c>
      <c r="BP590" t="s">
        <v>1069</v>
      </c>
      <c r="BQ590" t="s">
        <v>337</v>
      </c>
      <c r="BR590" t="s">
        <v>82</v>
      </c>
    </row>
    <row r="591" spans="1:70" x14ac:dyDescent="0.3">
      <c r="A591" t="s">
        <v>1070</v>
      </c>
      <c r="B591" s="1">
        <v>46049.421840277777</v>
      </c>
      <c r="C591" s="1">
        <v>46049.421967592592</v>
      </c>
      <c r="D591" t="s">
        <v>1071</v>
      </c>
      <c r="E591" s="2">
        <v>46049</v>
      </c>
      <c r="F591" s="3">
        <v>0.41666666666666669</v>
      </c>
      <c r="G591" t="s">
        <v>309</v>
      </c>
      <c r="H591">
        <v>14</v>
      </c>
      <c r="I591" t="s">
        <v>1197</v>
      </c>
      <c r="J591" t="s">
        <v>1071</v>
      </c>
      <c r="K591">
        <v>3418745</v>
      </c>
      <c r="L591">
        <v>-76471287</v>
      </c>
      <c r="M591">
        <v>1</v>
      </c>
      <c r="N591">
        <v>378003</v>
      </c>
      <c r="O591">
        <v>336554</v>
      </c>
      <c r="P591" t="s">
        <v>73</v>
      </c>
      <c r="Q591" t="s">
        <v>74</v>
      </c>
      <c r="R591" t="s">
        <v>91</v>
      </c>
      <c r="S591" t="s">
        <v>1072</v>
      </c>
      <c r="T591" t="s">
        <v>77</v>
      </c>
      <c r="U591" t="s">
        <v>1073</v>
      </c>
      <c r="V591">
        <v>3003289953</v>
      </c>
      <c r="W591">
        <v>10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1</v>
      </c>
      <c r="AK591">
        <v>1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4</v>
      </c>
      <c r="BE591">
        <v>4</v>
      </c>
      <c r="BF591">
        <v>0</v>
      </c>
      <c r="BG591">
        <v>0</v>
      </c>
      <c r="BH5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5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91">
        <v>0</v>
      </c>
      <c r="BL591" t="s">
        <v>79</v>
      </c>
      <c r="BM591">
        <v>0</v>
      </c>
      <c r="BN591">
        <v>0</v>
      </c>
      <c r="BO591" t="s">
        <v>80</v>
      </c>
      <c r="BP591" t="s">
        <v>267</v>
      </c>
      <c r="BQ591" t="s">
        <v>1074</v>
      </c>
      <c r="BR591" t="s">
        <v>82</v>
      </c>
    </row>
    <row r="592" spans="1:70" x14ac:dyDescent="0.3">
      <c r="A592" t="s">
        <v>1075</v>
      </c>
      <c r="B592" s="1">
        <v>46049.42015046296</v>
      </c>
      <c r="C592" s="1">
        <v>46049.420219907406</v>
      </c>
      <c r="D592" t="s">
        <v>1076</v>
      </c>
      <c r="E592" s="2">
        <v>46049</v>
      </c>
      <c r="F592" s="3">
        <v>0.41805555555555557</v>
      </c>
      <c r="G592" t="s">
        <v>218</v>
      </c>
      <c r="H592">
        <v>15</v>
      </c>
      <c r="I592" t="s">
        <v>736</v>
      </c>
      <c r="J592" t="s">
        <v>1076</v>
      </c>
      <c r="K592">
        <v>3406838</v>
      </c>
      <c r="L592">
        <v>-76503298</v>
      </c>
      <c r="M592">
        <v>3</v>
      </c>
      <c r="N592">
        <v>376692</v>
      </c>
      <c r="O592">
        <v>332995</v>
      </c>
      <c r="P592" t="s">
        <v>73</v>
      </c>
      <c r="Q592" t="s">
        <v>74</v>
      </c>
      <c r="R592" t="s">
        <v>91</v>
      </c>
      <c r="S592" t="s">
        <v>1077</v>
      </c>
      <c r="T592" t="s">
        <v>77</v>
      </c>
      <c r="U592" t="s">
        <v>1078</v>
      </c>
      <c r="V592">
        <v>3206168797</v>
      </c>
      <c r="W592">
        <v>4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12</v>
      </c>
      <c r="BE592">
        <v>12</v>
      </c>
      <c r="BF592">
        <v>0</v>
      </c>
      <c r="BG592">
        <v>0</v>
      </c>
      <c r="BH5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5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92">
        <v>0</v>
      </c>
      <c r="BL592" t="s">
        <v>79</v>
      </c>
      <c r="BM592">
        <v>0</v>
      </c>
      <c r="BN592">
        <v>0</v>
      </c>
      <c r="BO592" t="s">
        <v>80</v>
      </c>
      <c r="BP592" t="s">
        <v>81</v>
      </c>
      <c r="BQ592" t="s">
        <v>79</v>
      </c>
      <c r="BR592" t="s">
        <v>82</v>
      </c>
    </row>
    <row r="593" spans="1:70" x14ac:dyDescent="0.3">
      <c r="A593" t="s">
        <v>1079</v>
      </c>
      <c r="B593" s="1">
        <v>46049.415451388886</v>
      </c>
      <c r="C593" s="1">
        <v>46049.415844907409</v>
      </c>
      <c r="D593" t="s">
        <v>1080</v>
      </c>
      <c r="E593" s="2">
        <v>46049</v>
      </c>
      <c r="F593" s="3">
        <v>0.41249999999999998</v>
      </c>
      <c r="G593" t="s">
        <v>264</v>
      </c>
      <c r="H593">
        <v>14</v>
      </c>
      <c r="I593" t="s">
        <v>1197</v>
      </c>
      <c r="J593" t="s">
        <v>1080</v>
      </c>
      <c r="K593">
        <v>3418843</v>
      </c>
      <c r="L593">
        <v>-7647149</v>
      </c>
      <c r="M593">
        <v>6</v>
      </c>
      <c r="N593">
        <v>378014</v>
      </c>
      <c r="O593">
        <v>336531</v>
      </c>
      <c r="P593" t="s">
        <v>73</v>
      </c>
      <c r="Q593" t="s">
        <v>74</v>
      </c>
      <c r="R593" t="s">
        <v>75</v>
      </c>
      <c r="S593" t="s">
        <v>1081</v>
      </c>
      <c r="T593" t="s">
        <v>77</v>
      </c>
      <c r="U593" t="s">
        <v>1082</v>
      </c>
      <c r="V593">
        <v>3176524823</v>
      </c>
      <c r="W593">
        <v>80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3</v>
      </c>
      <c r="AK593">
        <v>3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4</v>
      </c>
      <c r="BE593">
        <v>4</v>
      </c>
      <c r="BF593">
        <v>0</v>
      </c>
      <c r="BG593">
        <v>0</v>
      </c>
      <c r="BH5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5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93">
        <v>0</v>
      </c>
      <c r="BL593" t="s">
        <v>79</v>
      </c>
      <c r="BM593">
        <v>0</v>
      </c>
      <c r="BN593">
        <v>0</v>
      </c>
      <c r="BO593" t="s">
        <v>80</v>
      </c>
      <c r="BP593" t="s">
        <v>267</v>
      </c>
      <c r="BQ593" t="s">
        <v>944</v>
      </c>
      <c r="BR593" t="s">
        <v>82</v>
      </c>
    </row>
    <row r="594" spans="1:70" x14ac:dyDescent="0.3">
      <c r="A594" t="s">
        <v>1083</v>
      </c>
      <c r="B594" s="1">
        <v>46049.41</v>
      </c>
      <c r="C594" s="1">
        <v>46049.41578703704</v>
      </c>
      <c r="D594" t="s">
        <v>1084</v>
      </c>
      <c r="E594" s="2">
        <v>46049</v>
      </c>
      <c r="F594" s="3">
        <v>0.40625</v>
      </c>
      <c r="G594" t="s">
        <v>264</v>
      </c>
      <c r="H594">
        <v>14</v>
      </c>
      <c r="I594" t="s">
        <v>1197</v>
      </c>
      <c r="J594" t="s">
        <v>1084</v>
      </c>
      <c r="K594">
        <v>341873</v>
      </c>
      <c r="L594">
        <v>-76471217</v>
      </c>
      <c r="M594">
        <v>3</v>
      </c>
      <c r="N594">
        <v>378002</v>
      </c>
      <c r="O594">
        <v>336561</v>
      </c>
      <c r="P594" t="s">
        <v>73</v>
      </c>
      <c r="Q594" t="s">
        <v>85</v>
      </c>
      <c r="R594" t="s">
        <v>188</v>
      </c>
      <c r="S594" t="s">
        <v>1085</v>
      </c>
      <c r="T594" t="s">
        <v>77</v>
      </c>
      <c r="U594" t="s">
        <v>1086</v>
      </c>
      <c r="V594">
        <v>3389860</v>
      </c>
      <c r="W594">
        <v>50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3</v>
      </c>
      <c r="AG594">
        <v>3</v>
      </c>
      <c r="AH594">
        <v>1</v>
      </c>
      <c r="AI594">
        <v>1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5</v>
      </c>
      <c r="BE594">
        <v>5</v>
      </c>
      <c r="BF594">
        <v>0</v>
      </c>
      <c r="BG594">
        <v>0</v>
      </c>
      <c r="BH5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5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5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594">
        <v>0</v>
      </c>
      <c r="BL594" t="s">
        <v>79</v>
      </c>
      <c r="BM594">
        <v>0</v>
      </c>
      <c r="BN594">
        <v>0</v>
      </c>
      <c r="BO594" t="s">
        <v>195</v>
      </c>
      <c r="BP594" t="s">
        <v>273</v>
      </c>
      <c r="BQ594" t="s">
        <v>944</v>
      </c>
      <c r="BR594" t="s">
        <v>82</v>
      </c>
    </row>
    <row r="595" spans="1:70" x14ac:dyDescent="0.3">
      <c r="A595" t="s">
        <v>1087</v>
      </c>
      <c r="B595" s="1">
        <v>46049.404733796298</v>
      </c>
      <c r="C595" s="1">
        <v>46049.41574074074</v>
      </c>
      <c r="D595" t="s">
        <v>1088</v>
      </c>
      <c r="E595" s="2">
        <v>46049</v>
      </c>
      <c r="F595" s="3">
        <v>0.39097222222222222</v>
      </c>
      <c r="G595" t="s">
        <v>264</v>
      </c>
      <c r="H595">
        <v>14</v>
      </c>
      <c r="I595" t="s">
        <v>1197</v>
      </c>
      <c r="J595" t="s">
        <v>1088</v>
      </c>
      <c r="K595">
        <v>3418206</v>
      </c>
      <c r="L595">
        <v>-76471514</v>
      </c>
      <c r="M595">
        <v>4</v>
      </c>
      <c r="N595">
        <v>377944</v>
      </c>
      <c r="O595">
        <v>336528</v>
      </c>
      <c r="P595" t="s">
        <v>73</v>
      </c>
      <c r="Q595" t="s">
        <v>74</v>
      </c>
      <c r="R595" t="s">
        <v>75</v>
      </c>
      <c r="S595" t="s">
        <v>1089</v>
      </c>
      <c r="T595" t="s">
        <v>77</v>
      </c>
      <c r="U595" t="s">
        <v>1090</v>
      </c>
      <c r="V595">
        <v>3158481914</v>
      </c>
      <c r="W595">
        <v>80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4</v>
      </c>
      <c r="AK595">
        <v>4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2</v>
      </c>
      <c r="BA595">
        <v>2</v>
      </c>
      <c r="BB595">
        <v>0</v>
      </c>
      <c r="BC595">
        <v>0</v>
      </c>
      <c r="BD595">
        <v>3</v>
      </c>
      <c r="BE595">
        <v>3</v>
      </c>
      <c r="BF595">
        <v>0</v>
      </c>
      <c r="BG595">
        <v>0</v>
      </c>
      <c r="BH5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5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95">
        <v>0</v>
      </c>
      <c r="BL595" t="s">
        <v>79</v>
      </c>
      <c r="BM595">
        <v>0</v>
      </c>
      <c r="BN595">
        <v>0</v>
      </c>
      <c r="BO595" t="s">
        <v>80</v>
      </c>
      <c r="BP595" t="s">
        <v>267</v>
      </c>
      <c r="BQ595" t="s">
        <v>944</v>
      </c>
      <c r="BR595" t="s">
        <v>82</v>
      </c>
    </row>
    <row r="596" spans="1:70" x14ac:dyDescent="0.3">
      <c r="A596" t="s">
        <v>1091</v>
      </c>
      <c r="B596" s="1">
        <v>46049.40552083333</v>
      </c>
      <c r="C596" s="1">
        <v>46049.405590277776</v>
      </c>
      <c r="D596" t="s">
        <v>1092</v>
      </c>
      <c r="E596" s="2">
        <v>46049</v>
      </c>
      <c r="F596" s="3">
        <v>0.40138888888888891</v>
      </c>
      <c r="G596" t="s">
        <v>218</v>
      </c>
      <c r="H596">
        <v>15</v>
      </c>
      <c r="I596" t="s">
        <v>736</v>
      </c>
      <c r="J596" t="s">
        <v>1092</v>
      </c>
      <c r="K596">
        <v>3406236</v>
      </c>
      <c r="L596">
        <v>-76502592</v>
      </c>
      <c r="M596">
        <v>3</v>
      </c>
      <c r="N596">
        <v>376625</v>
      </c>
      <c r="O596">
        <v>333073</v>
      </c>
      <c r="P596" t="s">
        <v>73</v>
      </c>
      <c r="Q596" t="s">
        <v>323</v>
      </c>
      <c r="R596" t="s">
        <v>111</v>
      </c>
      <c r="S596" t="s">
        <v>1093</v>
      </c>
      <c r="T596" t="s">
        <v>77</v>
      </c>
      <c r="U596" t="s">
        <v>1094</v>
      </c>
      <c r="V596">
        <v>3207364696</v>
      </c>
      <c r="W596">
        <v>350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3</v>
      </c>
      <c r="AS596">
        <v>3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10</v>
      </c>
      <c r="BE596">
        <v>10</v>
      </c>
      <c r="BF596">
        <v>0</v>
      </c>
      <c r="BG596">
        <v>0</v>
      </c>
      <c r="BH5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5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96">
        <v>3</v>
      </c>
      <c r="BL596" t="s">
        <v>79</v>
      </c>
      <c r="BM596">
        <v>0</v>
      </c>
      <c r="BN596">
        <v>0</v>
      </c>
      <c r="BO596" t="s">
        <v>80</v>
      </c>
      <c r="BP596" t="s">
        <v>81</v>
      </c>
      <c r="BQ596" t="s">
        <v>1095</v>
      </c>
      <c r="BR596" t="s">
        <v>1096</v>
      </c>
    </row>
    <row r="597" spans="1:70" x14ac:dyDescent="0.3">
      <c r="A597" t="s">
        <v>1097</v>
      </c>
      <c r="B597" s="1">
        <v>46049.393935185188</v>
      </c>
      <c r="C597" s="1">
        <v>46049.394016203703</v>
      </c>
      <c r="D597" t="s">
        <v>1098</v>
      </c>
      <c r="E597" s="2">
        <v>46049</v>
      </c>
      <c r="F597" s="3">
        <v>0.38958333333333334</v>
      </c>
      <c r="G597" t="s">
        <v>218</v>
      </c>
      <c r="H597">
        <v>15</v>
      </c>
      <c r="I597" t="s">
        <v>736</v>
      </c>
      <c r="J597" t="s">
        <v>1098</v>
      </c>
      <c r="K597">
        <v>3405912</v>
      </c>
      <c r="L597">
        <v>-76502648</v>
      </c>
      <c r="M597">
        <v>2</v>
      </c>
      <c r="N597">
        <v>376590</v>
      </c>
      <c r="O597">
        <v>333067</v>
      </c>
      <c r="P597" t="s">
        <v>73</v>
      </c>
      <c r="Q597" t="s">
        <v>85</v>
      </c>
      <c r="R597" t="s">
        <v>116</v>
      </c>
      <c r="S597" t="s">
        <v>1099</v>
      </c>
      <c r="T597" t="s">
        <v>77</v>
      </c>
      <c r="U597" t="s">
        <v>1100</v>
      </c>
      <c r="V597">
        <v>333643934868</v>
      </c>
      <c r="W597">
        <v>4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1</v>
      </c>
      <c r="AK597">
        <v>1</v>
      </c>
      <c r="AL597">
        <v>0</v>
      </c>
      <c r="AM597">
        <v>0</v>
      </c>
      <c r="AN597">
        <v>1</v>
      </c>
      <c r="AO597">
        <v>1</v>
      </c>
      <c r="AP597">
        <v>0</v>
      </c>
      <c r="AQ597">
        <v>0</v>
      </c>
      <c r="AR597">
        <v>2</v>
      </c>
      <c r="AS597">
        <v>2</v>
      </c>
      <c r="AT597">
        <v>0</v>
      </c>
      <c r="AU597">
        <v>0</v>
      </c>
      <c r="AV597">
        <v>2</v>
      </c>
      <c r="AW597">
        <v>2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4</v>
      </c>
      <c r="BE597">
        <v>4</v>
      </c>
      <c r="BF597">
        <v>0</v>
      </c>
      <c r="BG597">
        <v>0</v>
      </c>
      <c r="BH5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5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97">
        <v>0</v>
      </c>
      <c r="BL597" t="s">
        <v>79</v>
      </c>
      <c r="BM597">
        <v>0</v>
      </c>
      <c r="BN597">
        <v>0</v>
      </c>
      <c r="BO597" t="s">
        <v>80</v>
      </c>
      <c r="BP597" t="s">
        <v>81</v>
      </c>
      <c r="BQ597" t="s">
        <v>79</v>
      </c>
      <c r="BR597" t="s">
        <v>82</v>
      </c>
    </row>
    <row r="598" spans="1:70" x14ac:dyDescent="0.3">
      <c r="A598" t="s">
        <v>1101</v>
      </c>
      <c r="B598" s="1">
        <v>46049.389108796298</v>
      </c>
      <c r="C598" s="1">
        <v>46049.389178240737</v>
      </c>
      <c r="D598" t="s">
        <v>1102</v>
      </c>
      <c r="E598" s="2">
        <v>46049</v>
      </c>
      <c r="F598" s="3">
        <v>0.38472222222222224</v>
      </c>
      <c r="G598" t="s">
        <v>218</v>
      </c>
      <c r="H598">
        <v>15</v>
      </c>
      <c r="I598" t="s">
        <v>736</v>
      </c>
      <c r="J598" t="s">
        <v>1102</v>
      </c>
      <c r="K598">
        <v>3406153</v>
      </c>
      <c r="L598">
        <v>-76502956</v>
      </c>
      <c r="M598">
        <v>6</v>
      </c>
      <c r="N598">
        <v>376616</v>
      </c>
      <c r="O598">
        <v>333032</v>
      </c>
      <c r="P598" t="s">
        <v>73</v>
      </c>
      <c r="Q598" t="s">
        <v>85</v>
      </c>
      <c r="R598" t="s">
        <v>116</v>
      </c>
      <c r="S598" t="s">
        <v>1103</v>
      </c>
      <c r="T598" t="s">
        <v>77</v>
      </c>
      <c r="U598" t="s">
        <v>1100</v>
      </c>
      <c r="V598">
        <v>3148139363</v>
      </c>
      <c r="W598">
        <v>200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6</v>
      </c>
      <c r="BE598">
        <v>6</v>
      </c>
      <c r="BF598">
        <v>0</v>
      </c>
      <c r="BG598">
        <v>0</v>
      </c>
      <c r="BH5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5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98">
        <v>0</v>
      </c>
      <c r="BL598" t="s">
        <v>79</v>
      </c>
      <c r="BM598">
        <v>0</v>
      </c>
      <c r="BN598">
        <v>0</v>
      </c>
      <c r="BO598" t="s">
        <v>80</v>
      </c>
      <c r="BP598" t="s">
        <v>81</v>
      </c>
      <c r="BQ598" t="s">
        <v>79</v>
      </c>
      <c r="BR598" t="s">
        <v>82</v>
      </c>
    </row>
    <row r="599" spans="1:70" x14ac:dyDescent="0.3">
      <c r="A599" t="s">
        <v>658</v>
      </c>
      <c r="B599" s="1">
        <v>46050.480543981481</v>
      </c>
      <c r="C599" s="1">
        <v>46051.373703703706</v>
      </c>
      <c r="D599" t="s">
        <v>659</v>
      </c>
      <c r="E599" s="2">
        <v>46050</v>
      </c>
      <c r="F599" s="3">
        <v>0.47152777777777777</v>
      </c>
      <c r="G599" t="s">
        <v>377</v>
      </c>
      <c r="H599">
        <v>15</v>
      </c>
      <c r="I599" t="s">
        <v>736</v>
      </c>
      <c r="J599" t="s">
        <v>659</v>
      </c>
      <c r="K599">
        <v>3409536</v>
      </c>
      <c r="L599">
        <v>-76501059</v>
      </c>
      <c r="M599">
        <v>4</v>
      </c>
      <c r="N599">
        <v>376990</v>
      </c>
      <c r="O599">
        <v>333244</v>
      </c>
      <c r="P599" t="s">
        <v>73</v>
      </c>
      <c r="Q599" t="s">
        <v>85</v>
      </c>
      <c r="R599" t="s">
        <v>86</v>
      </c>
      <c r="S599" t="s">
        <v>660</v>
      </c>
      <c r="T599" t="s">
        <v>77</v>
      </c>
      <c r="U599" t="s">
        <v>661</v>
      </c>
      <c r="V599">
        <v>3223038132</v>
      </c>
      <c r="W599">
        <v>1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1</v>
      </c>
      <c r="BE599">
        <v>1</v>
      </c>
      <c r="BF599">
        <v>0</v>
      </c>
      <c r="BG599">
        <v>0</v>
      </c>
      <c r="BH5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5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5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599">
        <v>0</v>
      </c>
      <c r="BL599" t="s">
        <v>79</v>
      </c>
      <c r="BM599">
        <v>0</v>
      </c>
      <c r="BN599">
        <v>0</v>
      </c>
      <c r="BO599" t="s">
        <v>80</v>
      </c>
      <c r="BP599" t="s">
        <v>381</v>
      </c>
      <c r="BQ599" t="s">
        <v>79</v>
      </c>
      <c r="BR599" t="s">
        <v>82</v>
      </c>
    </row>
    <row r="600" spans="1:70" x14ac:dyDescent="0.3">
      <c r="A600" t="s">
        <v>662</v>
      </c>
      <c r="B600" s="1">
        <v>46050.46266203704</v>
      </c>
      <c r="C600" s="1">
        <v>46051.373599537037</v>
      </c>
      <c r="D600" t="s">
        <v>663</v>
      </c>
      <c r="E600" s="2">
        <v>46050</v>
      </c>
      <c r="F600" s="3">
        <v>0.4597222222222222</v>
      </c>
      <c r="G600" t="s">
        <v>377</v>
      </c>
      <c r="H600">
        <v>15</v>
      </c>
      <c r="I600" t="s">
        <v>736</v>
      </c>
      <c r="J600" t="s">
        <v>663</v>
      </c>
      <c r="K600">
        <v>3407126</v>
      </c>
      <c r="L600">
        <v>-76500227</v>
      </c>
      <c r="M600">
        <v>5</v>
      </c>
      <c r="N600">
        <v>376723</v>
      </c>
      <c r="O600">
        <v>333336</v>
      </c>
      <c r="P600" t="s">
        <v>73</v>
      </c>
      <c r="Q600" t="s">
        <v>85</v>
      </c>
      <c r="R600" t="s">
        <v>86</v>
      </c>
      <c r="S600" t="s">
        <v>664</v>
      </c>
      <c r="T600" t="s">
        <v>77</v>
      </c>
      <c r="U600" t="s">
        <v>665</v>
      </c>
      <c r="V600">
        <v>3156647424</v>
      </c>
      <c r="W600">
        <v>100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2</v>
      </c>
      <c r="AG600">
        <v>2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1</v>
      </c>
      <c r="BE600">
        <v>1</v>
      </c>
      <c r="BF600">
        <v>0</v>
      </c>
      <c r="BG600">
        <v>0</v>
      </c>
      <c r="BH6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00">
        <v>0</v>
      </c>
      <c r="BL600" t="s">
        <v>79</v>
      </c>
      <c r="BM600">
        <v>0</v>
      </c>
      <c r="BN600">
        <v>0</v>
      </c>
      <c r="BO600" t="s">
        <v>80</v>
      </c>
      <c r="BP600" t="s">
        <v>666</v>
      </c>
      <c r="BQ600" t="s">
        <v>79</v>
      </c>
      <c r="BR600" t="s">
        <v>82</v>
      </c>
    </row>
    <row r="601" spans="1:70" x14ac:dyDescent="0.3">
      <c r="A601" t="s">
        <v>667</v>
      </c>
      <c r="B601" s="1">
        <v>46050.460034722222</v>
      </c>
      <c r="C601" s="1">
        <v>46051.373553240737</v>
      </c>
      <c r="D601" t="s">
        <v>668</v>
      </c>
      <c r="E601" s="2">
        <v>46050</v>
      </c>
      <c r="F601" s="3">
        <v>0.45763888888888887</v>
      </c>
      <c r="G601" t="s">
        <v>377</v>
      </c>
      <c r="H601">
        <v>15</v>
      </c>
      <c r="I601" t="s">
        <v>736</v>
      </c>
      <c r="J601" t="s">
        <v>668</v>
      </c>
      <c r="K601">
        <v>3407191</v>
      </c>
      <c r="L601">
        <v>-76500308</v>
      </c>
      <c r="M601">
        <v>7</v>
      </c>
      <c r="N601">
        <v>376731</v>
      </c>
      <c r="O601">
        <v>333327</v>
      </c>
      <c r="P601" t="s">
        <v>73</v>
      </c>
      <c r="Q601" t="s">
        <v>96</v>
      </c>
      <c r="R601" t="s">
        <v>123</v>
      </c>
      <c r="S601" t="s">
        <v>669</v>
      </c>
      <c r="T601" t="s">
        <v>77</v>
      </c>
      <c r="U601" t="s">
        <v>670</v>
      </c>
      <c r="V601">
        <v>3153101568</v>
      </c>
      <c r="W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2</v>
      </c>
      <c r="BE601">
        <v>2</v>
      </c>
      <c r="BF601">
        <v>0</v>
      </c>
      <c r="BG601">
        <v>0</v>
      </c>
      <c r="BH6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6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01">
        <v>0</v>
      </c>
      <c r="BL601" t="s">
        <v>79</v>
      </c>
      <c r="BM601">
        <v>0</v>
      </c>
      <c r="BN601">
        <v>0</v>
      </c>
      <c r="BO601" t="s">
        <v>80</v>
      </c>
      <c r="BP601" t="s">
        <v>381</v>
      </c>
      <c r="BQ601" t="s">
        <v>79</v>
      </c>
      <c r="BR601" t="s">
        <v>82</v>
      </c>
    </row>
    <row r="602" spans="1:70" x14ac:dyDescent="0.3">
      <c r="A602" t="s">
        <v>671</v>
      </c>
      <c r="B602" s="1">
        <v>46050.450671296298</v>
      </c>
      <c r="C602" s="1">
        <v>46051.373483796298</v>
      </c>
      <c r="D602" t="s">
        <v>672</v>
      </c>
      <c r="E602" s="2">
        <v>46050</v>
      </c>
      <c r="F602" s="3">
        <v>0.44861111111111113</v>
      </c>
      <c r="G602" t="s">
        <v>377</v>
      </c>
      <c r="H602">
        <v>15</v>
      </c>
      <c r="I602" t="s">
        <v>736</v>
      </c>
      <c r="J602" t="s">
        <v>672</v>
      </c>
      <c r="K602">
        <v>3407857</v>
      </c>
      <c r="L602">
        <v>-76504005</v>
      </c>
      <c r="M602">
        <v>7</v>
      </c>
      <c r="N602">
        <v>376805</v>
      </c>
      <c r="O602">
        <v>332916</v>
      </c>
      <c r="P602" t="s">
        <v>73</v>
      </c>
      <c r="Q602" t="s">
        <v>96</v>
      </c>
      <c r="R602" t="s">
        <v>97</v>
      </c>
      <c r="S602" t="s">
        <v>673</v>
      </c>
      <c r="T602" t="s">
        <v>77</v>
      </c>
      <c r="U602" t="s">
        <v>674</v>
      </c>
      <c r="V602">
        <v>0</v>
      </c>
      <c r="W602">
        <v>2</v>
      </c>
      <c r="X602">
        <v>0</v>
      </c>
      <c r="Y602">
        <v>0</v>
      </c>
      <c r="Z602">
        <v>0</v>
      </c>
      <c r="AA602">
        <v>0</v>
      </c>
      <c r="AB602">
        <v>1</v>
      </c>
      <c r="AC602">
        <v>1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1</v>
      </c>
      <c r="AK602">
        <v>1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1</v>
      </c>
      <c r="BE602">
        <v>1</v>
      </c>
      <c r="BF602">
        <v>0</v>
      </c>
      <c r="BG602">
        <v>0</v>
      </c>
      <c r="BH6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02">
        <v>0</v>
      </c>
      <c r="BL602" t="s">
        <v>79</v>
      </c>
      <c r="BM602">
        <v>0</v>
      </c>
      <c r="BN602">
        <v>0</v>
      </c>
      <c r="BO602" t="s">
        <v>80</v>
      </c>
      <c r="BP602" t="s">
        <v>381</v>
      </c>
      <c r="BQ602" t="s">
        <v>79</v>
      </c>
      <c r="BR602" t="s">
        <v>82</v>
      </c>
    </row>
    <row r="603" spans="1:70" x14ac:dyDescent="0.3">
      <c r="A603" t="s">
        <v>675</v>
      </c>
      <c r="B603" s="1">
        <v>46050.40388888889</v>
      </c>
      <c r="C603" s="1">
        <v>46051.373425925929</v>
      </c>
      <c r="D603" t="s">
        <v>676</v>
      </c>
      <c r="E603" s="2">
        <v>46050</v>
      </c>
      <c r="F603" s="3">
        <v>0.39930555555555558</v>
      </c>
      <c r="G603" t="s">
        <v>377</v>
      </c>
      <c r="H603">
        <v>15</v>
      </c>
      <c r="I603" t="s">
        <v>736</v>
      </c>
      <c r="J603" t="s">
        <v>676</v>
      </c>
      <c r="K603">
        <v>3406338</v>
      </c>
      <c r="L603">
        <v>-76500665</v>
      </c>
      <c r="M603">
        <v>4</v>
      </c>
      <c r="N603">
        <v>376636</v>
      </c>
      <c r="O603">
        <v>333287</v>
      </c>
      <c r="P603" t="s">
        <v>73</v>
      </c>
      <c r="Q603" t="s">
        <v>85</v>
      </c>
      <c r="R603" t="s">
        <v>378</v>
      </c>
      <c r="S603" t="s">
        <v>677</v>
      </c>
      <c r="T603" t="s">
        <v>77</v>
      </c>
      <c r="U603" t="s">
        <v>678</v>
      </c>
      <c r="V603">
        <v>3177924882</v>
      </c>
      <c r="W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1</v>
      </c>
      <c r="AO603">
        <v>1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2</v>
      </c>
      <c r="BE603">
        <v>2</v>
      </c>
      <c r="BF603">
        <v>0</v>
      </c>
      <c r="BG603">
        <v>0</v>
      </c>
      <c r="BH6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03">
        <v>0</v>
      </c>
      <c r="BL603" t="s">
        <v>79</v>
      </c>
      <c r="BM603">
        <v>0</v>
      </c>
      <c r="BN603">
        <v>0</v>
      </c>
      <c r="BO603" t="s">
        <v>80</v>
      </c>
      <c r="BP603" t="s">
        <v>381</v>
      </c>
      <c r="BQ603" t="s">
        <v>79</v>
      </c>
      <c r="BR603" t="s">
        <v>82</v>
      </c>
    </row>
    <row r="604" spans="1:70" x14ac:dyDescent="0.3">
      <c r="A604" t="s">
        <v>679</v>
      </c>
      <c r="B604" s="1">
        <v>46050.398518518516</v>
      </c>
      <c r="C604" s="1">
        <v>46051.373368055552</v>
      </c>
      <c r="D604" t="s">
        <v>680</v>
      </c>
      <c r="E604" s="2">
        <v>46050</v>
      </c>
      <c r="F604" s="3">
        <v>0.39583333333333331</v>
      </c>
      <c r="G604" t="s">
        <v>377</v>
      </c>
      <c r="H604">
        <v>15</v>
      </c>
      <c r="I604" t="s">
        <v>736</v>
      </c>
      <c r="J604" t="s">
        <v>680</v>
      </c>
      <c r="K604">
        <v>3406506</v>
      </c>
      <c r="L604">
        <v>-76500896</v>
      </c>
      <c r="M604">
        <v>8</v>
      </c>
      <c r="N604">
        <v>376655</v>
      </c>
      <c r="O604">
        <v>333261</v>
      </c>
      <c r="P604" t="s">
        <v>73</v>
      </c>
      <c r="Q604" t="s">
        <v>85</v>
      </c>
      <c r="R604" t="s">
        <v>86</v>
      </c>
      <c r="S604" t="s">
        <v>681</v>
      </c>
      <c r="T604" t="s">
        <v>77</v>
      </c>
      <c r="U604" t="s">
        <v>682</v>
      </c>
      <c r="V604">
        <v>0</v>
      </c>
      <c r="W604">
        <v>100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3</v>
      </c>
      <c r="AG604">
        <v>3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2</v>
      </c>
      <c r="BE604">
        <v>2</v>
      </c>
      <c r="BF604">
        <v>0</v>
      </c>
      <c r="BG604">
        <v>0</v>
      </c>
      <c r="BH6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04">
        <v>0</v>
      </c>
      <c r="BL604" t="s">
        <v>79</v>
      </c>
      <c r="BM604">
        <v>0</v>
      </c>
      <c r="BN604">
        <v>0</v>
      </c>
      <c r="BO604" t="s">
        <v>80</v>
      </c>
      <c r="BP604" t="s">
        <v>381</v>
      </c>
      <c r="BQ604" t="s">
        <v>79</v>
      </c>
      <c r="BR604" t="s">
        <v>82</v>
      </c>
    </row>
    <row r="605" spans="1:70" x14ac:dyDescent="0.3">
      <c r="A605" t="s">
        <v>683</v>
      </c>
      <c r="B605" s="1">
        <v>46050.386550925927</v>
      </c>
      <c r="C605" s="1">
        <v>46051.373310185183</v>
      </c>
      <c r="D605" t="s">
        <v>684</v>
      </c>
      <c r="E605" s="2">
        <v>46050</v>
      </c>
      <c r="F605" s="3">
        <v>0.38541666666666669</v>
      </c>
      <c r="G605" t="s">
        <v>377</v>
      </c>
      <c r="H605">
        <v>15</v>
      </c>
      <c r="I605" t="s">
        <v>736</v>
      </c>
      <c r="J605" t="s">
        <v>684</v>
      </c>
      <c r="K605">
        <v>3405394</v>
      </c>
      <c r="L605">
        <v>-76500505</v>
      </c>
      <c r="M605">
        <v>3</v>
      </c>
      <c r="N605">
        <v>376532</v>
      </c>
      <c r="O605">
        <v>333305</v>
      </c>
      <c r="P605" t="s">
        <v>73</v>
      </c>
      <c r="Q605" t="s">
        <v>96</v>
      </c>
      <c r="R605" t="s">
        <v>97</v>
      </c>
      <c r="S605" t="s">
        <v>685</v>
      </c>
      <c r="T605" t="s">
        <v>118</v>
      </c>
      <c r="U605" t="s">
        <v>82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05">
        <v>0</v>
      </c>
      <c r="BL605" t="s">
        <v>79</v>
      </c>
      <c r="BM605">
        <v>0</v>
      </c>
      <c r="BN605">
        <v>0</v>
      </c>
      <c r="BO605" t="s">
        <v>119</v>
      </c>
      <c r="BP605" t="s">
        <v>381</v>
      </c>
      <c r="BQ605" t="s">
        <v>79</v>
      </c>
      <c r="BR605" t="s">
        <v>82</v>
      </c>
    </row>
    <row r="606" spans="1:70" x14ac:dyDescent="0.3">
      <c r="A606" t="s">
        <v>686</v>
      </c>
      <c r="B606" s="1">
        <v>46050.38517361111</v>
      </c>
      <c r="C606" s="1">
        <v>46051.373252314814</v>
      </c>
      <c r="D606" t="s">
        <v>687</v>
      </c>
      <c r="E606" s="2">
        <v>46050</v>
      </c>
      <c r="F606" s="3">
        <v>0.38263888888888886</v>
      </c>
      <c r="G606" t="s">
        <v>377</v>
      </c>
      <c r="H606">
        <v>15</v>
      </c>
      <c r="I606" t="s">
        <v>736</v>
      </c>
      <c r="J606" t="s">
        <v>687</v>
      </c>
      <c r="K606">
        <v>3405715</v>
      </c>
      <c r="L606">
        <v>-76499815</v>
      </c>
      <c r="M606">
        <v>6</v>
      </c>
      <c r="N606">
        <v>376567</v>
      </c>
      <c r="O606">
        <v>333381</v>
      </c>
      <c r="P606" t="s">
        <v>73</v>
      </c>
      <c r="Q606" t="s">
        <v>96</v>
      </c>
      <c r="R606" t="s">
        <v>123</v>
      </c>
      <c r="S606" t="s">
        <v>688</v>
      </c>
      <c r="T606" t="s">
        <v>77</v>
      </c>
      <c r="U606" t="s">
        <v>689</v>
      </c>
      <c r="V606">
        <v>3160958282</v>
      </c>
      <c r="W606">
        <v>2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1</v>
      </c>
      <c r="BE606">
        <v>1</v>
      </c>
      <c r="BF606">
        <v>0</v>
      </c>
      <c r="BG606">
        <v>0</v>
      </c>
      <c r="BH6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6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06">
        <v>0</v>
      </c>
      <c r="BL606" t="s">
        <v>79</v>
      </c>
      <c r="BM606">
        <v>0</v>
      </c>
      <c r="BN606">
        <v>0</v>
      </c>
      <c r="BO606" t="s">
        <v>80</v>
      </c>
      <c r="BP606" t="s">
        <v>381</v>
      </c>
      <c r="BQ606" t="s">
        <v>79</v>
      </c>
      <c r="BR606" t="s">
        <v>82</v>
      </c>
    </row>
    <row r="607" spans="1:70" x14ac:dyDescent="0.3">
      <c r="A607" t="s">
        <v>695</v>
      </c>
      <c r="B607" s="1">
        <v>46050.462361111109</v>
      </c>
      <c r="C607" s="1">
        <v>46051.362129629626</v>
      </c>
      <c r="D607" t="s">
        <v>696</v>
      </c>
      <c r="E607" s="2">
        <v>46050</v>
      </c>
      <c r="F607" s="3">
        <v>0.45902777777777776</v>
      </c>
      <c r="G607" t="s">
        <v>264</v>
      </c>
      <c r="H607">
        <v>14</v>
      </c>
      <c r="I607" t="s">
        <v>1197</v>
      </c>
      <c r="J607" t="s">
        <v>696</v>
      </c>
      <c r="K607">
        <v>34235</v>
      </c>
      <c r="L607">
        <v>-76468526</v>
      </c>
      <c r="M607">
        <v>9</v>
      </c>
      <c r="N607">
        <v>378528</v>
      </c>
      <c r="O607">
        <v>336861</v>
      </c>
      <c r="P607" t="s">
        <v>73</v>
      </c>
      <c r="Q607" t="s">
        <v>85</v>
      </c>
      <c r="R607" t="s">
        <v>86</v>
      </c>
      <c r="S607" t="s">
        <v>697</v>
      </c>
      <c r="T607" t="s">
        <v>77</v>
      </c>
      <c r="U607" t="s">
        <v>698</v>
      </c>
      <c r="V607">
        <v>3155198991</v>
      </c>
      <c r="W607">
        <v>100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3</v>
      </c>
      <c r="AK607">
        <v>3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5</v>
      </c>
      <c r="BE607">
        <v>5</v>
      </c>
      <c r="BF607">
        <v>0</v>
      </c>
      <c r="BG607">
        <v>0</v>
      </c>
      <c r="BH6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6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07">
        <v>0</v>
      </c>
      <c r="BL607" t="s">
        <v>79</v>
      </c>
      <c r="BM607">
        <v>0</v>
      </c>
      <c r="BN607">
        <v>0</v>
      </c>
      <c r="BO607" t="s">
        <v>80</v>
      </c>
      <c r="BP607" t="s">
        <v>267</v>
      </c>
      <c r="BQ607" t="s">
        <v>301</v>
      </c>
      <c r="BR607" t="s">
        <v>82</v>
      </c>
    </row>
    <row r="608" spans="1:70" x14ac:dyDescent="0.3">
      <c r="A608" t="s">
        <v>699</v>
      </c>
      <c r="B608" s="1">
        <v>46050.428738425922</v>
      </c>
      <c r="C608" s="1">
        <v>46050.560474537036</v>
      </c>
      <c r="D608" t="s">
        <v>700</v>
      </c>
      <c r="E608" s="2">
        <v>46050</v>
      </c>
      <c r="F608" s="3">
        <v>0.42569444444444443</v>
      </c>
      <c r="G608" t="s">
        <v>122</v>
      </c>
      <c r="H608">
        <v>15</v>
      </c>
      <c r="I608" t="s">
        <v>929</v>
      </c>
      <c r="J608" t="s">
        <v>700</v>
      </c>
      <c r="K608">
        <v>3393059</v>
      </c>
      <c r="L608">
        <v>-7650572</v>
      </c>
      <c r="M608">
        <v>17</v>
      </c>
      <c r="N608">
        <v>375169</v>
      </c>
      <c r="O608">
        <v>332723</v>
      </c>
      <c r="P608" t="s">
        <v>73</v>
      </c>
      <c r="Q608" t="s">
        <v>85</v>
      </c>
      <c r="R608" t="s">
        <v>86</v>
      </c>
      <c r="S608" t="s">
        <v>701</v>
      </c>
      <c r="T608" t="s">
        <v>77</v>
      </c>
      <c r="U608" t="s">
        <v>702</v>
      </c>
      <c r="V608">
        <v>3146116002</v>
      </c>
      <c r="W608">
        <v>120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4</v>
      </c>
      <c r="AK608">
        <v>4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5</v>
      </c>
      <c r="BE608">
        <v>5</v>
      </c>
      <c r="BF608">
        <v>0</v>
      </c>
      <c r="BG608">
        <v>0</v>
      </c>
      <c r="BH6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6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08">
        <v>0</v>
      </c>
      <c r="BL608" t="s">
        <v>79</v>
      </c>
      <c r="BM608">
        <v>0</v>
      </c>
      <c r="BN608">
        <v>0</v>
      </c>
      <c r="BO608" t="s">
        <v>80</v>
      </c>
      <c r="BP608" t="s">
        <v>126</v>
      </c>
      <c r="BQ608" t="s">
        <v>81</v>
      </c>
      <c r="BR608" t="s">
        <v>82</v>
      </c>
    </row>
    <row r="609" spans="1:70" x14ac:dyDescent="0.3">
      <c r="A609" t="s">
        <v>703</v>
      </c>
      <c r="B609" s="1">
        <v>46050.423784722225</v>
      </c>
      <c r="C609" s="1">
        <v>46050.56045138889</v>
      </c>
      <c r="D609" t="s">
        <v>704</v>
      </c>
      <c r="E609" s="2">
        <v>46050</v>
      </c>
      <c r="F609" s="3">
        <v>0.4201388888888889</v>
      </c>
      <c r="G609" t="s">
        <v>122</v>
      </c>
      <c r="H609">
        <v>15</v>
      </c>
      <c r="I609" t="s">
        <v>929</v>
      </c>
      <c r="J609" t="s">
        <v>704</v>
      </c>
      <c r="K609">
        <v>3393101</v>
      </c>
      <c r="L609">
        <v>-76505812</v>
      </c>
      <c r="M609">
        <v>12</v>
      </c>
      <c r="N609">
        <v>375174</v>
      </c>
      <c r="O609">
        <v>332713</v>
      </c>
      <c r="P609" t="s">
        <v>73</v>
      </c>
      <c r="Q609" t="s">
        <v>85</v>
      </c>
      <c r="R609" t="s">
        <v>86</v>
      </c>
      <c r="S609" t="s">
        <v>705</v>
      </c>
      <c r="T609" t="s">
        <v>77</v>
      </c>
      <c r="U609" t="s">
        <v>706</v>
      </c>
      <c r="V609">
        <v>3015905599</v>
      </c>
      <c r="W609">
        <v>100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3</v>
      </c>
      <c r="AK609">
        <v>3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4</v>
      </c>
      <c r="BE609">
        <v>4</v>
      </c>
      <c r="BF609">
        <v>0</v>
      </c>
      <c r="BG609">
        <v>0</v>
      </c>
      <c r="BH6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09">
        <v>0</v>
      </c>
      <c r="BL609" t="s">
        <v>79</v>
      </c>
      <c r="BM609">
        <v>0</v>
      </c>
      <c r="BN609">
        <v>0</v>
      </c>
      <c r="BO609" t="s">
        <v>80</v>
      </c>
      <c r="BP609" t="s">
        <v>126</v>
      </c>
      <c r="BQ609" t="s">
        <v>81</v>
      </c>
      <c r="BR609" t="s">
        <v>82</v>
      </c>
    </row>
    <row r="610" spans="1:70" x14ac:dyDescent="0.3">
      <c r="A610" t="s">
        <v>707</v>
      </c>
      <c r="B610" s="1">
        <v>46050.401620370372</v>
      </c>
      <c r="C610" s="1">
        <v>46050.560428240744</v>
      </c>
      <c r="D610" t="s">
        <v>708</v>
      </c>
      <c r="E610" s="2">
        <v>46050</v>
      </c>
      <c r="F610" s="3">
        <v>0.39861111111111114</v>
      </c>
      <c r="G610" t="s">
        <v>122</v>
      </c>
      <c r="H610">
        <v>15</v>
      </c>
      <c r="I610" t="s">
        <v>929</v>
      </c>
      <c r="J610" t="s">
        <v>708</v>
      </c>
      <c r="K610">
        <v>3394254</v>
      </c>
      <c r="L610">
        <v>-76506803</v>
      </c>
      <c r="M610">
        <v>612</v>
      </c>
      <c r="N610">
        <v>375301</v>
      </c>
      <c r="O610">
        <v>332603</v>
      </c>
      <c r="P610" t="s">
        <v>73</v>
      </c>
      <c r="Q610" t="s">
        <v>85</v>
      </c>
      <c r="R610" t="s">
        <v>86</v>
      </c>
      <c r="S610" t="s">
        <v>709</v>
      </c>
      <c r="T610" t="s">
        <v>77</v>
      </c>
      <c r="U610" t="s">
        <v>710</v>
      </c>
      <c r="V610">
        <v>3183679160</v>
      </c>
      <c r="W610">
        <v>80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3</v>
      </c>
      <c r="AK610">
        <v>3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4</v>
      </c>
      <c r="BE610">
        <v>4</v>
      </c>
      <c r="BF610">
        <v>0</v>
      </c>
      <c r="BG610">
        <v>0</v>
      </c>
      <c r="BH6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10">
        <v>0</v>
      </c>
      <c r="BL610" t="s">
        <v>79</v>
      </c>
      <c r="BM610">
        <v>0</v>
      </c>
      <c r="BN610">
        <v>0</v>
      </c>
      <c r="BO610" t="s">
        <v>80</v>
      </c>
      <c r="BP610" t="s">
        <v>126</v>
      </c>
      <c r="BQ610" t="s">
        <v>81</v>
      </c>
      <c r="BR610" t="s">
        <v>82</v>
      </c>
    </row>
    <row r="611" spans="1:70" x14ac:dyDescent="0.3">
      <c r="A611" t="s">
        <v>711</v>
      </c>
      <c r="B611" s="1">
        <v>46050.395254629628</v>
      </c>
      <c r="C611" s="1">
        <v>46050.56040509259</v>
      </c>
      <c r="D611" t="s">
        <v>712</v>
      </c>
      <c r="E611" s="2">
        <v>46050</v>
      </c>
      <c r="F611" s="3">
        <v>0.3923611111111111</v>
      </c>
      <c r="G611" t="s">
        <v>122</v>
      </c>
      <c r="H611">
        <v>15</v>
      </c>
      <c r="I611" t="s">
        <v>929</v>
      </c>
      <c r="J611" t="s">
        <v>712</v>
      </c>
      <c r="K611">
        <v>3394644</v>
      </c>
      <c r="L611">
        <v>-76506772</v>
      </c>
      <c r="M611">
        <v>1414</v>
      </c>
      <c r="N611">
        <v>375344</v>
      </c>
      <c r="O611">
        <v>332606</v>
      </c>
      <c r="P611" t="s">
        <v>73</v>
      </c>
      <c r="Q611" t="s">
        <v>85</v>
      </c>
      <c r="R611" t="s">
        <v>86</v>
      </c>
      <c r="S611" t="s">
        <v>713</v>
      </c>
      <c r="T611" t="s">
        <v>77</v>
      </c>
      <c r="U611" t="s">
        <v>714</v>
      </c>
      <c r="V611">
        <v>3185662429</v>
      </c>
      <c r="W611">
        <v>90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2</v>
      </c>
      <c r="AK611">
        <v>2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3</v>
      </c>
      <c r="BE611">
        <v>3</v>
      </c>
      <c r="BF611">
        <v>0</v>
      </c>
      <c r="BG611">
        <v>0</v>
      </c>
      <c r="BH6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11">
        <v>0</v>
      </c>
      <c r="BL611" t="s">
        <v>79</v>
      </c>
      <c r="BM611">
        <v>0</v>
      </c>
      <c r="BN611">
        <v>0</v>
      </c>
      <c r="BO611" t="s">
        <v>80</v>
      </c>
      <c r="BP611" t="s">
        <v>126</v>
      </c>
      <c r="BQ611" t="s">
        <v>81</v>
      </c>
      <c r="BR611" t="s">
        <v>82</v>
      </c>
    </row>
    <row r="612" spans="1:70" x14ac:dyDescent="0.3">
      <c r="A612" t="s">
        <v>715</v>
      </c>
      <c r="B612" s="1">
        <v>46050.388333333336</v>
      </c>
      <c r="C612" s="1">
        <v>46050.560381944444</v>
      </c>
      <c r="D612" t="s">
        <v>716</v>
      </c>
      <c r="E612" s="2">
        <v>46050</v>
      </c>
      <c r="F612" s="3">
        <v>0.38541666666666669</v>
      </c>
      <c r="G612" t="s">
        <v>122</v>
      </c>
      <c r="H612">
        <v>15</v>
      </c>
      <c r="I612" t="s">
        <v>929</v>
      </c>
      <c r="J612" t="s">
        <v>716</v>
      </c>
      <c r="K612">
        <v>3392502</v>
      </c>
      <c r="L612">
        <v>-76506806</v>
      </c>
      <c r="M612">
        <v>42</v>
      </c>
      <c r="N612">
        <v>375108</v>
      </c>
      <c r="O612">
        <v>332602</v>
      </c>
      <c r="P612" t="s">
        <v>73</v>
      </c>
      <c r="Q612" t="s">
        <v>85</v>
      </c>
      <c r="R612" t="s">
        <v>717</v>
      </c>
      <c r="S612" t="s">
        <v>718</v>
      </c>
      <c r="T612" t="s">
        <v>118</v>
      </c>
      <c r="U612" t="s">
        <v>82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12">
        <v>0</v>
      </c>
      <c r="BL612" t="s">
        <v>79</v>
      </c>
      <c r="BM612">
        <v>0</v>
      </c>
      <c r="BN612">
        <v>0</v>
      </c>
      <c r="BO612" t="s">
        <v>341</v>
      </c>
      <c r="BP612" t="s">
        <v>719</v>
      </c>
      <c r="BQ612" t="s">
        <v>720</v>
      </c>
      <c r="BR612" t="s">
        <v>82</v>
      </c>
    </row>
    <row r="613" spans="1:70" x14ac:dyDescent="0.3">
      <c r="A613" t="s">
        <v>721</v>
      </c>
      <c r="B613" s="1">
        <v>46050.382997685185</v>
      </c>
      <c r="C613" s="1">
        <v>46050.560358796298</v>
      </c>
      <c r="D613" t="s">
        <v>722</v>
      </c>
      <c r="E613" s="2">
        <v>46050</v>
      </c>
      <c r="F613" s="3">
        <v>0.38055555555555554</v>
      </c>
      <c r="G613" t="s">
        <v>122</v>
      </c>
      <c r="H613">
        <v>15</v>
      </c>
      <c r="I613" t="s">
        <v>929</v>
      </c>
      <c r="J613" t="s">
        <v>722</v>
      </c>
      <c r="K613">
        <v>3391181</v>
      </c>
      <c r="L613">
        <v>-76507618</v>
      </c>
      <c r="M613">
        <v>551</v>
      </c>
      <c r="N613">
        <v>374962</v>
      </c>
      <c r="O613">
        <v>332512</v>
      </c>
      <c r="P613" t="s">
        <v>73</v>
      </c>
      <c r="Q613" t="s">
        <v>85</v>
      </c>
      <c r="R613" t="s">
        <v>86</v>
      </c>
      <c r="S613" t="s">
        <v>723</v>
      </c>
      <c r="T613" t="s">
        <v>77</v>
      </c>
      <c r="U613" t="s">
        <v>724</v>
      </c>
      <c r="V613">
        <v>3004042466</v>
      </c>
      <c r="W613">
        <v>100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3</v>
      </c>
      <c r="AK613">
        <v>3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4</v>
      </c>
      <c r="BE613">
        <v>4</v>
      </c>
      <c r="BF613">
        <v>0</v>
      </c>
      <c r="BG613">
        <v>0</v>
      </c>
      <c r="BH6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13">
        <v>0</v>
      </c>
      <c r="BL613" t="s">
        <v>79</v>
      </c>
      <c r="BM613">
        <v>0</v>
      </c>
      <c r="BN613">
        <v>0</v>
      </c>
      <c r="BO613" t="s">
        <v>80</v>
      </c>
      <c r="BP613" t="s">
        <v>126</v>
      </c>
      <c r="BQ613" t="s">
        <v>81</v>
      </c>
      <c r="BR613" t="s">
        <v>82</v>
      </c>
    </row>
    <row r="614" spans="1:70" x14ac:dyDescent="0.3">
      <c r="A614" t="s">
        <v>725</v>
      </c>
      <c r="B614" s="1">
        <v>46050.37699074074</v>
      </c>
      <c r="C614" s="1">
        <v>46050.560335648152</v>
      </c>
      <c r="D614" t="s">
        <v>726</v>
      </c>
      <c r="E614" s="2">
        <v>46050</v>
      </c>
      <c r="F614" s="3">
        <v>0.37291666666666667</v>
      </c>
      <c r="G614" t="s">
        <v>122</v>
      </c>
      <c r="H614">
        <v>15</v>
      </c>
      <c r="I614" t="s">
        <v>929</v>
      </c>
      <c r="J614" t="s">
        <v>726</v>
      </c>
      <c r="K614">
        <v>3392967</v>
      </c>
      <c r="L614">
        <v>-76507648</v>
      </c>
      <c r="M614">
        <v>9</v>
      </c>
      <c r="N614">
        <v>375159</v>
      </c>
      <c r="O614">
        <v>332509</v>
      </c>
      <c r="P614" t="s">
        <v>73</v>
      </c>
      <c r="Q614" t="s">
        <v>85</v>
      </c>
      <c r="R614" t="s">
        <v>86</v>
      </c>
      <c r="S614" t="s">
        <v>727</v>
      </c>
      <c r="T614" t="s">
        <v>77</v>
      </c>
      <c r="U614" t="s">
        <v>728</v>
      </c>
      <c r="V614">
        <v>3001913662</v>
      </c>
      <c r="W614">
        <v>70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2</v>
      </c>
      <c r="AK614">
        <v>2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5</v>
      </c>
      <c r="BE614">
        <v>5</v>
      </c>
      <c r="BF614">
        <v>0</v>
      </c>
      <c r="BG614">
        <v>0</v>
      </c>
      <c r="BH6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14">
        <v>0</v>
      </c>
      <c r="BL614" t="s">
        <v>79</v>
      </c>
      <c r="BM614">
        <v>0</v>
      </c>
      <c r="BN614">
        <v>0</v>
      </c>
      <c r="BO614" t="s">
        <v>80</v>
      </c>
      <c r="BP614" t="s">
        <v>126</v>
      </c>
      <c r="BQ614" t="s">
        <v>81</v>
      </c>
      <c r="BR614" t="s">
        <v>82</v>
      </c>
    </row>
    <row r="615" spans="1:70" x14ac:dyDescent="0.3">
      <c r="A615" t="s">
        <v>729</v>
      </c>
      <c r="B615" s="1">
        <v>46050.370995370373</v>
      </c>
      <c r="C615" s="1">
        <v>46050.560312499998</v>
      </c>
      <c r="D615" t="s">
        <v>730</v>
      </c>
      <c r="E615" s="2">
        <v>46050</v>
      </c>
      <c r="F615" s="3">
        <v>0.36527777777777776</v>
      </c>
      <c r="G615" t="s">
        <v>122</v>
      </c>
      <c r="H615">
        <v>15</v>
      </c>
      <c r="I615" t="s">
        <v>929</v>
      </c>
      <c r="J615" t="s">
        <v>730</v>
      </c>
      <c r="K615">
        <v>3393871</v>
      </c>
      <c r="L615">
        <v>-76508803</v>
      </c>
      <c r="M615">
        <v>14</v>
      </c>
      <c r="N615">
        <v>375259</v>
      </c>
      <c r="O615">
        <v>332381</v>
      </c>
      <c r="P615" t="s">
        <v>73</v>
      </c>
      <c r="Q615" t="s">
        <v>96</v>
      </c>
      <c r="R615" t="s">
        <v>97</v>
      </c>
      <c r="S615" t="s">
        <v>731</v>
      </c>
      <c r="T615" t="s">
        <v>77</v>
      </c>
      <c r="U615" t="s">
        <v>732</v>
      </c>
      <c r="V615">
        <v>3226251260</v>
      </c>
      <c r="W615">
        <v>20</v>
      </c>
      <c r="X615">
        <v>0</v>
      </c>
      <c r="Y615">
        <v>0</v>
      </c>
      <c r="Z615">
        <v>0</v>
      </c>
      <c r="AA615">
        <v>0</v>
      </c>
      <c r="AB615">
        <v>1</v>
      </c>
      <c r="AC615">
        <v>1</v>
      </c>
      <c r="AD615">
        <v>0</v>
      </c>
      <c r="AE615">
        <v>0</v>
      </c>
      <c r="AF615">
        <v>2</v>
      </c>
      <c r="AG615">
        <v>2</v>
      </c>
      <c r="AH615">
        <v>0</v>
      </c>
      <c r="AI615">
        <v>0</v>
      </c>
      <c r="AJ615">
        <v>1</v>
      </c>
      <c r="AK615">
        <v>1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3</v>
      </c>
      <c r="BE615">
        <v>3</v>
      </c>
      <c r="BF615">
        <v>0</v>
      </c>
      <c r="BG615">
        <v>0</v>
      </c>
      <c r="BH6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15">
        <v>0</v>
      </c>
      <c r="BL615" t="s">
        <v>79</v>
      </c>
      <c r="BM615">
        <v>0</v>
      </c>
      <c r="BN615">
        <v>0</v>
      </c>
      <c r="BO615" t="s">
        <v>80</v>
      </c>
      <c r="BP615" t="s">
        <v>426</v>
      </c>
      <c r="BQ615" t="s">
        <v>733</v>
      </c>
      <c r="BR615" t="s">
        <v>82</v>
      </c>
    </row>
    <row r="616" spans="1:70" x14ac:dyDescent="0.3">
      <c r="A616" t="s">
        <v>734</v>
      </c>
      <c r="B616" s="1">
        <v>46050.48542824074</v>
      </c>
      <c r="C616" s="1">
        <v>46050.485497685186</v>
      </c>
      <c r="D616" t="s">
        <v>735</v>
      </c>
      <c r="E616" s="2">
        <v>46050</v>
      </c>
      <c r="F616" s="3">
        <v>0.4826388888888889</v>
      </c>
      <c r="G616" t="s">
        <v>218</v>
      </c>
      <c r="H616">
        <v>15</v>
      </c>
      <c r="I616" t="s">
        <v>736</v>
      </c>
      <c r="J616" t="s">
        <v>735</v>
      </c>
      <c r="K616">
        <v>3405225</v>
      </c>
      <c r="L616">
        <v>-76500725</v>
      </c>
      <c r="M616">
        <v>2</v>
      </c>
      <c r="N616">
        <v>376513</v>
      </c>
      <c r="O616">
        <v>333280</v>
      </c>
      <c r="P616" t="s">
        <v>73</v>
      </c>
      <c r="Q616" t="s">
        <v>96</v>
      </c>
      <c r="R616" t="s">
        <v>123</v>
      </c>
      <c r="S616" t="s">
        <v>737</v>
      </c>
      <c r="T616" t="s">
        <v>77</v>
      </c>
      <c r="U616" t="s">
        <v>738</v>
      </c>
      <c r="V616">
        <v>3124607112</v>
      </c>
      <c r="W616">
        <v>2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2</v>
      </c>
      <c r="AK616">
        <v>2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2</v>
      </c>
      <c r="BE616">
        <v>2</v>
      </c>
      <c r="BF616">
        <v>0</v>
      </c>
      <c r="BG616">
        <v>0</v>
      </c>
      <c r="BH6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6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16">
        <v>0</v>
      </c>
      <c r="BL616" t="s">
        <v>79</v>
      </c>
      <c r="BM616">
        <v>0</v>
      </c>
      <c r="BN616">
        <v>0</v>
      </c>
      <c r="BO616" t="s">
        <v>80</v>
      </c>
      <c r="BP616" t="s">
        <v>81</v>
      </c>
      <c r="BQ616" t="s">
        <v>79</v>
      </c>
      <c r="BR616" t="s">
        <v>82</v>
      </c>
    </row>
    <row r="617" spans="1:70" x14ac:dyDescent="0.3">
      <c r="A617" t="s">
        <v>739</v>
      </c>
      <c r="B617" s="1">
        <v>46050.472777777781</v>
      </c>
      <c r="C617" s="1">
        <v>46050.474780092591</v>
      </c>
      <c r="D617" t="s">
        <v>740</v>
      </c>
      <c r="E617" s="2">
        <v>46050</v>
      </c>
      <c r="F617" s="3">
        <v>0.46388888888888891</v>
      </c>
      <c r="G617" t="s">
        <v>228</v>
      </c>
      <c r="H617">
        <v>7</v>
      </c>
      <c r="I617" t="s">
        <v>474</v>
      </c>
      <c r="J617" t="s">
        <v>740</v>
      </c>
      <c r="K617">
        <v>3460353</v>
      </c>
      <c r="L617">
        <v>-76480551</v>
      </c>
      <c r="M617">
        <v>4</v>
      </c>
      <c r="N617">
        <v>382605</v>
      </c>
      <c r="O617">
        <v>335531</v>
      </c>
      <c r="P617" t="s">
        <v>73</v>
      </c>
      <c r="Q617" t="s">
        <v>74</v>
      </c>
      <c r="R617" t="s">
        <v>75</v>
      </c>
      <c r="S617" t="s">
        <v>741</v>
      </c>
      <c r="T617" t="s">
        <v>77</v>
      </c>
      <c r="U617" t="s">
        <v>742</v>
      </c>
      <c r="V617">
        <v>3104140161</v>
      </c>
      <c r="W617">
        <v>65</v>
      </c>
      <c r="X617">
        <v>1</v>
      </c>
      <c r="Y617">
        <v>1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2</v>
      </c>
      <c r="AK617">
        <v>2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5</v>
      </c>
      <c r="BE617">
        <v>0</v>
      </c>
      <c r="BF617">
        <v>0</v>
      </c>
      <c r="BG617">
        <v>0</v>
      </c>
      <c r="BH6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17">
        <v>0</v>
      </c>
      <c r="BL617" t="s">
        <v>79</v>
      </c>
      <c r="BM617">
        <v>0</v>
      </c>
      <c r="BN617">
        <v>0</v>
      </c>
      <c r="BO617" t="s">
        <v>80</v>
      </c>
      <c r="BP617" t="s">
        <v>81</v>
      </c>
      <c r="BQ617" t="s">
        <v>79</v>
      </c>
      <c r="BR617" t="s">
        <v>82</v>
      </c>
    </row>
    <row r="618" spans="1:70" x14ac:dyDescent="0.3">
      <c r="A618" t="s">
        <v>743</v>
      </c>
      <c r="B618" s="1">
        <v>46050.462835648148</v>
      </c>
      <c r="C618" s="1">
        <v>46050.474710648145</v>
      </c>
      <c r="D618" t="s">
        <v>744</v>
      </c>
      <c r="E618" s="2">
        <v>46050</v>
      </c>
      <c r="F618" s="3">
        <v>0.45763888888888887</v>
      </c>
      <c r="G618" t="s">
        <v>228</v>
      </c>
      <c r="H618">
        <v>7</v>
      </c>
      <c r="I618" t="s">
        <v>474</v>
      </c>
      <c r="J618" t="s">
        <v>744</v>
      </c>
      <c r="K618">
        <v>345958</v>
      </c>
      <c r="L618">
        <v>-76480564</v>
      </c>
      <c r="M618">
        <v>3</v>
      </c>
      <c r="N618">
        <v>382520</v>
      </c>
      <c r="O618">
        <v>335530</v>
      </c>
      <c r="P618" t="s">
        <v>73</v>
      </c>
      <c r="Q618" t="s">
        <v>74</v>
      </c>
      <c r="R618" t="s">
        <v>167</v>
      </c>
      <c r="S618" t="s">
        <v>745</v>
      </c>
      <c r="T618" t="s">
        <v>77</v>
      </c>
      <c r="U618" t="s">
        <v>746</v>
      </c>
      <c r="V618">
        <v>3117694016</v>
      </c>
      <c r="W618">
        <v>15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1</v>
      </c>
      <c r="AK618">
        <v>1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4</v>
      </c>
      <c r="BE618">
        <v>0</v>
      </c>
      <c r="BF618">
        <v>0</v>
      </c>
      <c r="BG618">
        <v>0</v>
      </c>
      <c r="BH6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6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18">
        <v>1</v>
      </c>
      <c r="BL618" t="s">
        <v>79</v>
      </c>
      <c r="BM618">
        <v>0</v>
      </c>
      <c r="BN618">
        <v>0</v>
      </c>
      <c r="BO618" t="s">
        <v>80</v>
      </c>
      <c r="BP618" t="s">
        <v>81</v>
      </c>
      <c r="BQ618" t="s">
        <v>79</v>
      </c>
      <c r="BR618" t="s">
        <v>82</v>
      </c>
    </row>
    <row r="619" spans="1:70" x14ac:dyDescent="0.3">
      <c r="A619" t="s">
        <v>747</v>
      </c>
      <c r="B619" s="1">
        <v>46050.453321759262</v>
      </c>
      <c r="C619" s="1">
        <v>46050.474641203706</v>
      </c>
      <c r="D619" t="s">
        <v>748</v>
      </c>
      <c r="E619" s="2">
        <v>46050</v>
      </c>
      <c r="F619" s="3">
        <v>0.43055555555555558</v>
      </c>
      <c r="G619" t="s">
        <v>228</v>
      </c>
      <c r="H619">
        <v>7</v>
      </c>
      <c r="I619" t="s">
        <v>474</v>
      </c>
      <c r="J619" t="s">
        <v>748</v>
      </c>
      <c r="K619">
        <v>3459173</v>
      </c>
      <c r="L619">
        <v>-76479667</v>
      </c>
      <c r="M619">
        <v>11</v>
      </c>
      <c r="N619">
        <v>382475</v>
      </c>
      <c r="O619">
        <v>335629</v>
      </c>
      <c r="P619" t="s">
        <v>73</v>
      </c>
      <c r="Q619" t="s">
        <v>74</v>
      </c>
      <c r="R619" t="s">
        <v>91</v>
      </c>
      <c r="S619" t="s">
        <v>749</v>
      </c>
      <c r="T619" t="s">
        <v>77</v>
      </c>
      <c r="U619" t="s">
        <v>750</v>
      </c>
      <c r="V619">
        <v>3166891958</v>
      </c>
      <c r="W619">
        <v>300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4</v>
      </c>
      <c r="AK619">
        <v>4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14</v>
      </c>
      <c r="BE619">
        <v>2</v>
      </c>
      <c r="BF619">
        <v>1</v>
      </c>
      <c r="BG619">
        <v>0</v>
      </c>
      <c r="BH6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6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19">
        <v>1</v>
      </c>
      <c r="BL619" t="s">
        <v>79</v>
      </c>
      <c r="BM619">
        <v>0</v>
      </c>
      <c r="BN619">
        <v>0</v>
      </c>
      <c r="BO619" t="s">
        <v>195</v>
      </c>
      <c r="BP619" t="s">
        <v>81</v>
      </c>
      <c r="BQ619" t="s">
        <v>79</v>
      </c>
      <c r="BR619" t="s">
        <v>82</v>
      </c>
    </row>
    <row r="620" spans="1:70" x14ac:dyDescent="0.3">
      <c r="A620" t="s">
        <v>751</v>
      </c>
      <c r="B620" s="1">
        <v>46050.424189814818</v>
      </c>
      <c r="C620" s="1">
        <v>46050.474583333336</v>
      </c>
      <c r="D620" t="s">
        <v>752</v>
      </c>
      <c r="E620" s="2">
        <v>46050</v>
      </c>
      <c r="F620" s="3">
        <v>0.41944444444444445</v>
      </c>
      <c r="G620" t="s">
        <v>228</v>
      </c>
      <c r="H620">
        <v>7</v>
      </c>
      <c r="I620" t="s">
        <v>474</v>
      </c>
      <c r="J620" t="s">
        <v>752</v>
      </c>
      <c r="K620">
        <v>3459806</v>
      </c>
      <c r="L620">
        <v>-76480253</v>
      </c>
      <c r="M620">
        <v>3</v>
      </c>
      <c r="N620">
        <v>382545</v>
      </c>
      <c r="O620">
        <v>335564</v>
      </c>
      <c r="P620" t="s">
        <v>73</v>
      </c>
      <c r="Q620" t="s">
        <v>85</v>
      </c>
      <c r="R620" t="s">
        <v>458</v>
      </c>
      <c r="S620" t="s">
        <v>753</v>
      </c>
      <c r="T620" t="s">
        <v>77</v>
      </c>
      <c r="U620" t="s">
        <v>754</v>
      </c>
      <c r="V620">
        <v>3133945727</v>
      </c>
      <c r="W620">
        <v>50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3</v>
      </c>
      <c r="AG620">
        <v>3</v>
      </c>
      <c r="AH620">
        <v>0</v>
      </c>
      <c r="AI620">
        <v>0</v>
      </c>
      <c r="AJ620">
        <v>2</v>
      </c>
      <c r="AK620">
        <v>2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4</v>
      </c>
      <c r="BE620">
        <v>0</v>
      </c>
      <c r="BF620">
        <v>0</v>
      </c>
      <c r="BG620">
        <v>0</v>
      </c>
      <c r="BH6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20">
        <v>0</v>
      </c>
      <c r="BL620" t="s">
        <v>79</v>
      </c>
      <c r="BM620">
        <v>0</v>
      </c>
      <c r="BN620">
        <v>0</v>
      </c>
      <c r="BO620" t="s">
        <v>80</v>
      </c>
      <c r="BP620" t="s">
        <v>81</v>
      </c>
      <c r="BQ620" t="s">
        <v>79</v>
      </c>
      <c r="BR620" t="s">
        <v>82</v>
      </c>
    </row>
    <row r="621" spans="1:70" x14ac:dyDescent="0.3">
      <c r="A621" t="s">
        <v>755</v>
      </c>
      <c r="B621" s="1">
        <v>46050.415416666663</v>
      </c>
      <c r="C621" s="1">
        <v>46050.47452546296</v>
      </c>
      <c r="D621" t="s">
        <v>756</v>
      </c>
      <c r="E621" s="2">
        <v>46050</v>
      </c>
      <c r="F621" s="3">
        <v>0.40625</v>
      </c>
      <c r="G621" t="s">
        <v>228</v>
      </c>
      <c r="H621">
        <v>7</v>
      </c>
      <c r="I621" t="s">
        <v>3482</v>
      </c>
      <c r="J621" t="s">
        <v>756</v>
      </c>
      <c r="K621">
        <v>3459705</v>
      </c>
      <c r="L621">
        <v>-76479312</v>
      </c>
      <c r="M621">
        <v>2</v>
      </c>
      <c r="N621">
        <v>382534</v>
      </c>
      <c r="O621">
        <v>335669</v>
      </c>
      <c r="P621" t="s">
        <v>73</v>
      </c>
      <c r="Q621" t="s">
        <v>74</v>
      </c>
      <c r="R621" t="s">
        <v>91</v>
      </c>
      <c r="S621" t="s">
        <v>757</v>
      </c>
      <c r="T621" t="s">
        <v>77</v>
      </c>
      <c r="U621" t="s">
        <v>758</v>
      </c>
      <c r="V621">
        <v>3178901985</v>
      </c>
      <c r="W621">
        <v>13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8</v>
      </c>
      <c r="BE621">
        <v>0</v>
      </c>
      <c r="BF621">
        <v>0</v>
      </c>
      <c r="BG621">
        <v>0</v>
      </c>
      <c r="BH6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21">
        <v>0</v>
      </c>
      <c r="BL621" t="s">
        <v>79</v>
      </c>
      <c r="BM621">
        <v>0</v>
      </c>
      <c r="BN621">
        <v>0</v>
      </c>
      <c r="BO621" t="s">
        <v>80</v>
      </c>
      <c r="BP621" t="s">
        <v>81</v>
      </c>
      <c r="BQ621" t="s">
        <v>79</v>
      </c>
      <c r="BR621" t="s">
        <v>82</v>
      </c>
    </row>
    <row r="622" spans="1:70" x14ac:dyDescent="0.3">
      <c r="A622" t="s">
        <v>759</v>
      </c>
      <c r="B622" s="1">
        <v>46050.392627314817</v>
      </c>
      <c r="C622" s="1">
        <v>46050.474456018521</v>
      </c>
      <c r="D622" t="s">
        <v>760</v>
      </c>
      <c r="E622" s="2">
        <v>46050</v>
      </c>
      <c r="F622" s="3">
        <v>0.37430555555555556</v>
      </c>
      <c r="G622" t="s">
        <v>228</v>
      </c>
      <c r="H622">
        <v>7</v>
      </c>
      <c r="I622" t="s">
        <v>3482</v>
      </c>
      <c r="J622" t="s">
        <v>760</v>
      </c>
      <c r="K622">
        <v>3463775</v>
      </c>
      <c r="L622">
        <v>-76477777</v>
      </c>
      <c r="M622">
        <v>1</v>
      </c>
      <c r="N622">
        <v>382983</v>
      </c>
      <c r="O622">
        <v>335840</v>
      </c>
      <c r="P622" t="s">
        <v>73</v>
      </c>
      <c r="Q622" t="s">
        <v>74</v>
      </c>
      <c r="R622" t="s">
        <v>75</v>
      </c>
      <c r="S622" t="s">
        <v>761</v>
      </c>
      <c r="T622" t="s">
        <v>77</v>
      </c>
      <c r="U622" t="s">
        <v>762</v>
      </c>
      <c r="V622">
        <v>3158450239</v>
      </c>
      <c r="W622">
        <v>110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1</v>
      </c>
      <c r="AG622">
        <v>1</v>
      </c>
      <c r="AH622">
        <v>1</v>
      </c>
      <c r="AI622">
        <v>0</v>
      </c>
      <c r="AJ622">
        <v>2</v>
      </c>
      <c r="AK622">
        <v>2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10</v>
      </c>
      <c r="BE622">
        <v>0</v>
      </c>
      <c r="BF622">
        <v>0</v>
      </c>
      <c r="BG622">
        <v>0</v>
      </c>
      <c r="BH6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6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22">
        <v>1</v>
      </c>
      <c r="BL622" t="s">
        <v>79</v>
      </c>
      <c r="BM622">
        <v>0</v>
      </c>
      <c r="BN622">
        <v>0</v>
      </c>
      <c r="BO622" t="s">
        <v>195</v>
      </c>
      <c r="BP622" t="s">
        <v>763</v>
      </c>
      <c r="BQ622" t="s">
        <v>79</v>
      </c>
      <c r="BR622" t="s">
        <v>764</v>
      </c>
    </row>
    <row r="623" spans="1:70" x14ac:dyDescent="0.3">
      <c r="A623" t="s">
        <v>765</v>
      </c>
      <c r="B623" s="1">
        <v>46050.350717592592</v>
      </c>
      <c r="C623" s="1">
        <v>46050.474398148152</v>
      </c>
      <c r="D623" t="s">
        <v>766</v>
      </c>
      <c r="E623" s="2">
        <v>46050</v>
      </c>
      <c r="F623" s="3">
        <v>0.34722222222222221</v>
      </c>
      <c r="G623" t="s">
        <v>228</v>
      </c>
      <c r="H623">
        <v>7</v>
      </c>
      <c r="I623" t="s">
        <v>3482</v>
      </c>
      <c r="J623" t="s">
        <v>766</v>
      </c>
      <c r="K623">
        <v>3466773</v>
      </c>
      <c r="L623">
        <v>-76477543</v>
      </c>
      <c r="M623">
        <v>3</v>
      </c>
      <c r="N623">
        <v>383315</v>
      </c>
      <c r="O623">
        <v>335867</v>
      </c>
      <c r="P623" t="s">
        <v>73</v>
      </c>
      <c r="Q623" t="s">
        <v>85</v>
      </c>
      <c r="R623" t="s">
        <v>86</v>
      </c>
      <c r="S623" t="s">
        <v>767</v>
      </c>
      <c r="T623" t="s">
        <v>77</v>
      </c>
      <c r="U623" t="s">
        <v>768</v>
      </c>
      <c r="V623">
        <v>0</v>
      </c>
      <c r="W623">
        <v>60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2</v>
      </c>
      <c r="AG623">
        <v>2</v>
      </c>
      <c r="AH623">
        <v>1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6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6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23">
        <v>1</v>
      </c>
      <c r="BL623" t="s">
        <v>79</v>
      </c>
      <c r="BM623">
        <v>0</v>
      </c>
      <c r="BN623">
        <v>0</v>
      </c>
      <c r="BO623" t="s">
        <v>195</v>
      </c>
      <c r="BP623" t="s">
        <v>81</v>
      </c>
      <c r="BQ623" t="s">
        <v>79</v>
      </c>
      <c r="BR623" t="s">
        <v>82</v>
      </c>
    </row>
    <row r="624" spans="1:70" x14ac:dyDescent="0.3">
      <c r="A624" t="s">
        <v>769</v>
      </c>
      <c r="B624" s="1">
        <v>46050.343668981484</v>
      </c>
      <c r="C624" s="1">
        <v>46050.474328703705</v>
      </c>
      <c r="D624" t="s">
        <v>770</v>
      </c>
      <c r="E624" s="2">
        <v>46050</v>
      </c>
      <c r="F624" s="3">
        <v>0.31041666666666667</v>
      </c>
      <c r="G624" t="s">
        <v>228</v>
      </c>
      <c r="H624">
        <v>7</v>
      </c>
      <c r="I624" t="s">
        <v>3482</v>
      </c>
      <c r="J624" t="s">
        <v>770</v>
      </c>
      <c r="K624">
        <v>3464978</v>
      </c>
      <c r="L624">
        <v>-76479075</v>
      </c>
      <c r="M624">
        <v>6</v>
      </c>
      <c r="N624">
        <v>383117</v>
      </c>
      <c r="O624">
        <v>335696</v>
      </c>
      <c r="P624" t="s">
        <v>73</v>
      </c>
      <c r="Q624" t="s">
        <v>85</v>
      </c>
      <c r="R624" t="s">
        <v>249</v>
      </c>
      <c r="S624" t="s">
        <v>771</v>
      </c>
      <c r="T624" t="s">
        <v>77</v>
      </c>
      <c r="U624" t="s">
        <v>772</v>
      </c>
      <c r="V624">
        <v>3215386659</v>
      </c>
      <c r="W624">
        <v>40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1</v>
      </c>
      <c r="AO624">
        <v>1</v>
      </c>
      <c r="AP624">
        <v>1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4</v>
      </c>
      <c r="BE624">
        <v>0</v>
      </c>
      <c r="BF624">
        <v>0</v>
      </c>
      <c r="BG624">
        <v>0</v>
      </c>
      <c r="BH6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6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6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24">
        <v>0</v>
      </c>
      <c r="BL624" t="s">
        <v>79</v>
      </c>
      <c r="BM624">
        <v>0</v>
      </c>
      <c r="BN624">
        <v>0</v>
      </c>
      <c r="BO624" t="s">
        <v>195</v>
      </c>
      <c r="BP624" t="s">
        <v>81</v>
      </c>
      <c r="BQ624" t="s">
        <v>79</v>
      </c>
      <c r="BR624" t="s">
        <v>82</v>
      </c>
    </row>
    <row r="625" spans="1:70" x14ac:dyDescent="0.3">
      <c r="A625" t="s">
        <v>773</v>
      </c>
      <c r="B625" s="1">
        <v>46050.471597222226</v>
      </c>
      <c r="C625" s="1">
        <v>46050.472326388888</v>
      </c>
      <c r="D625" t="s">
        <v>774</v>
      </c>
      <c r="E625" s="2">
        <v>46050</v>
      </c>
      <c r="F625" s="3">
        <v>0.46875</v>
      </c>
      <c r="G625" t="s">
        <v>218</v>
      </c>
      <c r="H625">
        <v>15</v>
      </c>
      <c r="I625" t="s">
        <v>736</v>
      </c>
      <c r="J625" t="s">
        <v>774</v>
      </c>
      <c r="K625">
        <v>340762</v>
      </c>
      <c r="L625">
        <v>-76499741</v>
      </c>
      <c r="M625">
        <v>13</v>
      </c>
      <c r="N625">
        <v>376778</v>
      </c>
      <c r="O625">
        <v>333390</v>
      </c>
      <c r="P625" t="s">
        <v>73</v>
      </c>
      <c r="Q625" t="s">
        <v>85</v>
      </c>
      <c r="R625" t="s">
        <v>86</v>
      </c>
      <c r="S625" t="s">
        <v>775</v>
      </c>
      <c r="T625" t="s">
        <v>77</v>
      </c>
      <c r="U625" t="s">
        <v>776</v>
      </c>
      <c r="V625">
        <v>3115224708</v>
      </c>
      <c r="W625">
        <v>90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1</v>
      </c>
      <c r="AK625">
        <v>1</v>
      </c>
      <c r="AL625">
        <v>0</v>
      </c>
      <c r="AM625">
        <v>0</v>
      </c>
      <c r="AN625">
        <v>1</v>
      </c>
      <c r="AO625">
        <v>1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4</v>
      </c>
      <c r="BE625">
        <v>4</v>
      </c>
      <c r="BF625">
        <v>0</v>
      </c>
      <c r="BG625">
        <v>0</v>
      </c>
      <c r="BH6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25">
        <v>0</v>
      </c>
      <c r="BL625" t="s">
        <v>79</v>
      </c>
      <c r="BM625">
        <v>0</v>
      </c>
      <c r="BN625">
        <v>0</v>
      </c>
      <c r="BO625" t="s">
        <v>80</v>
      </c>
      <c r="BP625" t="s">
        <v>81</v>
      </c>
      <c r="BQ625" t="s">
        <v>79</v>
      </c>
      <c r="BR625" t="s">
        <v>82</v>
      </c>
    </row>
    <row r="626" spans="1:70" x14ac:dyDescent="0.3">
      <c r="A626" t="s">
        <v>777</v>
      </c>
      <c r="B626" s="1">
        <v>46050.462835648148</v>
      </c>
      <c r="C626" s="1">
        <v>46050.462951388887</v>
      </c>
      <c r="D626" t="s">
        <v>778</v>
      </c>
      <c r="E626" s="2">
        <v>46050</v>
      </c>
      <c r="F626" s="3">
        <v>0.45763888888888887</v>
      </c>
      <c r="G626" t="s">
        <v>218</v>
      </c>
      <c r="H626">
        <v>15</v>
      </c>
      <c r="I626" t="s">
        <v>736</v>
      </c>
      <c r="J626" t="s">
        <v>778</v>
      </c>
      <c r="K626">
        <v>3407402</v>
      </c>
      <c r="L626">
        <v>-76499849</v>
      </c>
      <c r="M626">
        <v>6</v>
      </c>
      <c r="N626">
        <v>376754</v>
      </c>
      <c r="O626">
        <v>333378</v>
      </c>
      <c r="P626" t="s">
        <v>73</v>
      </c>
      <c r="Q626" t="s">
        <v>74</v>
      </c>
      <c r="R626" t="s">
        <v>102</v>
      </c>
      <c r="S626" t="s">
        <v>779</v>
      </c>
      <c r="T626" t="s">
        <v>77</v>
      </c>
      <c r="U626" t="s">
        <v>780</v>
      </c>
      <c r="V626">
        <v>3234460639</v>
      </c>
      <c r="W626">
        <v>10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1</v>
      </c>
      <c r="AK626">
        <v>1</v>
      </c>
      <c r="AL626">
        <v>0</v>
      </c>
      <c r="AM626">
        <v>0</v>
      </c>
      <c r="AN626">
        <v>1</v>
      </c>
      <c r="AO626">
        <v>1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4</v>
      </c>
      <c r="BE626">
        <v>4</v>
      </c>
      <c r="BF626">
        <v>0</v>
      </c>
      <c r="BG626">
        <v>0</v>
      </c>
      <c r="BH6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26">
        <v>0</v>
      </c>
      <c r="BL626" t="s">
        <v>79</v>
      </c>
      <c r="BM626">
        <v>0</v>
      </c>
      <c r="BN626">
        <v>0</v>
      </c>
      <c r="BO626" t="s">
        <v>80</v>
      </c>
      <c r="BP626" t="s">
        <v>81</v>
      </c>
      <c r="BQ626" t="s">
        <v>79</v>
      </c>
      <c r="BR626" t="s">
        <v>82</v>
      </c>
    </row>
    <row r="627" spans="1:70" x14ac:dyDescent="0.3">
      <c r="A627" t="s">
        <v>781</v>
      </c>
      <c r="B627" s="1">
        <v>46050.457372685189</v>
      </c>
      <c r="C627" s="1">
        <v>46050.457511574074</v>
      </c>
      <c r="D627" t="s">
        <v>782</v>
      </c>
      <c r="E627" s="2">
        <v>46050</v>
      </c>
      <c r="F627" s="3">
        <v>0.45555555555555555</v>
      </c>
      <c r="G627" t="s">
        <v>309</v>
      </c>
      <c r="H627">
        <v>14</v>
      </c>
      <c r="I627" t="s">
        <v>1197</v>
      </c>
      <c r="J627" t="s">
        <v>782</v>
      </c>
      <c r="K627">
        <v>3422422</v>
      </c>
      <c r="L627">
        <v>-76469062</v>
      </c>
      <c r="M627">
        <v>2</v>
      </c>
      <c r="N627">
        <v>378409</v>
      </c>
      <c r="O627">
        <v>336801</v>
      </c>
      <c r="P627" t="s">
        <v>73</v>
      </c>
      <c r="Q627" t="s">
        <v>85</v>
      </c>
      <c r="R627" t="s">
        <v>116</v>
      </c>
      <c r="S627" t="s">
        <v>783</v>
      </c>
      <c r="T627" t="s">
        <v>118</v>
      </c>
      <c r="U627" t="s">
        <v>82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27">
        <v>0</v>
      </c>
      <c r="BL627" t="s">
        <v>79</v>
      </c>
      <c r="BM627">
        <v>0</v>
      </c>
      <c r="BN627">
        <v>0</v>
      </c>
      <c r="BO627" t="s">
        <v>341</v>
      </c>
      <c r="BP627" t="s">
        <v>346</v>
      </c>
      <c r="BQ627" t="s">
        <v>784</v>
      </c>
      <c r="BR627" t="s">
        <v>82</v>
      </c>
    </row>
    <row r="628" spans="1:70" x14ac:dyDescent="0.3">
      <c r="A628" t="s">
        <v>785</v>
      </c>
      <c r="B628" s="1">
        <v>46050.451851851853</v>
      </c>
      <c r="C628" s="1">
        <v>46050.451990740738</v>
      </c>
      <c r="D628" t="s">
        <v>786</v>
      </c>
      <c r="E628" s="2">
        <v>46050</v>
      </c>
      <c r="F628" s="3">
        <v>0.44722222222222224</v>
      </c>
      <c r="G628" t="s">
        <v>218</v>
      </c>
      <c r="H628">
        <v>15</v>
      </c>
      <c r="I628" t="s">
        <v>736</v>
      </c>
      <c r="J628" t="s">
        <v>786</v>
      </c>
      <c r="K628">
        <v>3407725</v>
      </c>
      <c r="L628">
        <v>-7650118</v>
      </c>
      <c r="M628">
        <v>6</v>
      </c>
      <c r="N628">
        <v>376790</v>
      </c>
      <c r="O628">
        <v>333230</v>
      </c>
      <c r="P628" t="s">
        <v>73</v>
      </c>
      <c r="Q628" t="s">
        <v>74</v>
      </c>
      <c r="R628" t="s">
        <v>167</v>
      </c>
      <c r="S628" t="s">
        <v>787</v>
      </c>
      <c r="T628" t="s">
        <v>77</v>
      </c>
      <c r="U628" t="s">
        <v>788</v>
      </c>
      <c r="V628">
        <v>6023386165</v>
      </c>
      <c r="W628">
        <v>8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1</v>
      </c>
      <c r="AO628">
        <v>1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4</v>
      </c>
      <c r="BE628">
        <v>4</v>
      </c>
      <c r="BF628">
        <v>0</v>
      </c>
      <c r="BG628">
        <v>0</v>
      </c>
      <c r="BH6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28">
        <v>0</v>
      </c>
      <c r="BL628" t="s">
        <v>79</v>
      </c>
      <c r="BM628">
        <v>0</v>
      </c>
      <c r="BN628">
        <v>0</v>
      </c>
      <c r="BO628" t="s">
        <v>80</v>
      </c>
      <c r="BP628" t="s">
        <v>81</v>
      </c>
      <c r="BQ628" t="s">
        <v>79</v>
      </c>
      <c r="BR628" t="s">
        <v>789</v>
      </c>
    </row>
    <row r="629" spans="1:70" x14ac:dyDescent="0.3">
      <c r="A629" t="s">
        <v>790</v>
      </c>
      <c r="B629" s="1">
        <v>46050.434155092589</v>
      </c>
      <c r="C629" s="1">
        <v>46050.446030092593</v>
      </c>
      <c r="D629" t="s">
        <v>791</v>
      </c>
      <c r="E629" s="2">
        <v>46050</v>
      </c>
      <c r="F629" s="3">
        <v>0.43194444444444446</v>
      </c>
      <c r="G629" t="s">
        <v>72</v>
      </c>
      <c r="H629">
        <v>7</v>
      </c>
      <c r="I629" t="s">
        <v>474</v>
      </c>
      <c r="J629" t="s">
        <v>791</v>
      </c>
      <c r="K629">
        <v>3460415</v>
      </c>
      <c r="L629">
        <v>-76479828</v>
      </c>
      <c r="M629">
        <v>1</v>
      </c>
      <c r="N629">
        <v>382612</v>
      </c>
      <c r="O629">
        <v>335612</v>
      </c>
      <c r="P629" t="s">
        <v>73</v>
      </c>
      <c r="Q629" t="s">
        <v>85</v>
      </c>
      <c r="R629" t="s">
        <v>188</v>
      </c>
      <c r="S629" t="s">
        <v>792</v>
      </c>
      <c r="T629" t="s">
        <v>77</v>
      </c>
      <c r="U629" t="s">
        <v>793</v>
      </c>
      <c r="V629">
        <v>0</v>
      </c>
      <c r="W629">
        <v>20</v>
      </c>
      <c r="X629">
        <v>2</v>
      </c>
      <c r="Y629">
        <v>2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2</v>
      </c>
      <c r="AG629">
        <v>2</v>
      </c>
      <c r="AH629">
        <v>0</v>
      </c>
      <c r="AI629">
        <v>0</v>
      </c>
      <c r="AJ629">
        <v>2</v>
      </c>
      <c r="AK629">
        <v>2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1</v>
      </c>
      <c r="AW629">
        <v>1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2</v>
      </c>
      <c r="BE629">
        <v>2</v>
      </c>
      <c r="BF629">
        <v>0</v>
      </c>
      <c r="BG629">
        <v>0</v>
      </c>
      <c r="BH6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6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29">
        <v>0</v>
      </c>
      <c r="BL629" t="s">
        <v>79</v>
      </c>
      <c r="BM629">
        <v>0</v>
      </c>
      <c r="BN629">
        <v>0</v>
      </c>
      <c r="BO629" t="s">
        <v>80</v>
      </c>
      <c r="BP629" t="s">
        <v>81</v>
      </c>
      <c r="BQ629" t="s">
        <v>79</v>
      </c>
      <c r="BR629" t="s">
        <v>82</v>
      </c>
    </row>
    <row r="630" spans="1:70" x14ac:dyDescent="0.3">
      <c r="A630" t="s">
        <v>794</v>
      </c>
      <c r="B630" s="1">
        <v>46050.418749999997</v>
      </c>
      <c r="C630" s="1">
        <v>46050.445972222224</v>
      </c>
      <c r="D630" t="s">
        <v>795</v>
      </c>
      <c r="E630" s="2">
        <v>46050</v>
      </c>
      <c r="F630" s="3">
        <v>0.41388888888888886</v>
      </c>
      <c r="G630" t="s">
        <v>72</v>
      </c>
      <c r="H630">
        <v>7</v>
      </c>
      <c r="I630" t="s">
        <v>474</v>
      </c>
      <c r="J630" t="s">
        <v>795</v>
      </c>
      <c r="K630">
        <v>345967</v>
      </c>
      <c r="L630">
        <v>-76479039</v>
      </c>
      <c r="M630">
        <v>2</v>
      </c>
      <c r="N630">
        <v>382530</v>
      </c>
      <c r="O630">
        <v>335699</v>
      </c>
      <c r="P630" t="s">
        <v>73</v>
      </c>
      <c r="Q630" t="s">
        <v>85</v>
      </c>
      <c r="R630" t="s">
        <v>188</v>
      </c>
      <c r="S630" t="s">
        <v>796</v>
      </c>
      <c r="T630" t="s">
        <v>77</v>
      </c>
      <c r="U630" t="s">
        <v>797</v>
      </c>
      <c r="V630">
        <v>0</v>
      </c>
      <c r="W630">
        <v>25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10</v>
      </c>
      <c r="AG630">
        <v>10</v>
      </c>
      <c r="AH630">
        <v>3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6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6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30">
        <v>0</v>
      </c>
      <c r="BL630" t="s">
        <v>79</v>
      </c>
      <c r="BM630">
        <v>0</v>
      </c>
      <c r="BN630">
        <v>0</v>
      </c>
      <c r="BO630" t="s">
        <v>195</v>
      </c>
      <c r="BP630" t="s">
        <v>81</v>
      </c>
      <c r="BQ630" t="s">
        <v>798</v>
      </c>
      <c r="BR630" t="s">
        <v>799</v>
      </c>
    </row>
    <row r="631" spans="1:70" x14ac:dyDescent="0.3">
      <c r="A631" t="s">
        <v>800</v>
      </c>
      <c r="B631" s="1">
        <v>46050.407708333332</v>
      </c>
      <c r="C631" s="1">
        <v>46050.445902777778</v>
      </c>
      <c r="D631" t="s">
        <v>801</v>
      </c>
      <c r="E631" s="2">
        <v>46050</v>
      </c>
      <c r="F631" s="3">
        <v>0.40625</v>
      </c>
      <c r="G631" t="s">
        <v>72</v>
      </c>
      <c r="H631">
        <v>7</v>
      </c>
      <c r="I631" t="s">
        <v>474</v>
      </c>
      <c r="J631" t="s">
        <v>801</v>
      </c>
      <c r="K631">
        <v>3461895</v>
      </c>
      <c r="L631">
        <v>-76479306</v>
      </c>
      <c r="M631">
        <v>2</v>
      </c>
      <c r="N631">
        <v>382776</v>
      </c>
      <c r="O631">
        <v>335670</v>
      </c>
      <c r="P631" t="s">
        <v>73</v>
      </c>
      <c r="Q631" t="s">
        <v>85</v>
      </c>
      <c r="R631" t="s">
        <v>116</v>
      </c>
      <c r="S631" t="s">
        <v>802</v>
      </c>
      <c r="T631" t="s">
        <v>118</v>
      </c>
      <c r="U631" t="s">
        <v>82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31">
        <v>0</v>
      </c>
      <c r="BL631" t="s">
        <v>79</v>
      </c>
      <c r="BM631">
        <v>0</v>
      </c>
      <c r="BN631">
        <v>0</v>
      </c>
      <c r="BO631" t="s">
        <v>119</v>
      </c>
      <c r="BP631" t="s">
        <v>81</v>
      </c>
      <c r="BQ631" t="s">
        <v>79</v>
      </c>
      <c r="BR631" t="s">
        <v>82</v>
      </c>
    </row>
    <row r="632" spans="1:70" x14ac:dyDescent="0.3">
      <c r="A632" t="s">
        <v>803</v>
      </c>
      <c r="B632" s="1">
        <v>46050.397731481484</v>
      </c>
      <c r="C632" s="1">
        <v>46050.445856481485</v>
      </c>
      <c r="D632" t="s">
        <v>804</v>
      </c>
      <c r="E632" s="2">
        <v>46050</v>
      </c>
      <c r="F632" s="3">
        <v>0.39583333333333331</v>
      </c>
      <c r="G632" t="s">
        <v>72</v>
      </c>
      <c r="H632">
        <v>7</v>
      </c>
      <c r="I632" t="s">
        <v>3482</v>
      </c>
      <c r="J632" t="s">
        <v>804</v>
      </c>
      <c r="K632">
        <v>3464132</v>
      </c>
      <c r="L632">
        <v>-76479735</v>
      </c>
      <c r="M632">
        <v>1</v>
      </c>
      <c r="N632">
        <v>383023</v>
      </c>
      <c r="O632">
        <v>335623</v>
      </c>
      <c r="P632" t="s">
        <v>73</v>
      </c>
      <c r="Q632" t="s">
        <v>85</v>
      </c>
      <c r="R632" t="s">
        <v>188</v>
      </c>
      <c r="S632" t="s">
        <v>805</v>
      </c>
      <c r="T632" t="s">
        <v>77</v>
      </c>
      <c r="U632" t="s">
        <v>806</v>
      </c>
      <c r="V632">
        <v>3118906532</v>
      </c>
      <c r="W632">
        <v>30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4</v>
      </c>
      <c r="AG632">
        <v>4</v>
      </c>
      <c r="AH632">
        <v>2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2</v>
      </c>
      <c r="BE632">
        <v>2</v>
      </c>
      <c r="BF632">
        <v>0</v>
      </c>
      <c r="BG632">
        <v>0</v>
      </c>
      <c r="BH6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6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32">
        <v>4</v>
      </c>
      <c r="BL632" t="s">
        <v>79</v>
      </c>
      <c r="BM632">
        <v>0</v>
      </c>
      <c r="BN632">
        <v>0</v>
      </c>
      <c r="BO632" t="s">
        <v>195</v>
      </c>
      <c r="BP632" t="s">
        <v>81</v>
      </c>
      <c r="BQ632" t="s">
        <v>79</v>
      </c>
      <c r="BR632" t="s">
        <v>807</v>
      </c>
    </row>
    <row r="633" spans="1:70" x14ac:dyDescent="0.3">
      <c r="A633" t="s">
        <v>808</v>
      </c>
      <c r="B633" s="1">
        <v>46050.373981481483</v>
      </c>
      <c r="C633" s="1">
        <v>46050.445787037039</v>
      </c>
      <c r="D633" t="s">
        <v>809</v>
      </c>
      <c r="E633" s="2">
        <v>46050</v>
      </c>
      <c r="F633" s="3">
        <v>0.36875000000000002</v>
      </c>
      <c r="G633" t="s">
        <v>72</v>
      </c>
      <c r="H633">
        <v>7</v>
      </c>
      <c r="I633" t="s">
        <v>3482</v>
      </c>
      <c r="J633" t="s">
        <v>809</v>
      </c>
      <c r="K633">
        <v>3464153</v>
      </c>
      <c r="L633">
        <v>-7647788</v>
      </c>
      <c r="M633">
        <v>6</v>
      </c>
      <c r="N633">
        <v>383025</v>
      </c>
      <c r="O633">
        <v>335829</v>
      </c>
      <c r="P633" t="s">
        <v>73</v>
      </c>
      <c r="Q633" t="s">
        <v>85</v>
      </c>
      <c r="R633" t="s">
        <v>717</v>
      </c>
      <c r="S633" t="s">
        <v>810</v>
      </c>
      <c r="T633" t="s">
        <v>77</v>
      </c>
      <c r="U633" t="s">
        <v>811</v>
      </c>
      <c r="V633">
        <v>0</v>
      </c>
      <c r="W633">
        <v>40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3</v>
      </c>
      <c r="BE633">
        <v>3</v>
      </c>
      <c r="BF633">
        <v>0</v>
      </c>
      <c r="BG633">
        <v>0</v>
      </c>
      <c r="BH6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33">
        <v>0</v>
      </c>
      <c r="BL633" t="s">
        <v>79</v>
      </c>
      <c r="BM633">
        <v>0</v>
      </c>
      <c r="BN633">
        <v>0</v>
      </c>
      <c r="BO633" t="s">
        <v>80</v>
      </c>
      <c r="BP633" t="s">
        <v>81</v>
      </c>
      <c r="BQ633" t="s">
        <v>812</v>
      </c>
      <c r="BR633" t="s">
        <v>82</v>
      </c>
    </row>
    <row r="634" spans="1:70" x14ac:dyDescent="0.3">
      <c r="A634" t="s">
        <v>813</v>
      </c>
      <c r="B634" s="1">
        <v>46050.361354166664</v>
      </c>
      <c r="C634" s="1">
        <v>46050.445740740739</v>
      </c>
      <c r="D634" t="s">
        <v>814</v>
      </c>
      <c r="E634" s="2">
        <v>46050</v>
      </c>
      <c r="F634" s="3">
        <v>0.35625000000000001</v>
      </c>
      <c r="G634" t="s">
        <v>72</v>
      </c>
      <c r="H634">
        <v>7</v>
      </c>
      <c r="I634" t="s">
        <v>3482</v>
      </c>
      <c r="J634" t="s">
        <v>814</v>
      </c>
      <c r="K634">
        <v>3466235</v>
      </c>
      <c r="L634">
        <v>-76477738</v>
      </c>
      <c r="M634">
        <v>3</v>
      </c>
      <c r="N634">
        <v>383255</v>
      </c>
      <c r="O634">
        <v>335845</v>
      </c>
      <c r="P634" t="s">
        <v>73</v>
      </c>
      <c r="Q634" t="s">
        <v>74</v>
      </c>
      <c r="R634" t="s">
        <v>75</v>
      </c>
      <c r="S634" t="s">
        <v>815</v>
      </c>
      <c r="T634" t="s">
        <v>77</v>
      </c>
      <c r="U634" t="s">
        <v>816</v>
      </c>
      <c r="V634">
        <v>3103957872</v>
      </c>
      <c r="W634">
        <v>130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2</v>
      </c>
      <c r="AG634">
        <v>2</v>
      </c>
      <c r="AH634">
        <v>0</v>
      </c>
      <c r="AI634">
        <v>0</v>
      </c>
      <c r="AJ634">
        <v>1</v>
      </c>
      <c r="AK634">
        <v>1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3</v>
      </c>
      <c r="BE634">
        <v>3</v>
      </c>
      <c r="BF634">
        <v>0</v>
      </c>
      <c r="BG634">
        <v>0</v>
      </c>
      <c r="BH6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34">
        <v>0</v>
      </c>
      <c r="BL634" t="s">
        <v>79</v>
      </c>
      <c r="BM634">
        <v>0</v>
      </c>
      <c r="BN634">
        <v>0</v>
      </c>
      <c r="BO634" t="s">
        <v>80</v>
      </c>
      <c r="BP634" t="s">
        <v>817</v>
      </c>
      <c r="BQ634" t="s">
        <v>79</v>
      </c>
      <c r="BR634" t="s">
        <v>82</v>
      </c>
    </row>
    <row r="635" spans="1:70" x14ac:dyDescent="0.3">
      <c r="A635" t="s">
        <v>818</v>
      </c>
      <c r="B635" s="1">
        <v>46050.347662037035</v>
      </c>
      <c r="C635" s="1">
        <v>46050.445671296293</v>
      </c>
      <c r="D635" t="s">
        <v>819</v>
      </c>
      <c r="E635" s="2">
        <v>46050</v>
      </c>
      <c r="F635" s="3">
        <v>0.34583333333333333</v>
      </c>
      <c r="G635" t="s">
        <v>72</v>
      </c>
      <c r="H635">
        <v>7</v>
      </c>
      <c r="I635" t="s">
        <v>3482</v>
      </c>
      <c r="J635" t="s">
        <v>819</v>
      </c>
      <c r="K635">
        <v>3464415</v>
      </c>
      <c r="L635">
        <v>-76479418</v>
      </c>
      <c r="M635">
        <v>1</v>
      </c>
      <c r="N635">
        <v>383054</v>
      </c>
      <c r="O635">
        <v>335658</v>
      </c>
      <c r="P635" t="s">
        <v>73</v>
      </c>
      <c r="Q635" t="s">
        <v>96</v>
      </c>
      <c r="R635" t="s">
        <v>97</v>
      </c>
      <c r="S635" t="s">
        <v>820</v>
      </c>
      <c r="T635" t="s">
        <v>77</v>
      </c>
      <c r="U635" t="s">
        <v>821</v>
      </c>
      <c r="V635">
        <v>0</v>
      </c>
      <c r="W635">
        <v>10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2</v>
      </c>
      <c r="AG635">
        <v>2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1</v>
      </c>
      <c r="AO635">
        <v>1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35">
        <v>0</v>
      </c>
      <c r="BL635" t="s">
        <v>79</v>
      </c>
      <c r="BM635">
        <v>0</v>
      </c>
      <c r="BN635">
        <v>0</v>
      </c>
      <c r="BO635" t="s">
        <v>80</v>
      </c>
      <c r="BP635" t="s">
        <v>81</v>
      </c>
      <c r="BQ635" t="s">
        <v>79</v>
      </c>
      <c r="BR635" t="s">
        <v>82</v>
      </c>
    </row>
    <row r="636" spans="1:70" x14ac:dyDescent="0.3">
      <c r="A636" t="s">
        <v>822</v>
      </c>
      <c r="B636" s="1">
        <v>46050.339097222219</v>
      </c>
      <c r="C636" s="1">
        <v>46050.445613425924</v>
      </c>
      <c r="D636" t="s">
        <v>823</v>
      </c>
      <c r="E636" s="2">
        <v>46050</v>
      </c>
      <c r="F636" s="3">
        <v>0.3347222222222222</v>
      </c>
      <c r="G636" t="s">
        <v>72</v>
      </c>
      <c r="H636">
        <v>7</v>
      </c>
      <c r="I636" t="s">
        <v>3482</v>
      </c>
      <c r="J636" t="s">
        <v>823</v>
      </c>
      <c r="K636">
        <v>3465593</v>
      </c>
      <c r="L636">
        <v>-76479342</v>
      </c>
      <c r="M636">
        <v>2</v>
      </c>
      <c r="N636">
        <v>383185</v>
      </c>
      <c r="O636">
        <v>335667</v>
      </c>
      <c r="P636" t="s">
        <v>73</v>
      </c>
      <c r="Q636" t="s">
        <v>85</v>
      </c>
      <c r="R636" t="s">
        <v>147</v>
      </c>
      <c r="S636" t="s">
        <v>824</v>
      </c>
      <c r="T636" t="s">
        <v>77</v>
      </c>
      <c r="U636" t="s">
        <v>825</v>
      </c>
      <c r="V636">
        <v>6023742280</v>
      </c>
      <c r="W636">
        <v>1200</v>
      </c>
      <c r="X636">
        <v>2</v>
      </c>
      <c r="Y636">
        <v>2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1</v>
      </c>
      <c r="AG636">
        <v>1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2</v>
      </c>
      <c r="BE636">
        <v>2</v>
      </c>
      <c r="BF636">
        <v>0</v>
      </c>
      <c r="BG636">
        <v>0</v>
      </c>
      <c r="BH6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36">
        <v>0</v>
      </c>
      <c r="BL636" t="s">
        <v>79</v>
      </c>
      <c r="BM636">
        <v>0</v>
      </c>
      <c r="BN636">
        <v>0</v>
      </c>
      <c r="BO636" t="s">
        <v>80</v>
      </c>
      <c r="BP636" t="s">
        <v>81</v>
      </c>
      <c r="BQ636" t="s">
        <v>79</v>
      </c>
      <c r="BR636" t="s">
        <v>82</v>
      </c>
    </row>
    <row r="637" spans="1:70" x14ac:dyDescent="0.3">
      <c r="A637" t="s">
        <v>826</v>
      </c>
      <c r="B637" s="1">
        <v>46050.437731481485</v>
      </c>
      <c r="C637" s="1">
        <v>46050.437905092593</v>
      </c>
      <c r="D637" t="s">
        <v>827</v>
      </c>
      <c r="E637" s="2">
        <v>46050</v>
      </c>
      <c r="F637" s="3">
        <v>0.43333333333333335</v>
      </c>
      <c r="G637" t="s">
        <v>309</v>
      </c>
      <c r="H637">
        <v>14</v>
      </c>
      <c r="I637" t="s">
        <v>1197</v>
      </c>
      <c r="J637" t="s">
        <v>827</v>
      </c>
      <c r="K637">
        <v>3421435</v>
      </c>
      <c r="L637">
        <v>-76468775</v>
      </c>
      <c r="M637">
        <v>2</v>
      </c>
      <c r="N637">
        <v>378300</v>
      </c>
      <c r="O637">
        <v>336833</v>
      </c>
      <c r="P637" t="s">
        <v>73</v>
      </c>
      <c r="Q637" t="s">
        <v>85</v>
      </c>
      <c r="R637" t="s">
        <v>116</v>
      </c>
      <c r="S637" t="s">
        <v>828</v>
      </c>
      <c r="T637" t="s">
        <v>77</v>
      </c>
      <c r="U637" t="s">
        <v>829</v>
      </c>
      <c r="V637">
        <v>3206651708</v>
      </c>
      <c r="W637">
        <v>15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1</v>
      </c>
      <c r="AO637">
        <v>1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3</v>
      </c>
      <c r="BE637">
        <v>3</v>
      </c>
      <c r="BF637">
        <v>0</v>
      </c>
      <c r="BG637">
        <v>0</v>
      </c>
      <c r="BH6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6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37">
        <v>0</v>
      </c>
      <c r="BL637" t="s">
        <v>79</v>
      </c>
      <c r="BM637">
        <v>0</v>
      </c>
      <c r="BN637">
        <v>0</v>
      </c>
      <c r="BO637" t="s">
        <v>80</v>
      </c>
      <c r="BP637" t="s">
        <v>267</v>
      </c>
      <c r="BQ637" t="s">
        <v>337</v>
      </c>
      <c r="BR637" t="s">
        <v>82</v>
      </c>
    </row>
    <row r="638" spans="1:70" x14ac:dyDescent="0.3">
      <c r="A638" t="s">
        <v>830</v>
      </c>
      <c r="B638" s="1">
        <v>46050.433194444442</v>
      </c>
      <c r="C638" s="1">
        <v>46050.433321759258</v>
      </c>
      <c r="D638" t="s">
        <v>831</v>
      </c>
      <c r="E638" s="2">
        <v>46050</v>
      </c>
      <c r="F638" s="3">
        <v>0.42986111111111114</v>
      </c>
      <c r="G638" t="s">
        <v>264</v>
      </c>
      <c r="H638">
        <v>14</v>
      </c>
      <c r="I638" t="s">
        <v>1197</v>
      </c>
      <c r="J638" t="s">
        <v>831</v>
      </c>
      <c r="K638">
        <v>3421313</v>
      </c>
      <c r="L638">
        <v>-76468662</v>
      </c>
      <c r="M638">
        <v>6</v>
      </c>
      <c r="N638">
        <v>378287</v>
      </c>
      <c r="O638">
        <v>336846</v>
      </c>
      <c r="P638" t="s">
        <v>73</v>
      </c>
      <c r="Q638" t="s">
        <v>85</v>
      </c>
      <c r="R638" t="s">
        <v>86</v>
      </c>
      <c r="S638" t="s">
        <v>832</v>
      </c>
      <c r="T638" t="s">
        <v>77</v>
      </c>
      <c r="U638" t="s">
        <v>833</v>
      </c>
      <c r="V638">
        <v>3182907920</v>
      </c>
      <c r="W638">
        <v>100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4</v>
      </c>
      <c r="AK638">
        <v>4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6</v>
      </c>
      <c r="BE638">
        <v>6</v>
      </c>
      <c r="BF638">
        <v>0</v>
      </c>
      <c r="BG638">
        <v>0</v>
      </c>
      <c r="BH6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6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38">
        <v>0</v>
      </c>
      <c r="BL638" t="s">
        <v>79</v>
      </c>
      <c r="BM638">
        <v>0</v>
      </c>
      <c r="BN638">
        <v>0</v>
      </c>
      <c r="BO638" t="s">
        <v>80</v>
      </c>
      <c r="BP638" t="s">
        <v>267</v>
      </c>
      <c r="BQ638" t="s">
        <v>301</v>
      </c>
      <c r="BR638" t="s">
        <v>82</v>
      </c>
    </row>
    <row r="639" spans="1:70" x14ac:dyDescent="0.3">
      <c r="A639" t="s">
        <v>834</v>
      </c>
      <c r="B639" s="1">
        <v>46050.424872685187</v>
      </c>
      <c r="C639" s="1">
        <v>46050.424976851849</v>
      </c>
      <c r="D639" t="s">
        <v>835</v>
      </c>
      <c r="E639" s="2">
        <v>46050</v>
      </c>
      <c r="F639" s="3">
        <v>0.41944444444444445</v>
      </c>
      <c r="G639" t="s">
        <v>264</v>
      </c>
      <c r="H639">
        <v>14</v>
      </c>
      <c r="I639" t="s">
        <v>1197</v>
      </c>
      <c r="J639" t="s">
        <v>835</v>
      </c>
      <c r="K639">
        <v>3420133</v>
      </c>
      <c r="L639">
        <v>-76468761</v>
      </c>
      <c r="M639">
        <v>12</v>
      </c>
      <c r="N639">
        <v>378156</v>
      </c>
      <c r="O639">
        <v>336834</v>
      </c>
      <c r="P639" t="s">
        <v>73</v>
      </c>
      <c r="Q639" t="s">
        <v>85</v>
      </c>
      <c r="R639" t="s">
        <v>86</v>
      </c>
      <c r="S639" t="s">
        <v>836</v>
      </c>
      <c r="T639" t="s">
        <v>77</v>
      </c>
      <c r="U639" t="s">
        <v>837</v>
      </c>
      <c r="V639">
        <v>3217139756</v>
      </c>
      <c r="W639">
        <v>36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2</v>
      </c>
      <c r="AK639">
        <v>2</v>
      </c>
      <c r="AL639">
        <v>0</v>
      </c>
      <c r="AM639">
        <v>0</v>
      </c>
      <c r="AN639">
        <v>1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6</v>
      </c>
      <c r="BE639">
        <v>6</v>
      </c>
      <c r="BF639">
        <v>0</v>
      </c>
      <c r="BG639">
        <v>0</v>
      </c>
      <c r="BH6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6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39">
        <v>0</v>
      </c>
      <c r="BL639" t="s">
        <v>79</v>
      </c>
      <c r="BM639">
        <v>0</v>
      </c>
      <c r="BN639">
        <v>0</v>
      </c>
      <c r="BO639" t="s">
        <v>80</v>
      </c>
      <c r="BP639" t="s">
        <v>267</v>
      </c>
      <c r="BQ639" t="s">
        <v>268</v>
      </c>
      <c r="BR639" t="s">
        <v>82</v>
      </c>
    </row>
    <row r="640" spans="1:70" x14ac:dyDescent="0.3">
      <c r="A640" t="s">
        <v>838</v>
      </c>
      <c r="B640" s="1">
        <v>46050.424837962964</v>
      </c>
      <c r="C640" s="1">
        <v>46050.424907407411</v>
      </c>
      <c r="D640" t="s">
        <v>839</v>
      </c>
      <c r="E640" s="2">
        <v>46050</v>
      </c>
      <c r="F640" s="3">
        <v>0.4201388888888889</v>
      </c>
      <c r="G640" t="s">
        <v>309</v>
      </c>
      <c r="H640">
        <v>14</v>
      </c>
      <c r="I640" t="s">
        <v>1197</v>
      </c>
      <c r="J640" t="s">
        <v>839</v>
      </c>
      <c r="K640">
        <v>342018</v>
      </c>
      <c r="L640">
        <v>-76468807</v>
      </c>
      <c r="M640">
        <v>3</v>
      </c>
      <c r="N640">
        <v>378161</v>
      </c>
      <c r="O640">
        <v>336829</v>
      </c>
      <c r="P640" t="s">
        <v>73</v>
      </c>
      <c r="Q640" t="s">
        <v>85</v>
      </c>
      <c r="R640" t="s">
        <v>86</v>
      </c>
      <c r="S640" t="s">
        <v>840</v>
      </c>
      <c r="T640" t="s">
        <v>77</v>
      </c>
      <c r="U640" t="s">
        <v>841</v>
      </c>
      <c r="V640">
        <v>3161001264</v>
      </c>
      <c r="W640">
        <v>80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1</v>
      </c>
      <c r="AK640">
        <v>1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3</v>
      </c>
      <c r="BE640">
        <v>3</v>
      </c>
      <c r="BF640">
        <v>0</v>
      </c>
      <c r="BG640">
        <v>0</v>
      </c>
      <c r="BH6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6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40">
        <v>0</v>
      </c>
      <c r="BL640" t="s">
        <v>79</v>
      </c>
      <c r="BM640">
        <v>0</v>
      </c>
      <c r="BN640">
        <v>0</v>
      </c>
      <c r="BO640" t="s">
        <v>80</v>
      </c>
      <c r="BP640" t="s">
        <v>842</v>
      </c>
      <c r="BQ640" t="s">
        <v>843</v>
      </c>
      <c r="BR640" t="s">
        <v>82</v>
      </c>
    </row>
    <row r="641" spans="1:70" x14ac:dyDescent="0.3">
      <c r="A641" t="s">
        <v>844</v>
      </c>
      <c r="B641" s="1">
        <v>46050.412060185183</v>
      </c>
      <c r="C641" s="1">
        <v>46050.412118055552</v>
      </c>
      <c r="D641" t="s">
        <v>845</v>
      </c>
      <c r="E641" s="2">
        <v>46050</v>
      </c>
      <c r="F641" s="3">
        <v>0.40902777777777777</v>
      </c>
      <c r="G641" t="s">
        <v>218</v>
      </c>
      <c r="H641">
        <v>15</v>
      </c>
      <c r="I641" t="s">
        <v>736</v>
      </c>
      <c r="J641" t="s">
        <v>845</v>
      </c>
      <c r="K641">
        <v>3405633</v>
      </c>
      <c r="L641">
        <v>-765002</v>
      </c>
      <c r="M641">
        <v>2</v>
      </c>
      <c r="N641">
        <v>376558</v>
      </c>
      <c r="O641">
        <v>333339</v>
      </c>
      <c r="P641" t="s">
        <v>73</v>
      </c>
      <c r="Q641" t="s">
        <v>96</v>
      </c>
      <c r="R641" t="s">
        <v>123</v>
      </c>
      <c r="S641" t="s">
        <v>846</v>
      </c>
      <c r="T641" t="s">
        <v>77</v>
      </c>
      <c r="U641" t="s">
        <v>847</v>
      </c>
      <c r="V641">
        <v>3184029283</v>
      </c>
      <c r="W641">
        <v>2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3</v>
      </c>
      <c r="AK641">
        <v>3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2</v>
      </c>
      <c r="BE641">
        <v>2</v>
      </c>
      <c r="BF641">
        <v>0</v>
      </c>
      <c r="BG641">
        <v>0</v>
      </c>
      <c r="BH6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41">
        <v>0</v>
      </c>
      <c r="BL641" t="s">
        <v>79</v>
      </c>
      <c r="BM641">
        <v>0</v>
      </c>
      <c r="BN641">
        <v>0</v>
      </c>
      <c r="BO641" t="s">
        <v>80</v>
      </c>
      <c r="BP641" t="s">
        <v>81</v>
      </c>
      <c r="BQ641" t="s">
        <v>79</v>
      </c>
      <c r="BR641" t="s">
        <v>82</v>
      </c>
    </row>
    <row r="642" spans="1:70" x14ac:dyDescent="0.3">
      <c r="A642" t="s">
        <v>848</v>
      </c>
      <c r="B642" s="1">
        <v>46050.408715277779</v>
      </c>
      <c r="C642" s="1">
        <v>46050.408773148149</v>
      </c>
      <c r="D642" t="s">
        <v>849</v>
      </c>
      <c r="E642" s="2">
        <v>46050</v>
      </c>
      <c r="F642" s="3">
        <v>0.40416666666666667</v>
      </c>
      <c r="G642" t="s">
        <v>309</v>
      </c>
      <c r="H642">
        <v>14</v>
      </c>
      <c r="I642" t="s">
        <v>1197</v>
      </c>
      <c r="J642" t="s">
        <v>849</v>
      </c>
      <c r="K642">
        <v>342052</v>
      </c>
      <c r="L642">
        <v>-76469508</v>
      </c>
      <c r="M642">
        <v>1</v>
      </c>
      <c r="N642">
        <v>378199</v>
      </c>
      <c r="O642">
        <v>336752</v>
      </c>
      <c r="P642" t="s">
        <v>73</v>
      </c>
      <c r="Q642" t="s">
        <v>74</v>
      </c>
      <c r="R642" t="s">
        <v>91</v>
      </c>
      <c r="S642" t="s">
        <v>850</v>
      </c>
      <c r="T642" t="s">
        <v>77</v>
      </c>
      <c r="U642" t="s">
        <v>851</v>
      </c>
      <c r="V642">
        <v>3168599483</v>
      </c>
      <c r="W642">
        <v>12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1</v>
      </c>
      <c r="AK642">
        <v>1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4</v>
      </c>
      <c r="BE642">
        <v>4</v>
      </c>
      <c r="BF642">
        <v>0</v>
      </c>
      <c r="BG642">
        <v>0</v>
      </c>
      <c r="BH6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42">
        <v>0</v>
      </c>
      <c r="BL642" t="s">
        <v>79</v>
      </c>
      <c r="BM642">
        <v>0</v>
      </c>
      <c r="BN642">
        <v>0</v>
      </c>
      <c r="BO642" t="s">
        <v>80</v>
      </c>
      <c r="BP642" t="s">
        <v>267</v>
      </c>
      <c r="BQ642" t="s">
        <v>337</v>
      </c>
      <c r="BR642" t="s">
        <v>82</v>
      </c>
    </row>
    <row r="643" spans="1:70" x14ac:dyDescent="0.3">
      <c r="A643" t="s">
        <v>852</v>
      </c>
      <c r="B643" s="1">
        <v>46050.406412037039</v>
      </c>
      <c r="C643" s="1">
        <v>46050.406481481485</v>
      </c>
      <c r="D643" t="s">
        <v>853</v>
      </c>
      <c r="E643" s="2">
        <v>46050</v>
      </c>
      <c r="F643" s="3">
        <v>0.40347222222222223</v>
      </c>
      <c r="G643" t="s">
        <v>218</v>
      </c>
      <c r="H643">
        <v>15</v>
      </c>
      <c r="I643" t="s">
        <v>736</v>
      </c>
      <c r="J643" t="s">
        <v>853</v>
      </c>
      <c r="K643">
        <v>340691</v>
      </c>
      <c r="L643">
        <v>-7650073</v>
      </c>
      <c r="M643">
        <v>5</v>
      </c>
      <c r="N643">
        <v>376700</v>
      </c>
      <c r="O643">
        <v>333280</v>
      </c>
      <c r="P643" t="s">
        <v>73</v>
      </c>
      <c r="Q643" t="s">
        <v>74</v>
      </c>
      <c r="R643" t="s">
        <v>91</v>
      </c>
      <c r="S643" t="s">
        <v>854</v>
      </c>
      <c r="T643" t="s">
        <v>118</v>
      </c>
      <c r="U643" t="s">
        <v>82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43">
        <v>0</v>
      </c>
      <c r="BL643" t="s">
        <v>79</v>
      </c>
      <c r="BM643">
        <v>0</v>
      </c>
      <c r="BN643">
        <v>0</v>
      </c>
      <c r="BO643" t="s">
        <v>119</v>
      </c>
      <c r="BP643" t="s">
        <v>81</v>
      </c>
      <c r="BQ643" t="s">
        <v>855</v>
      </c>
      <c r="BR643" t="s">
        <v>82</v>
      </c>
    </row>
    <row r="644" spans="1:70" x14ac:dyDescent="0.3">
      <c r="A644" t="s">
        <v>856</v>
      </c>
      <c r="B644" s="1">
        <v>46050.405150462961</v>
      </c>
      <c r="C644" s="1">
        <v>46050.40525462963</v>
      </c>
      <c r="D644" t="s">
        <v>857</v>
      </c>
      <c r="E644" s="2">
        <v>46050</v>
      </c>
      <c r="F644" s="3">
        <v>0.39861111111111114</v>
      </c>
      <c r="G644" t="s">
        <v>264</v>
      </c>
      <c r="H644">
        <v>14</v>
      </c>
      <c r="I644" t="s">
        <v>1197</v>
      </c>
      <c r="J644" t="s">
        <v>857</v>
      </c>
      <c r="K644">
        <v>3420566</v>
      </c>
      <c r="L644">
        <v>-76470313</v>
      </c>
      <c r="M644">
        <v>3</v>
      </c>
      <c r="N644">
        <v>378204</v>
      </c>
      <c r="O644">
        <v>336662</v>
      </c>
      <c r="P644" t="s">
        <v>73</v>
      </c>
      <c r="Q644" t="s">
        <v>96</v>
      </c>
      <c r="R644" t="s">
        <v>97</v>
      </c>
      <c r="S644" t="s">
        <v>858</v>
      </c>
      <c r="T644" t="s">
        <v>77</v>
      </c>
      <c r="U644" t="s">
        <v>859</v>
      </c>
      <c r="V644">
        <v>3206950255</v>
      </c>
      <c r="W644">
        <v>10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5</v>
      </c>
      <c r="AG644">
        <v>5</v>
      </c>
      <c r="AH644">
        <v>0</v>
      </c>
      <c r="AI644">
        <v>0</v>
      </c>
      <c r="AJ644">
        <v>2</v>
      </c>
      <c r="AK644">
        <v>2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5</v>
      </c>
      <c r="BE644">
        <v>5</v>
      </c>
      <c r="BF644">
        <v>0</v>
      </c>
      <c r="BG644">
        <v>0</v>
      </c>
      <c r="BH6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6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44">
        <v>0</v>
      </c>
      <c r="BL644" t="s">
        <v>79</v>
      </c>
      <c r="BM644">
        <v>0</v>
      </c>
      <c r="BN644">
        <v>0</v>
      </c>
      <c r="BO644" t="s">
        <v>80</v>
      </c>
      <c r="BP644" t="s">
        <v>267</v>
      </c>
      <c r="BQ644" t="s">
        <v>268</v>
      </c>
      <c r="BR644" t="s">
        <v>82</v>
      </c>
    </row>
    <row r="645" spans="1:70" x14ac:dyDescent="0.3">
      <c r="A645" t="s">
        <v>860</v>
      </c>
      <c r="B645" s="1">
        <v>46050.398368055554</v>
      </c>
      <c r="C645" s="1">
        <v>46050.3984375</v>
      </c>
      <c r="D645" t="s">
        <v>861</v>
      </c>
      <c r="E645" s="2">
        <v>46050</v>
      </c>
      <c r="F645" s="3">
        <v>0.39374999999999999</v>
      </c>
      <c r="G645" t="s">
        <v>218</v>
      </c>
      <c r="H645">
        <v>15</v>
      </c>
      <c r="I645" t="s">
        <v>736</v>
      </c>
      <c r="J645" t="s">
        <v>861</v>
      </c>
      <c r="K645">
        <v>3406642</v>
      </c>
      <c r="L645">
        <v>-76501268</v>
      </c>
      <c r="M645">
        <v>3</v>
      </c>
      <c r="N645">
        <v>376670</v>
      </c>
      <c r="O645">
        <v>333220</v>
      </c>
      <c r="P645" t="s">
        <v>73</v>
      </c>
      <c r="Q645" t="s">
        <v>74</v>
      </c>
      <c r="R645" t="s">
        <v>91</v>
      </c>
      <c r="S645" t="s">
        <v>862</v>
      </c>
      <c r="T645" t="s">
        <v>77</v>
      </c>
      <c r="U645" t="s">
        <v>863</v>
      </c>
      <c r="V645">
        <v>3108403018</v>
      </c>
      <c r="W645">
        <v>4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6</v>
      </c>
      <c r="BE645">
        <v>6</v>
      </c>
      <c r="BF645">
        <v>0</v>
      </c>
      <c r="BG645">
        <v>0</v>
      </c>
      <c r="BH6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45">
        <v>0</v>
      </c>
      <c r="BL645" t="s">
        <v>79</v>
      </c>
      <c r="BM645">
        <v>0</v>
      </c>
      <c r="BN645">
        <v>0</v>
      </c>
      <c r="BO645" t="s">
        <v>80</v>
      </c>
      <c r="BP645" t="s">
        <v>81</v>
      </c>
      <c r="BQ645" t="s">
        <v>79</v>
      </c>
      <c r="BR645" t="s">
        <v>82</v>
      </c>
    </row>
    <row r="646" spans="1:70" x14ac:dyDescent="0.3">
      <c r="A646" t="s">
        <v>864</v>
      </c>
      <c r="B646" s="1">
        <v>46050.392905092594</v>
      </c>
      <c r="C646" s="1">
        <v>46050.392974537041</v>
      </c>
      <c r="D646" t="s">
        <v>865</v>
      </c>
      <c r="E646" s="2">
        <v>46050</v>
      </c>
      <c r="F646" s="3">
        <v>0.36319444444444443</v>
      </c>
      <c r="G646" t="s">
        <v>218</v>
      </c>
      <c r="H646">
        <v>15</v>
      </c>
      <c r="I646" t="s">
        <v>736</v>
      </c>
      <c r="J646" t="s">
        <v>865</v>
      </c>
      <c r="K646">
        <v>3407282</v>
      </c>
      <c r="L646">
        <v>-76501395</v>
      </c>
      <c r="M646">
        <v>6</v>
      </c>
      <c r="N646">
        <v>376741</v>
      </c>
      <c r="O646">
        <v>333206</v>
      </c>
      <c r="P646" t="s">
        <v>73</v>
      </c>
      <c r="Q646" t="s">
        <v>74</v>
      </c>
      <c r="R646" t="s">
        <v>75</v>
      </c>
      <c r="S646" t="s">
        <v>866</v>
      </c>
      <c r="T646" t="s">
        <v>77</v>
      </c>
      <c r="U646" t="s">
        <v>867</v>
      </c>
      <c r="V646">
        <v>3187876780</v>
      </c>
      <c r="W646">
        <v>1093</v>
      </c>
      <c r="X646">
        <v>3</v>
      </c>
      <c r="Y646">
        <v>3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10</v>
      </c>
      <c r="BE646">
        <v>10</v>
      </c>
      <c r="BF646">
        <v>0</v>
      </c>
      <c r="BG646">
        <v>0</v>
      </c>
      <c r="BH6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6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46">
        <v>0</v>
      </c>
      <c r="BL646" t="s">
        <v>79</v>
      </c>
      <c r="BM646">
        <v>0</v>
      </c>
      <c r="BN646">
        <v>0</v>
      </c>
      <c r="BO646" t="s">
        <v>80</v>
      </c>
      <c r="BP646" t="s">
        <v>81</v>
      </c>
      <c r="BQ646" t="s">
        <v>79</v>
      </c>
      <c r="BR646" t="s">
        <v>82</v>
      </c>
    </row>
    <row r="647" spans="1:70" x14ac:dyDescent="0.3">
      <c r="A647" t="s">
        <v>868</v>
      </c>
      <c r="B647" s="1">
        <v>46050.392280092594</v>
      </c>
      <c r="C647" s="1">
        <v>46050.392384259256</v>
      </c>
      <c r="D647" t="s">
        <v>869</v>
      </c>
      <c r="E647" s="2">
        <v>46050</v>
      </c>
      <c r="F647" s="3">
        <v>0.38958333333333334</v>
      </c>
      <c r="G647" t="s">
        <v>309</v>
      </c>
      <c r="H647">
        <v>14</v>
      </c>
      <c r="I647" t="s">
        <v>1197</v>
      </c>
      <c r="J647" t="s">
        <v>869</v>
      </c>
      <c r="K647">
        <v>3421207</v>
      </c>
      <c r="L647">
        <v>-76471104</v>
      </c>
      <c r="M647">
        <v>2</v>
      </c>
      <c r="N647">
        <v>378275</v>
      </c>
      <c r="O647">
        <v>336574</v>
      </c>
      <c r="P647" t="s">
        <v>73</v>
      </c>
      <c r="Q647" t="s">
        <v>85</v>
      </c>
      <c r="R647" t="s">
        <v>86</v>
      </c>
      <c r="S647" t="s">
        <v>870</v>
      </c>
      <c r="T647" t="s">
        <v>77</v>
      </c>
      <c r="U647" t="s">
        <v>871</v>
      </c>
      <c r="V647">
        <v>0</v>
      </c>
      <c r="W647">
        <v>50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5</v>
      </c>
      <c r="BE647">
        <v>5</v>
      </c>
      <c r="BF647">
        <v>0</v>
      </c>
      <c r="BG647">
        <v>0</v>
      </c>
      <c r="BH6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47">
        <v>0</v>
      </c>
      <c r="BL647" t="s">
        <v>79</v>
      </c>
      <c r="BM647">
        <v>0</v>
      </c>
      <c r="BN647">
        <v>0</v>
      </c>
      <c r="BO647" t="s">
        <v>80</v>
      </c>
      <c r="BP647" t="s">
        <v>312</v>
      </c>
      <c r="BQ647" t="s">
        <v>332</v>
      </c>
      <c r="BR647" t="s">
        <v>82</v>
      </c>
    </row>
    <row r="648" spans="1:70" x14ac:dyDescent="0.3">
      <c r="A648" t="s">
        <v>872</v>
      </c>
      <c r="B648" s="1">
        <v>46050.390428240738</v>
      </c>
      <c r="C648" s="1">
        <v>46050.390682870369</v>
      </c>
      <c r="D648" t="s">
        <v>873</v>
      </c>
      <c r="E648" s="2">
        <v>46050</v>
      </c>
      <c r="F648" s="3">
        <v>0.38541666666666669</v>
      </c>
      <c r="G648" t="s">
        <v>264</v>
      </c>
      <c r="H648">
        <v>14</v>
      </c>
      <c r="I648" t="s">
        <v>1197</v>
      </c>
      <c r="J648" t="s">
        <v>873</v>
      </c>
      <c r="K648">
        <v>3421244</v>
      </c>
      <c r="L648">
        <v>-76471089</v>
      </c>
      <c r="M648">
        <v>5</v>
      </c>
      <c r="N648">
        <v>378279</v>
      </c>
      <c r="O648">
        <v>336576</v>
      </c>
      <c r="P648" t="s">
        <v>73</v>
      </c>
      <c r="Q648" t="s">
        <v>74</v>
      </c>
      <c r="R648" t="s">
        <v>167</v>
      </c>
      <c r="S648" t="s">
        <v>874</v>
      </c>
      <c r="T648" t="s">
        <v>77</v>
      </c>
      <c r="U648" t="s">
        <v>875</v>
      </c>
      <c r="V648">
        <v>3188308046</v>
      </c>
      <c r="W648">
        <v>25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1</v>
      </c>
      <c r="AK648">
        <v>1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4</v>
      </c>
      <c r="BE648">
        <v>4</v>
      </c>
      <c r="BF648">
        <v>0</v>
      </c>
      <c r="BG648">
        <v>0</v>
      </c>
      <c r="BH6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48">
        <v>0</v>
      </c>
      <c r="BL648" t="s">
        <v>79</v>
      </c>
      <c r="BM648">
        <v>0</v>
      </c>
      <c r="BN648">
        <v>0</v>
      </c>
      <c r="BO648" t="s">
        <v>80</v>
      </c>
      <c r="BP648" t="s">
        <v>267</v>
      </c>
      <c r="BQ648" t="s">
        <v>268</v>
      </c>
      <c r="BR648" t="s">
        <v>82</v>
      </c>
    </row>
    <row r="649" spans="1:70" x14ac:dyDescent="0.3">
      <c r="A649" t="s">
        <v>876</v>
      </c>
      <c r="B649" s="1">
        <v>46050.385312500002</v>
      </c>
      <c r="C649" s="1">
        <v>46050.390613425923</v>
      </c>
      <c r="D649" t="s">
        <v>877</v>
      </c>
      <c r="E649" s="2">
        <v>46050</v>
      </c>
      <c r="F649" s="3">
        <v>0.38124999999999998</v>
      </c>
      <c r="G649" t="s">
        <v>264</v>
      </c>
      <c r="H649">
        <v>14</v>
      </c>
      <c r="I649" t="s">
        <v>1197</v>
      </c>
      <c r="J649" t="s">
        <v>877</v>
      </c>
      <c r="K649">
        <v>3422007</v>
      </c>
      <c r="L649">
        <v>-76470698</v>
      </c>
      <c r="M649">
        <v>11</v>
      </c>
      <c r="N649">
        <v>378364</v>
      </c>
      <c r="O649">
        <v>336620</v>
      </c>
      <c r="P649" t="s">
        <v>73</v>
      </c>
      <c r="Q649" t="s">
        <v>74</v>
      </c>
      <c r="R649" t="s">
        <v>167</v>
      </c>
      <c r="S649" t="s">
        <v>878</v>
      </c>
      <c r="T649" t="s">
        <v>77</v>
      </c>
      <c r="U649" t="s">
        <v>879</v>
      </c>
      <c r="V649">
        <v>3358096</v>
      </c>
      <c r="W649">
        <v>20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2</v>
      </c>
      <c r="AK649">
        <v>2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3</v>
      </c>
      <c r="BE649">
        <v>0</v>
      </c>
      <c r="BF649">
        <v>0</v>
      </c>
      <c r="BG649">
        <v>0</v>
      </c>
      <c r="BH6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6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49">
        <v>0</v>
      </c>
      <c r="BL649" t="s">
        <v>79</v>
      </c>
      <c r="BM649">
        <v>0</v>
      </c>
      <c r="BN649">
        <v>0</v>
      </c>
      <c r="BO649" t="s">
        <v>80</v>
      </c>
      <c r="BP649" t="s">
        <v>267</v>
      </c>
      <c r="BQ649" t="s">
        <v>268</v>
      </c>
      <c r="BR649" t="s">
        <v>82</v>
      </c>
    </row>
    <row r="650" spans="1:70" x14ac:dyDescent="0.3">
      <c r="A650" t="s">
        <v>880</v>
      </c>
      <c r="B650" s="1">
        <v>46050.389270833337</v>
      </c>
      <c r="C650" s="1">
        <v>46050.389328703706</v>
      </c>
      <c r="D650" t="s">
        <v>881</v>
      </c>
      <c r="E650" s="2">
        <v>46050</v>
      </c>
      <c r="F650" s="3">
        <v>0.38472222222222224</v>
      </c>
      <c r="G650" t="s">
        <v>309</v>
      </c>
      <c r="H650">
        <v>14</v>
      </c>
      <c r="I650" t="s">
        <v>1197</v>
      </c>
      <c r="J650" t="s">
        <v>881</v>
      </c>
      <c r="K650">
        <v>342124</v>
      </c>
      <c r="L650">
        <v>-76471103</v>
      </c>
      <c r="M650">
        <v>2</v>
      </c>
      <c r="N650">
        <v>378279</v>
      </c>
      <c r="O650">
        <v>336574</v>
      </c>
      <c r="P650" t="s">
        <v>73</v>
      </c>
      <c r="Q650" t="s">
        <v>74</v>
      </c>
      <c r="R650" t="s">
        <v>167</v>
      </c>
      <c r="S650" t="s">
        <v>882</v>
      </c>
      <c r="T650" t="s">
        <v>77</v>
      </c>
      <c r="U650" t="s">
        <v>883</v>
      </c>
      <c r="V650">
        <v>3174501827</v>
      </c>
      <c r="W650">
        <v>25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1</v>
      </c>
      <c r="AK650">
        <v>1</v>
      </c>
      <c r="AL650">
        <v>0</v>
      </c>
      <c r="AM650">
        <v>0</v>
      </c>
      <c r="AN650">
        <v>1</v>
      </c>
      <c r="AO650">
        <v>1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2</v>
      </c>
      <c r="BE650">
        <v>2</v>
      </c>
      <c r="BF650">
        <v>0</v>
      </c>
      <c r="BG650">
        <v>0</v>
      </c>
      <c r="BH6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6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50">
        <v>0</v>
      </c>
      <c r="BL650" t="s">
        <v>79</v>
      </c>
      <c r="BM650">
        <v>0</v>
      </c>
      <c r="BN650">
        <v>0</v>
      </c>
      <c r="BO650" t="s">
        <v>80</v>
      </c>
      <c r="BP650" t="s">
        <v>584</v>
      </c>
      <c r="BQ650" t="s">
        <v>337</v>
      </c>
      <c r="BR650" t="s">
        <v>82</v>
      </c>
    </row>
    <row r="651" spans="1:70" x14ac:dyDescent="0.3">
      <c r="A651" t="s">
        <v>884</v>
      </c>
      <c r="B651" s="1">
        <v>46050.380752314813</v>
      </c>
      <c r="C651" s="1">
        <v>46050.380856481483</v>
      </c>
      <c r="D651" t="s">
        <v>885</v>
      </c>
      <c r="E651" s="2">
        <v>46050</v>
      </c>
      <c r="F651" s="3">
        <v>0.37569444444444444</v>
      </c>
      <c r="G651" t="s">
        <v>309</v>
      </c>
      <c r="H651">
        <v>14</v>
      </c>
      <c r="I651" t="s">
        <v>1197</v>
      </c>
      <c r="J651" t="s">
        <v>885</v>
      </c>
      <c r="K651">
        <v>3422155</v>
      </c>
      <c r="L651">
        <v>-76470747</v>
      </c>
      <c r="M651">
        <v>1</v>
      </c>
      <c r="N651">
        <v>378380</v>
      </c>
      <c r="O651">
        <v>336614</v>
      </c>
      <c r="P651" t="s">
        <v>73</v>
      </c>
      <c r="Q651" t="s">
        <v>85</v>
      </c>
      <c r="R651" t="s">
        <v>116</v>
      </c>
      <c r="S651" t="s">
        <v>886</v>
      </c>
      <c r="T651" t="s">
        <v>77</v>
      </c>
      <c r="U651" t="s">
        <v>887</v>
      </c>
      <c r="V651">
        <v>3235648970</v>
      </c>
      <c r="W651">
        <v>15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1</v>
      </c>
      <c r="AK651">
        <v>1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1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2</v>
      </c>
      <c r="BE651">
        <v>2</v>
      </c>
      <c r="BF651">
        <v>0</v>
      </c>
      <c r="BG651">
        <v>0</v>
      </c>
      <c r="BH6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6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51">
        <v>0</v>
      </c>
      <c r="BL651" t="s">
        <v>79</v>
      </c>
      <c r="BM651">
        <v>0</v>
      </c>
      <c r="BN651">
        <v>0</v>
      </c>
      <c r="BO651" t="s">
        <v>80</v>
      </c>
      <c r="BP651" t="s">
        <v>888</v>
      </c>
      <c r="BQ651" t="s">
        <v>332</v>
      </c>
      <c r="BR651" t="s">
        <v>82</v>
      </c>
    </row>
    <row r="652" spans="1:70" x14ac:dyDescent="0.3">
      <c r="A652" t="s">
        <v>889</v>
      </c>
      <c r="B652" s="1">
        <v>46050.378599537034</v>
      </c>
      <c r="C652" s="1">
        <v>46050.380173611113</v>
      </c>
      <c r="D652" t="s">
        <v>890</v>
      </c>
      <c r="E652" s="2">
        <v>46050</v>
      </c>
      <c r="F652" s="3">
        <v>0.375</v>
      </c>
      <c r="G652" t="s">
        <v>264</v>
      </c>
      <c r="H652">
        <v>14</v>
      </c>
      <c r="I652" t="s">
        <v>1197</v>
      </c>
      <c r="J652" t="s">
        <v>890</v>
      </c>
      <c r="K652">
        <v>3422291</v>
      </c>
      <c r="L652">
        <v>-76470961</v>
      </c>
      <c r="M652">
        <v>3</v>
      </c>
      <c r="N652">
        <v>378395</v>
      </c>
      <c r="O652">
        <v>336590</v>
      </c>
      <c r="P652" t="s">
        <v>73</v>
      </c>
      <c r="Q652" t="s">
        <v>85</v>
      </c>
      <c r="R652" t="s">
        <v>86</v>
      </c>
      <c r="S652" t="s">
        <v>891</v>
      </c>
      <c r="T652" t="s">
        <v>118</v>
      </c>
      <c r="U652" t="s">
        <v>82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52">
        <v>0</v>
      </c>
      <c r="BL652" t="s">
        <v>79</v>
      </c>
      <c r="BM652">
        <v>0</v>
      </c>
      <c r="BN652">
        <v>0</v>
      </c>
      <c r="BO652" t="s">
        <v>195</v>
      </c>
      <c r="BP652" t="s">
        <v>892</v>
      </c>
      <c r="BQ652" t="s">
        <v>893</v>
      </c>
      <c r="BR652" t="s">
        <v>894</v>
      </c>
    </row>
    <row r="653" spans="1:70" x14ac:dyDescent="0.3">
      <c r="A653" t="s">
        <v>895</v>
      </c>
      <c r="B653" s="1">
        <v>46050.373032407406</v>
      </c>
      <c r="C653" s="1">
        <v>46050.380104166667</v>
      </c>
      <c r="D653" t="s">
        <v>896</v>
      </c>
      <c r="E653" s="2">
        <v>46050</v>
      </c>
      <c r="F653" s="3">
        <v>0.36666666666666664</v>
      </c>
      <c r="G653" t="s">
        <v>264</v>
      </c>
      <c r="H653">
        <v>14</v>
      </c>
      <c r="I653" t="s">
        <v>1197</v>
      </c>
      <c r="J653" t="s">
        <v>896</v>
      </c>
      <c r="K653">
        <v>3421569</v>
      </c>
      <c r="L653">
        <v>-76471323</v>
      </c>
      <c r="M653">
        <v>3</v>
      </c>
      <c r="N653">
        <v>378315</v>
      </c>
      <c r="O653">
        <v>336550</v>
      </c>
      <c r="P653" t="s">
        <v>73</v>
      </c>
      <c r="Q653" t="s">
        <v>85</v>
      </c>
      <c r="R653" t="s">
        <v>116</v>
      </c>
      <c r="S653" t="s">
        <v>897</v>
      </c>
      <c r="T653" t="s">
        <v>77</v>
      </c>
      <c r="U653" t="s">
        <v>898</v>
      </c>
      <c r="V653">
        <v>5562535</v>
      </c>
      <c r="W653">
        <v>70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2</v>
      </c>
      <c r="AK653">
        <v>2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5</v>
      </c>
      <c r="BE653">
        <v>5</v>
      </c>
      <c r="BF653">
        <v>0</v>
      </c>
      <c r="BG653">
        <v>0</v>
      </c>
      <c r="BH6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53">
        <v>0</v>
      </c>
      <c r="BL653" t="s">
        <v>79</v>
      </c>
      <c r="BM653">
        <v>0</v>
      </c>
      <c r="BN653">
        <v>0</v>
      </c>
      <c r="BO653" t="s">
        <v>80</v>
      </c>
      <c r="BP653" t="s">
        <v>267</v>
      </c>
      <c r="BQ653" t="s">
        <v>268</v>
      </c>
      <c r="BR653" t="s">
        <v>82</v>
      </c>
    </row>
    <row r="654" spans="1:70" x14ac:dyDescent="0.3">
      <c r="A654" t="s">
        <v>899</v>
      </c>
      <c r="B654" s="1">
        <v>46050.371712962966</v>
      </c>
      <c r="C654" s="1">
        <v>46050.371793981481</v>
      </c>
      <c r="D654" t="s">
        <v>900</v>
      </c>
      <c r="E654" s="2">
        <v>46050</v>
      </c>
      <c r="F654" s="3">
        <v>0.36875000000000002</v>
      </c>
      <c r="G654" t="s">
        <v>309</v>
      </c>
      <c r="H654">
        <v>14</v>
      </c>
      <c r="I654" t="s">
        <v>1197</v>
      </c>
      <c r="J654" t="s">
        <v>900</v>
      </c>
      <c r="K654">
        <v>3421838</v>
      </c>
      <c r="L654">
        <v>-76471153</v>
      </c>
      <c r="M654">
        <v>1</v>
      </c>
      <c r="N654">
        <v>378345</v>
      </c>
      <c r="O654">
        <v>336569</v>
      </c>
      <c r="P654" t="s">
        <v>73</v>
      </c>
      <c r="Q654" t="s">
        <v>96</v>
      </c>
      <c r="R654" t="s">
        <v>123</v>
      </c>
      <c r="S654" t="s">
        <v>901</v>
      </c>
      <c r="T654" t="s">
        <v>77</v>
      </c>
      <c r="U654" t="s">
        <v>902</v>
      </c>
      <c r="V654">
        <v>3175648079</v>
      </c>
      <c r="W654">
        <v>20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1</v>
      </c>
      <c r="AK654">
        <v>1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3</v>
      </c>
      <c r="BE654">
        <v>3</v>
      </c>
      <c r="BF654">
        <v>0</v>
      </c>
      <c r="BG654">
        <v>0</v>
      </c>
      <c r="BH6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6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54">
        <v>0</v>
      </c>
      <c r="BL654" t="s">
        <v>79</v>
      </c>
      <c r="BM654">
        <v>0</v>
      </c>
      <c r="BN654">
        <v>0</v>
      </c>
      <c r="BO654" t="s">
        <v>80</v>
      </c>
      <c r="BP654" t="s">
        <v>312</v>
      </c>
      <c r="BQ654" t="s">
        <v>337</v>
      </c>
      <c r="BR654" t="s">
        <v>82</v>
      </c>
    </row>
    <row r="655" spans="1:70" x14ac:dyDescent="0.3">
      <c r="A655" t="s">
        <v>375</v>
      </c>
      <c r="B655" s="1">
        <v>46051.451689814814</v>
      </c>
      <c r="C655" s="1">
        <v>46052.374803240738</v>
      </c>
      <c r="D655" t="s">
        <v>376</v>
      </c>
      <c r="E655" s="2">
        <v>46051</v>
      </c>
      <c r="F655" s="3">
        <v>0.44722222222222224</v>
      </c>
      <c r="G655" t="s">
        <v>377</v>
      </c>
      <c r="H655">
        <v>10</v>
      </c>
      <c r="I655" t="s">
        <v>219</v>
      </c>
      <c r="J655" t="s">
        <v>376</v>
      </c>
      <c r="K655">
        <v>341509</v>
      </c>
      <c r="L655">
        <v>-7653688</v>
      </c>
      <c r="M655">
        <v>3</v>
      </c>
      <c r="N655">
        <v>377610</v>
      </c>
      <c r="O655">
        <v>329264</v>
      </c>
      <c r="P655" t="s">
        <v>73</v>
      </c>
      <c r="Q655" t="s">
        <v>85</v>
      </c>
      <c r="R655" t="s">
        <v>378</v>
      </c>
      <c r="S655" t="s">
        <v>379</v>
      </c>
      <c r="T655" t="s">
        <v>77</v>
      </c>
      <c r="U655" t="s">
        <v>380</v>
      </c>
      <c r="V655">
        <v>3216176162</v>
      </c>
      <c r="W655">
        <v>70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5</v>
      </c>
      <c r="BE655">
        <v>5</v>
      </c>
      <c r="BF655">
        <v>0</v>
      </c>
      <c r="BG655">
        <v>0</v>
      </c>
      <c r="BH6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55">
        <v>0</v>
      </c>
      <c r="BL655" t="s">
        <v>79</v>
      </c>
      <c r="BM655">
        <v>0</v>
      </c>
      <c r="BN655">
        <v>0</v>
      </c>
      <c r="BO655" t="s">
        <v>80</v>
      </c>
      <c r="BP655" t="s">
        <v>381</v>
      </c>
      <c r="BQ655" t="s">
        <v>381</v>
      </c>
      <c r="BR655" t="s">
        <v>82</v>
      </c>
    </row>
    <row r="656" spans="1:70" x14ac:dyDescent="0.3">
      <c r="A656" t="s">
        <v>382</v>
      </c>
      <c r="B656" s="1">
        <v>46051.443692129629</v>
      </c>
      <c r="C656" s="1">
        <v>46052.374699074076</v>
      </c>
      <c r="D656" t="s">
        <v>383</v>
      </c>
      <c r="E656" s="2">
        <v>46051</v>
      </c>
      <c r="F656" s="3">
        <v>0.44027777777777777</v>
      </c>
      <c r="G656" t="s">
        <v>377</v>
      </c>
      <c r="H656">
        <v>10</v>
      </c>
      <c r="I656" t="s">
        <v>219</v>
      </c>
      <c r="J656" t="s">
        <v>383</v>
      </c>
      <c r="K656">
        <v>3414331</v>
      </c>
      <c r="L656">
        <v>-76536959</v>
      </c>
      <c r="M656">
        <v>3</v>
      </c>
      <c r="N656">
        <v>377527</v>
      </c>
      <c r="O656">
        <v>329256</v>
      </c>
      <c r="P656" t="s">
        <v>73</v>
      </c>
      <c r="Q656" t="s">
        <v>96</v>
      </c>
      <c r="R656" t="s">
        <v>123</v>
      </c>
      <c r="S656" t="s">
        <v>384</v>
      </c>
      <c r="T656" t="s">
        <v>77</v>
      </c>
      <c r="U656" t="s">
        <v>385</v>
      </c>
      <c r="V656">
        <v>3146698339</v>
      </c>
      <c r="W656">
        <v>4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1</v>
      </c>
      <c r="AG656">
        <v>1</v>
      </c>
      <c r="AH656">
        <v>0</v>
      </c>
      <c r="AI656">
        <v>0</v>
      </c>
      <c r="AJ656">
        <v>1</v>
      </c>
      <c r="AK656">
        <v>1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1</v>
      </c>
      <c r="BE656">
        <v>1</v>
      </c>
      <c r="BF656">
        <v>0</v>
      </c>
      <c r="BG656">
        <v>0</v>
      </c>
      <c r="BH6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56">
        <v>0</v>
      </c>
      <c r="BL656" t="s">
        <v>79</v>
      </c>
      <c r="BM656">
        <v>0</v>
      </c>
      <c r="BN656">
        <v>0</v>
      </c>
      <c r="BO656" t="s">
        <v>80</v>
      </c>
      <c r="BP656" t="s">
        <v>381</v>
      </c>
      <c r="BQ656" t="s">
        <v>79</v>
      </c>
      <c r="BR656" t="s">
        <v>82</v>
      </c>
    </row>
    <row r="657" spans="1:70" x14ac:dyDescent="0.3">
      <c r="A657" t="s">
        <v>386</v>
      </c>
      <c r="B657" s="1">
        <v>46051.440428240741</v>
      </c>
      <c r="C657" s="1">
        <v>46052.374618055554</v>
      </c>
      <c r="D657" t="s">
        <v>387</v>
      </c>
      <c r="E657" s="2">
        <v>46051</v>
      </c>
      <c r="F657" s="3">
        <v>0.43888888888888888</v>
      </c>
      <c r="G657" t="s">
        <v>377</v>
      </c>
      <c r="H657">
        <v>10</v>
      </c>
      <c r="I657" t="s">
        <v>219</v>
      </c>
      <c r="J657" t="s">
        <v>387</v>
      </c>
      <c r="K657">
        <v>3414246</v>
      </c>
      <c r="L657">
        <v>-76537078</v>
      </c>
      <c r="M657">
        <v>3</v>
      </c>
      <c r="N657">
        <v>377517</v>
      </c>
      <c r="O657">
        <v>329242</v>
      </c>
      <c r="P657" t="s">
        <v>73</v>
      </c>
      <c r="Q657" t="s">
        <v>85</v>
      </c>
      <c r="R657" t="s">
        <v>249</v>
      </c>
      <c r="S657" t="s">
        <v>388</v>
      </c>
      <c r="T657" t="s">
        <v>118</v>
      </c>
      <c r="U657" t="s">
        <v>82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57">
        <v>0</v>
      </c>
      <c r="BL657" t="s">
        <v>79</v>
      </c>
      <c r="BM657">
        <v>0</v>
      </c>
      <c r="BN657">
        <v>0</v>
      </c>
      <c r="BO657" t="s">
        <v>119</v>
      </c>
      <c r="BP657" t="s">
        <v>381</v>
      </c>
      <c r="BQ657" t="s">
        <v>389</v>
      </c>
      <c r="BR657" t="s">
        <v>82</v>
      </c>
    </row>
    <row r="658" spans="1:70" x14ac:dyDescent="0.3">
      <c r="A658" t="s">
        <v>390</v>
      </c>
      <c r="B658" s="1">
        <v>46051.433449074073</v>
      </c>
      <c r="C658" s="1">
        <v>46052.374560185184</v>
      </c>
      <c r="D658" t="s">
        <v>391</v>
      </c>
      <c r="E658" s="2">
        <v>46051</v>
      </c>
      <c r="F658" s="3">
        <v>0.43055555555555558</v>
      </c>
      <c r="G658" t="s">
        <v>377</v>
      </c>
      <c r="H658">
        <v>10</v>
      </c>
      <c r="I658" t="s">
        <v>219</v>
      </c>
      <c r="J658" t="s">
        <v>391</v>
      </c>
      <c r="K658">
        <v>3412817</v>
      </c>
      <c r="L658">
        <v>-76537536</v>
      </c>
      <c r="M658">
        <v>9</v>
      </c>
      <c r="N658">
        <v>377359</v>
      </c>
      <c r="O658">
        <v>329191</v>
      </c>
      <c r="P658" t="s">
        <v>73</v>
      </c>
      <c r="Q658" t="s">
        <v>85</v>
      </c>
      <c r="R658" t="s">
        <v>249</v>
      </c>
      <c r="S658" t="s">
        <v>392</v>
      </c>
      <c r="T658" t="s">
        <v>77</v>
      </c>
      <c r="U658" t="s">
        <v>393</v>
      </c>
      <c r="V658">
        <v>3135855794</v>
      </c>
      <c r="W658">
        <v>100</v>
      </c>
      <c r="X658">
        <v>3</v>
      </c>
      <c r="Y658">
        <v>3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4</v>
      </c>
      <c r="BE658">
        <v>4</v>
      </c>
      <c r="BF658">
        <v>0</v>
      </c>
      <c r="BG658">
        <v>0</v>
      </c>
      <c r="BH6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58">
        <v>0</v>
      </c>
      <c r="BL658" t="s">
        <v>79</v>
      </c>
      <c r="BM658">
        <v>0</v>
      </c>
      <c r="BN658">
        <v>0</v>
      </c>
      <c r="BO658" t="s">
        <v>80</v>
      </c>
      <c r="BP658" t="s">
        <v>381</v>
      </c>
      <c r="BQ658" t="s">
        <v>79</v>
      </c>
      <c r="BR658" t="s">
        <v>82</v>
      </c>
    </row>
    <row r="659" spans="1:70" x14ac:dyDescent="0.3">
      <c r="A659" t="s">
        <v>394</v>
      </c>
      <c r="B659" s="1">
        <v>46051.424664351849</v>
      </c>
      <c r="C659" s="1">
        <v>46052.374502314815</v>
      </c>
      <c r="D659" t="s">
        <v>395</v>
      </c>
      <c r="E659" s="2">
        <v>46051</v>
      </c>
      <c r="F659" s="3">
        <v>0.4201388888888889</v>
      </c>
      <c r="G659" t="s">
        <v>377</v>
      </c>
      <c r="H659">
        <v>10</v>
      </c>
      <c r="I659" t="s">
        <v>219</v>
      </c>
      <c r="J659" t="s">
        <v>395</v>
      </c>
      <c r="K659">
        <v>3411374</v>
      </c>
      <c r="L659">
        <v>-76539056</v>
      </c>
      <c r="M659">
        <v>200</v>
      </c>
      <c r="N659">
        <v>377200</v>
      </c>
      <c r="O659">
        <v>329022</v>
      </c>
      <c r="P659" t="s">
        <v>73</v>
      </c>
      <c r="Q659" t="s">
        <v>85</v>
      </c>
      <c r="R659" t="s">
        <v>288</v>
      </c>
      <c r="S659" t="s">
        <v>396</v>
      </c>
      <c r="T659" t="s">
        <v>77</v>
      </c>
      <c r="U659" t="s">
        <v>397</v>
      </c>
      <c r="V659">
        <v>3234896850</v>
      </c>
      <c r="W659">
        <v>40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6</v>
      </c>
      <c r="BE659">
        <v>6</v>
      </c>
      <c r="BF659">
        <v>0</v>
      </c>
      <c r="BG659">
        <v>0</v>
      </c>
      <c r="BH6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59">
        <v>0</v>
      </c>
      <c r="BL659" t="s">
        <v>79</v>
      </c>
      <c r="BM659">
        <v>0</v>
      </c>
      <c r="BN659">
        <v>0</v>
      </c>
      <c r="BO659" t="s">
        <v>80</v>
      </c>
      <c r="BP659" t="s">
        <v>381</v>
      </c>
      <c r="BQ659" t="s">
        <v>79</v>
      </c>
      <c r="BR659" t="s">
        <v>82</v>
      </c>
    </row>
    <row r="660" spans="1:70" x14ac:dyDescent="0.3">
      <c r="A660" t="s">
        <v>398</v>
      </c>
      <c r="B660" s="1">
        <v>46051.419004629628</v>
      </c>
      <c r="C660" s="1">
        <v>46052.374432870369</v>
      </c>
      <c r="D660" t="s">
        <v>399</v>
      </c>
      <c r="E660" s="2">
        <v>46051</v>
      </c>
      <c r="F660" s="3">
        <v>0.41666666666666669</v>
      </c>
      <c r="G660" t="s">
        <v>377</v>
      </c>
      <c r="H660">
        <v>10</v>
      </c>
      <c r="I660" t="s">
        <v>219</v>
      </c>
      <c r="J660" t="s">
        <v>399</v>
      </c>
      <c r="K660">
        <v>3411632</v>
      </c>
      <c r="L660">
        <v>-7653797</v>
      </c>
      <c r="M660">
        <v>3</v>
      </c>
      <c r="N660">
        <v>377228</v>
      </c>
      <c r="O660">
        <v>329143</v>
      </c>
      <c r="P660" t="s">
        <v>73</v>
      </c>
      <c r="Q660" t="s">
        <v>96</v>
      </c>
      <c r="R660" t="s">
        <v>97</v>
      </c>
      <c r="S660" t="s">
        <v>400</v>
      </c>
      <c r="T660" t="s">
        <v>77</v>
      </c>
      <c r="U660" t="s">
        <v>401</v>
      </c>
      <c r="V660">
        <v>3006563305</v>
      </c>
      <c r="W660">
        <v>2</v>
      </c>
      <c r="X660">
        <v>0</v>
      </c>
      <c r="Y660">
        <v>0</v>
      </c>
      <c r="Z660">
        <v>0</v>
      </c>
      <c r="AA660">
        <v>0</v>
      </c>
      <c r="AB660">
        <v>1</v>
      </c>
      <c r="AC660">
        <v>1</v>
      </c>
      <c r="AD660">
        <v>0</v>
      </c>
      <c r="AE660">
        <v>0</v>
      </c>
      <c r="AF660">
        <v>2</v>
      </c>
      <c r="AG660">
        <v>2</v>
      </c>
      <c r="AH660">
        <v>0</v>
      </c>
      <c r="AI660">
        <v>0</v>
      </c>
      <c r="AJ660">
        <v>1</v>
      </c>
      <c r="AK660">
        <v>1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1</v>
      </c>
      <c r="BE660">
        <v>1</v>
      </c>
      <c r="BF660">
        <v>0</v>
      </c>
      <c r="BG660">
        <v>0</v>
      </c>
      <c r="BH6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6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60">
        <v>0</v>
      </c>
      <c r="BL660" t="s">
        <v>79</v>
      </c>
      <c r="BM660">
        <v>0</v>
      </c>
      <c r="BN660">
        <v>0</v>
      </c>
      <c r="BO660" t="s">
        <v>80</v>
      </c>
      <c r="BP660" t="s">
        <v>381</v>
      </c>
      <c r="BQ660" t="s">
        <v>79</v>
      </c>
      <c r="BR660" t="s">
        <v>82</v>
      </c>
    </row>
    <row r="661" spans="1:70" x14ac:dyDescent="0.3">
      <c r="A661" t="s">
        <v>402</v>
      </c>
      <c r="B661" s="1">
        <v>46051.415405092594</v>
      </c>
      <c r="C661" s="1">
        <v>46052.374374999999</v>
      </c>
      <c r="D661" t="s">
        <v>403</v>
      </c>
      <c r="E661" s="2">
        <v>46051</v>
      </c>
      <c r="F661" s="3">
        <v>0.41458333333333336</v>
      </c>
      <c r="G661" t="s">
        <v>377</v>
      </c>
      <c r="H661">
        <v>10</v>
      </c>
      <c r="I661" t="s">
        <v>219</v>
      </c>
      <c r="J661" t="s">
        <v>403</v>
      </c>
      <c r="K661">
        <v>3411222</v>
      </c>
      <c r="L661">
        <v>-76536187</v>
      </c>
      <c r="M661">
        <v>5</v>
      </c>
      <c r="N661">
        <v>377183</v>
      </c>
      <c r="O661">
        <v>329341</v>
      </c>
      <c r="P661" t="s">
        <v>73</v>
      </c>
      <c r="Q661" t="s">
        <v>85</v>
      </c>
      <c r="R661" t="s">
        <v>137</v>
      </c>
      <c r="S661" t="s">
        <v>404</v>
      </c>
      <c r="T661" t="s">
        <v>118</v>
      </c>
      <c r="U661" t="s">
        <v>82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61">
        <v>0</v>
      </c>
      <c r="BL661" t="s">
        <v>79</v>
      </c>
      <c r="BM661">
        <v>0</v>
      </c>
      <c r="BN661">
        <v>0</v>
      </c>
      <c r="BO661" t="s">
        <v>119</v>
      </c>
      <c r="BP661" t="s">
        <v>381</v>
      </c>
      <c r="BQ661" t="s">
        <v>79</v>
      </c>
      <c r="BR661" t="s">
        <v>82</v>
      </c>
    </row>
    <row r="662" spans="1:70" x14ac:dyDescent="0.3">
      <c r="A662" t="s">
        <v>405</v>
      </c>
      <c r="B662" s="1">
        <v>46051.380486111113</v>
      </c>
      <c r="C662" s="1">
        <v>46052.37431712963</v>
      </c>
      <c r="D662" t="s">
        <v>406</v>
      </c>
      <c r="E662" s="2">
        <v>46051</v>
      </c>
      <c r="F662" s="3">
        <v>0.37430555555555556</v>
      </c>
      <c r="G662" t="s">
        <v>377</v>
      </c>
      <c r="H662">
        <v>10</v>
      </c>
      <c r="I662" t="s">
        <v>219</v>
      </c>
      <c r="J662" t="s">
        <v>406</v>
      </c>
      <c r="K662">
        <v>3411108</v>
      </c>
      <c r="L662">
        <v>-76534879</v>
      </c>
      <c r="M662">
        <v>2</v>
      </c>
      <c r="N662">
        <v>377170</v>
      </c>
      <c r="O662">
        <v>329486</v>
      </c>
      <c r="P662" t="s">
        <v>73</v>
      </c>
      <c r="Q662" t="s">
        <v>74</v>
      </c>
      <c r="R662" t="s">
        <v>75</v>
      </c>
      <c r="S662" t="s">
        <v>407</v>
      </c>
      <c r="T662" t="s">
        <v>77</v>
      </c>
      <c r="U662" t="s">
        <v>408</v>
      </c>
      <c r="V662">
        <v>3155384576</v>
      </c>
      <c r="W662">
        <v>10</v>
      </c>
      <c r="X662">
        <v>1</v>
      </c>
      <c r="Y662">
        <v>1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1</v>
      </c>
      <c r="AO662">
        <v>1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5</v>
      </c>
      <c r="BE662">
        <v>5</v>
      </c>
      <c r="BF662">
        <v>0</v>
      </c>
      <c r="BG662">
        <v>0</v>
      </c>
      <c r="BH6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62">
        <v>0</v>
      </c>
      <c r="BL662" t="s">
        <v>79</v>
      </c>
      <c r="BM662">
        <v>0</v>
      </c>
      <c r="BN662">
        <v>0</v>
      </c>
      <c r="BO662" t="s">
        <v>80</v>
      </c>
      <c r="BP662" t="s">
        <v>381</v>
      </c>
      <c r="BQ662" t="s">
        <v>409</v>
      </c>
      <c r="BR662" t="s">
        <v>82</v>
      </c>
    </row>
    <row r="663" spans="1:70" x14ac:dyDescent="0.3">
      <c r="A663" t="s">
        <v>410</v>
      </c>
      <c r="B663" s="1">
        <v>46051.485312500001</v>
      </c>
      <c r="C663" s="1">
        <v>46051.537465277775</v>
      </c>
      <c r="D663" t="s">
        <v>411</v>
      </c>
      <c r="E663" s="2">
        <v>46051</v>
      </c>
      <c r="F663" s="3">
        <v>0.48055555555555557</v>
      </c>
      <c r="G663" t="s">
        <v>122</v>
      </c>
      <c r="H663">
        <v>10</v>
      </c>
      <c r="I663" t="s">
        <v>4860</v>
      </c>
      <c r="J663" t="s">
        <v>411</v>
      </c>
      <c r="K663">
        <v>3411137</v>
      </c>
      <c r="L663">
        <v>-76524817</v>
      </c>
      <c r="M663">
        <v>11</v>
      </c>
      <c r="N663">
        <v>377171</v>
      </c>
      <c r="O663">
        <v>330604</v>
      </c>
      <c r="P663" t="s">
        <v>73</v>
      </c>
      <c r="Q663" t="s">
        <v>85</v>
      </c>
      <c r="R663" t="s">
        <v>137</v>
      </c>
      <c r="S663" t="s">
        <v>412</v>
      </c>
      <c r="T663" t="s">
        <v>77</v>
      </c>
      <c r="U663" t="s">
        <v>413</v>
      </c>
      <c r="V663">
        <v>3202104829</v>
      </c>
      <c r="W663">
        <v>20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3</v>
      </c>
      <c r="AG663">
        <v>3</v>
      </c>
      <c r="AH663">
        <v>0</v>
      </c>
      <c r="AI663">
        <v>0</v>
      </c>
      <c r="AJ663">
        <v>1</v>
      </c>
      <c r="AK663">
        <v>1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4</v>
      </c>
      <c r="BE663">
        <v>4</v>
      </c>
      <c r="BF663">
        <v>0</v>
      </c>
      <c r="BG663">
        <v>0</v>
      </c>
      <c r="BH6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6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63">
        <v>0</v>
      </c>
      <c r="BL663" t="s">
        <v>79</v>
      </c>
      <c r="BM663">
        <v>0</v>
      </c>
      <c r="BN663">
        <v>0</v>
      </c>
      <c r="BO663" t="s">
        <v>80</v>
      </c>
      <c r="BP663" t="s">
        <v>126</v>
      </c>
      <c r="BQ663" t="s">
        <v>81</v>
      </c>
      <c r="BR663" t="s">
        <v>82</v>
      </c>
    </row>
    <row r="664" spans="1:70" x14ac:dyDescent="0.3">
      <c r="A664" t="s">
        <v>414</v>
      </c>
      <c r="B664" s="1">
        <v>46051.47320601852</v>
      </c>
      <c r="C664" s="1">
        <v>46051.537442129629</v>
      </c>
      <c r="D664" t="s">
        <v>415</v>
      </c>
      <c r="E664" s="2">
        <v>46051</v>
      </c>
      <c r="F664" s="3">
        <v>0.47083333333333333</v>
      </c>
      <c r="G664" t="s">
        <v>122</v>
      </c>
      <c r="H664">
        <v>10</v>
      </c>
      <c r="I664" t="s">
        <v>4860</v>
      </c>
      <c r="J664" t="s">
        <v>415</v>
      </c>
      <c r="K664">
        <v>3410983</v>
      </c>
      <c r="L664">
        <v>-76522959</v>
      </c>
      <c r="M664">
        <v>7</v>
      </c>
      <c r="N664">
        <v>377154</v>
      </c>
      <c r="O664">
        <v>330811</v>
      </c>
      <c r="P664" t="s">
        <v>73</v>
      </c>
      <c r="Q664" t="s">
        <v>85</v>
      </c>
      <c r="R664" t="s">
        <v>116</v>
      </c>
      <c r="S664" t="s">
        <v>416</v>
      </c>
      <c r="T664" t="s">
        <v>118</v>
      </c>
      <c r="U664" t="s">
        <v>82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64">
        <v>0</v>
      </c>
      <c r="BL664" t="s">
        <v>79</v>
      </c>
      <c r="BM664">
        <v>0</v>
      </c>
      <c r="BN664">
        <v>0</v>
      </c>
      <c r="BO664" t="s">
        <v>119</v>
      </c>
      <c r="BP664" t="s">
        <v>157</v>
      </c>
      <c r="BQ664" t="s">
        <v>158</v>
      </c>
      <c r="BR664" t="s">
        <v>417</v>
      </c>
    </row>
    <row r="665" spans="1:70" x14ac:dyDescent="0.3">
      <c r="A665" t="s">
        <v>418</v>
      </c>
      <c r="B665" s="1">
        <v>46051.464641203704</v>
      </c>
      <c r="C665" s="1">
        <v>46051.537407407406</v>
      </c>
      <c r="D665" t="s">
        <v>419</v>
      </c>
      <c r="E665" s="2">
        <v>46051</v>
      </c>
      <c r="F665" s="3">
        <v>0.46111111111111114</v>
      </c>
      <c r="G665" t="s">
        <v>122</v>
      </c>
      <c r="H665">
        <v>10</v>
      </c>
      <c r="I665" t="s">
        <v>4600</v>
      </c>
      <c r="J665" t="s">
        <v>419</v>
      </c>
      <c r="K665">
        <v>3410029</v>
      </c>
      <c r="L665">
        <v>-76522994</v>
      </c>
      <c r="M665">
        <v>20</v>
      </c>
      <c r="N665">
        <v>377048</v>
      </c>
      <c r="O665">
        <v>330807</v>
      </c>
      <c r="P665" t="s">
        <v>73</v>
      </c>
      <c r="Q665" t="s">
        <v>85</v>
      </c>
      <c r="R665" t="s">
        <v>116</v>
      </c>
      <c r="S665" t="s">
        <v>420</v>
      </c>
      <c r="T665" t="s">
        <v>77</v>
      </c>
      <c r="U665" t="s">
        <v>421</v>
      </c>
      <c r="V665">
        <v>3147568272</v>
      </c>
      <c r="W665">
        <v>70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1</v>
      </c>
      <c r="AK665">
        <v>1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5</v>
      </c>
      <c r="BE665">
        <v>5</v>
      </c>
      <c r="BF665">
        <v>0</v>
      </c>
      <c r="BG665">
        <v>0</v>
      </c>
      <c r="BH6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65">
        <v>0</v>
      </c>
      <c r="BL665" t="s">
        <v>79</v>
      </c>
      <c r="BM665">
        <v>0</v>
      </c>
      <c r="BN665">
        <v>0</v>
      </c>
      <c r="BO665" t="s">
        <v>80</v>
      </c>
      <c r="BP665" t="s">
        <v>126</v>
      </c>
      <c r="BQ665" t="s">
        <v>81</v>
      </c>
      <c r="BR665" t="s">
        <v>82</v>
      </c>
    </row>
    <row r="666" spans="1:70" x14ac:dyDescent="0.3">
      <c r="A666" t="s">
        <v>422</v>
      </c>
      <c r="B666" s="1">
        <v>46051.456620370373</v>
      </c>
      <c r="C666" s="1">
        <v>46051.537395833337</v>
      </c>
      <c r="D666" t="s">
        <v>423</v>
      </c>
      <c r="E666" s="2">
        <v>46051</v>
      </c>
      <c r="F666" s="3">
        <v>0.45277777777777778</v>
      </c>
      <c r="G666" t="s">
        <v>122</v>
      </c>
      <c r="H666">
        <v>10</v>
      </c>
      <c r="I666" t="s">
        <v>4860</v>
      </c>
      <c r="J666" t="s">
        <v>423</v>
      </c>
      <c r="K666">
        <v>3409405</v>
      </c>
      <c r="L666">
        <v>-76524602</v>
      </c>
      <c r="M666">
        <v>15</v>
      </c>
      <c r="N666">
        <v>376980</v>
      </c>
      <c r="O666">
        <v>330628</v>
      </c>
      <c r="P666" t="s">
        <v>73</v>
      </c>
      <c r="Q666" t="s">
        <v>96</v>
      </c>
      <c r="R666" t="s">
        <v>97</v>
      </c>
      <c r="S666" t="s">
        <v>424</v>
      </c>
      <c r="T666" t="s">
        <v>77</v>
      </c>
      <c r="U666" t="s">
        <v>425</v>
      </c>
      <c r="V666">
        <v>3002405050</v>
      </c>
      <c r="W666">
        <v>25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2</v>
      </c>
      <c r="AG666">
        <v>2</v>
      </c>
      <c r="AH666">
        <v>0</v>
      </c>
      <c r="AI666">
        <v>0</v>
      </c>
      <c r="AJ666">
        <v>3</v>
      </c>
      <c r="AK666">
        <v>3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4</v>
      </c>
      <c r="BE666">
        <v>4</v>
      </c>
      <c r="BF666">
        <v>0</v>
      </c>
      <c r="BG666">
        <v>0</v>
      </c>
      <c r="BH6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6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66">
        <v>0</v>
      </c>
      <c r="BL666" t="s">
        <v>79</v>
      </c>
      <c r="BM666">
        <v>0</v>
      </c>
      <c r="BN666">
        <v>0</v>
      </c>
      <c r="BO666" t="s">
        <v>80</v>
      </c>
      <c r="BP666" t="s">
        <v>426</v>
      </c>
      <c r="BQ666" t="s">
        <v>81</v>
      </c>
      <c r="BR666" t="s">
        <v>82</v>
      </c>
    </row>
    <row r="667" spans="1:70" x14ac:dyDescent="0.3">
      <c r="A667" t="s">
        <v>427</v>
      </c>
      <c r="B667" s="1">
        <v>46051.428969907407</v>
      </c>
      <c r="C667" s="1">
        <v>46051.537372685183</v>
      </c>
      <c r="D667" t="s">
        <v>428</v>
      </c>
      <c r="E667" s="2">
        <v>46051</v>
      </c>
      <c r="F667" s="3">
        <v>0.42499999999999999</v>
      </c>
      <c r="G667" t="s">
        <v>122</v>
      </c>
      <c r="H667">
        <v>10</v>
      </c>
      <c r="I667" t="s">
        <v>4600</v>
      </c>
      <c r="J667" t="s">
        <v>428</v>
      </c>
      <c r="K667">
        <v>3408596</v>
      </c>
      <c r="L667">
        <v>-76526222</v>
      </c>
      <c r="M667">
        <v>9</v>
      </c>
      <c r="N667">
        <v>376891</v>
      </c>
      <c r="O667">
        <v>330448</v>
      </c>
      <c r="P667" t="s">
        <v>73</v>
      </c>
      <c r="Q667" t="s">
        <v>74</v>
      </c>
      <c r="R667" t="s">
        <v>102</v>
      </c>
      <c r="S667" t="s">
        <v>429</v>
      </c>
      <c r="T667" t="s">
        <v>77</v>
      </c>
      <c r="U667" t="s">
        <v>430</v>
      </c>
      <c r="V667">
        <v>3104281401</v>
      </c>
      <c r="W667">
        <v>48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2</v>
      </c>
      <c r="AK667">
        <v>2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5</v>
      </c>
      <c r="BE667">
        <v>5</v>
      </c>
      <c r="BF667">
        <v>0</v>
      </c>
      <c r="BG667">
        <v>0</v>
      </c>
      <c r="BH6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67">
        <v>0</v>
      </c>
      <c r="BL667" t="s">
        <v>79</v>
      </c>
      <c r="BM667">
        <v>0</v>
      </c>
      <c r="BN667">
        <v>0</v>
      </c>
      <c r="BO667" t="s">
        <v>80</v>
      </c>
      <c r="BP667" t="s">
        <v>126</v>
      </c>
      <c r="BQ667" t="s">
        <v>81</v>
      </c>
      <c r="BR667" t="s">
        <v>82</v>
      </c>
    </row>
    <row r="668" spans="1:70" x14ac:dyDescent="0.3">
      <c r="A668" t="s">
        <v>431</v>
      </c>
      <c r="B668" s="1">
        <v>46051.422881944447</v>
      </c>
      <c r="C668" s="1">
        <v>46051.537326388891</v>
      </c>
      <c r="D668" t="s">
        <v>432</v>
      </c>
      <c r="E668" s="2">
        <v>46051</v>
      </c>
      <c r="F668" s="3">
        <v>0.41944444444444445</v>
      </c>
      <c r="G668" t="s">
        <v>122</v>
      </c>
      <c r="H668">
        <v>10</v>
      </c>
      <c r="I668" t="s">
        <v>4860</v>
      </c>
      <c r="J668" t="s">
        <v>432</v>
      </c>
      <c r="K668">
        <v>340788</v>
      </c>
      <c r="L668">
        <v>-76525362</v>
      </c>
      <c r="M668">
        <v>15</v>
      </c>
      <c r="N668">
        <v>376811</v>
      </c>
      <c r="O668">
        <v>330543</v>
      </c>
      <c r="P668" t="s">
        <v>73</v>
      </c>
      <c r="Q668" t="s">
        <v>85</v>
      </c>
      <c r="R668" t="s">
        <v>137</v>
      </c>
      <c r="S668" t="s">
        <v>433</v>
      </c>
      <c r="T668" t="s">
        <v>77</v>
      </c>
      <c r="U668" t="s">
        <v>434</v>
      </c>
      <c r="V668">
        <v>3103241640</v>
      </c>
      <c r="W668">
        <v>18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2</v>
      </c>
      <c r="AG668">
        <v>2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4</v>
      </c>
      <c r="BE668">
        <v>4</v>
      </c>
      <c r="BF668">
        <v>0</v>
      </c>
      <c r="BG668">
        <v>0</v>
      </c>
      <c r="BH6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68">
        <v>0</v>
      </c>
      <c r="BL668" t="s">
        <v>79</v>
      </c>
      <c r="BM668">
        <v>0</v>
      </c>
      <c r="BN668">
        <v>0</v>
      </c>
      <c r="BO668" t="s">
        <v>80</v>
      </c>
      <c r="BP668" t="s">
        <v>126</v>
      </c>
      <c r="BQ668" t="s">
        <v>81</v>
      </c>
      <c r="BR668" t="s">
        <v>82</v>
      </c>
    </row>
    <row r="669" spans="1:70" x14ac:dyDescent="0.3">
      <c r="A669" t="s">
        <v>435</v>
      </c>
      <c r="B669" s="1">
        <v>46051.38449074074</v>
      </c>
      <c r="C669" s="1">
        <v>46051.537303240744</v>
      </c>
      <c r="D669" t="s">
        <v>436</v>
      </c>
      <c r="E669" s="2">
        <v>46051</v>
      </c>
      <c r="F669" s="3">
        <v>0.38194444444444442</v>
      </c>
      <c r="G669" t="s">
        <v>122</v>
      </c>
      <c r="H669">
        <v>10</v>
      </c>
      <c r="I669" t="s">
        <v>4860</v>
      </c>
      <c r="J669" t="s">
        <v>436</v>
      </c>
      <c r="K669">
        <v>3408676</v>
      </c>
      <c r="L669">
        <v>-76523244</v>
      </c>
      <c r="M669">
        <v>5</v>
      </c>
      <c r="N669">
        <v>376899</v>
      </c>
      <c r="O669">
        <v>330779</v>
      </c>
      <c r="P669" t="s">
        <v>73</v>
      </c>
      <c r="Q669" t="s">
        <v>85</v>
      </c>
      <c r="R669" t="s">
        <v>86</v>
      </c>
      <c r="S669" t="s">
        <v>437</v>
      </c>
      <c r="T669" t="s">
        <v>77</v>
      </c>
      <c r="U669" t="s">
        <v>438</v>
      </c>
      <c r="V669">
        <v>3186543174</v>
      </c>
      <c r="W669">
        <v>15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3</v>
      </c>
      <c r="BE669">
        <v>3</v>
      </c>
      <c r="BF669">
        <v>0</v>
      </c>
      <c r="BG669">
        <v>0</v>
      </c>
      <c r="BH6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69">
        <v>0</v>
      </c>
      <c r="BL669" t="s">
        <v>79</v>
      </c>
      <c r="BM669">
        <v>0</v>
      </c>
      <c r="BN669">
        <v>0</v>
      </c>
      <c r="BO669" t="s">
        <v>80</v>
      </c>
      <c r="BP669" t="s">
        <v>126</v>
      </c>
      <c r="BQ669" t="s">
        <v>81</v>
      </c>
      <c r="BR669" t="s">
        <v>82</v>
      </c>
    </row>
    <row r="670" spans="1:70" x14ac:dyDescent="0.3">
      <c r="A670" t="s">
        <v>439</v>
      </c>
      <c r="B670" s="1">
        <v>46051.363865740743</v>
      </c>
      <c r="C670" s="1">
        <v>46051.537291666667</v>
      </c>
      <c r="D670" t="s">
        <v>440</v>
      </c>
      <c r="E670" s="2">
        <v>46051</v>
      </c>
      <c r="F670" s="3">
        <v>0.3576388888888889</v>
      </c>
      <c r="G670" t="s">
        <v>122</v>
      </c>
      <c r="H670">
        <v>10</v>
      </c>
      <c r="I670" t="s">
        <v>4854</v>
      </c>
      <c r="J670" t="s">
        <v>440</v>
      </c>
      <c r="K670">
        <v>3406895</v>
      </c>
      <c r="L670">
        <v>-76526788</v>
      </c>
      <c r="M670">
        <v>2</v>
      </c>
      <c r="N670">
        <v>376703</v>
      </c>
      <c r="O670">
        <v>330384</v>
      </c>
      <c r="P670" t="s">
        <v>73</v>
      </c>
      <c r="Q670" t="s">
        <v>74</v>
      </c>
      <c r="R670" t="s">
        <v>102</v>
      </c>
      <c r="S670" t="s">
        <v>441</v>
      </c>
      <c r="T670" t="s">
        <v>77</v>
      </c>
      <c r="U670" t="s">
        <v>442</v>
      </c>
      <c r="V670">
        <v>3168786738</v>
      </c>
      <c r="W670">
        <v>51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1</v>
      </c>
      <c r="AK670">
        <v>1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5</v>
      </c>
      <c r="BE670">
        <v>5</v>
      </c>
      <c r="BF670">
        <v>0</v>
      </c>
      <c r="BG670">
        <v>0</v>
      </c>
      <c r="BH6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70">
        <v>0</v>
      </c>
      <c r="BL670" t="s">
        <v>79</v>
      </c>
      <c r="BM670">
        <v>0</v>
      </c>
      <c r="BN670">
        <v>0</v>
      </c>
      <c r="BO670" t="s">
        <v>80</v>
      </c>
      <c r="BP670" t="s">
        <v>126</v>
      </c>
      <c r="BQ670" t="s">
        <v>81</v>
      </c>
      <c r="BR670" t="s">
        <v>82</v>
      </c>
    </row>
    <row r="671" spans="1:70" x14ac:dyDescent="0.3">
      <c r="A671" t="s">
        <v>443</v>
      </c>
      <c r="B671" s="1">
        <v>46051.483159722222</v>
      </c>
      <c r="C671" s="1">
        <v>46051.483263888891</v>
      </c>
      <c r="D671" t="s">
        <v>444</v>
      </c>
      <c r="E671" s="2">
        <v>46051</v>
      </c>
      <c r="F671" s="3">
        <v>0.48194444444444445</v>
      </c>
      <c r="G671" t="s">
        <v>264</v>
      </c>
      <c r="H671">
        <v>10</v>
      </c>
      <c r="I671" t="s">
        <v>4860</v>
      </c>
      <c r="J671" t="s">
        <v>444</v>
      </c>
      <c r="K671">
        <v>3411153</v>
      </c>
      <c r="L671">
        <v>-76524443</v>
      </c>
      <c r="M671">
        <v>3</v>
      </c>
      <c r="N671">
        <v>377173</v>
      </c>
      <c r="O671">
        <v>330646</v>
      </c>
      <c r="P671" t="s">
        <v>73</v>
      </c>
      <c r="Q671" t="s">
        <v>74</v>
      </c>
      <c r="R671" t="s">
        <v>102</v>
      </c>
      <c r="S671" t="s">
        <v>445</v>
      </c>
      <c r="T671" t="s">
        <v>118</v>
      </c>
      <c r="U671" t="s">
        <v>82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71">
        <v>0</v>
      </c>
      <c r="BL671" t="s">
        <v>79</v>
      </c>
      <c r="BM671">
        <v>0</v>
      </c>
      <c r="BN671">
        <v>0</v>
      </c>
      <c r="BO671" t="s">
        <v>446</v>
      </c>
      <c r="BP671" t="s">
        <v>346</v>
      </c>
      <c r="BQ671" t="s">
        <v>346</v>
      </c>
      <c r="BR671" t="s">
        <v>82</v>
      </c>
    </row>
    <row r="672" spans="1:70" x14ac:dyDescent="0.3">
      <c r="A672" t="s">
        <v>447</v>
      </c>
      <c r="B672" s="1">
        <v>46051.479907407411</v>
      </c>
      <c r="C672" s="1">
        <v>46051.48065972222</v>
      </c>
      <c r="D672" t="s">
        <v>448</v>
      </c>
      <c r="E672" s="2">
        <v>46051</v>
      </c>
      <c r="F672" s="3">
        <v>0.47847222222222224</v>
      </c>
      <c r="G672" t="s">
        <v>72</v>
      </c>
      <c r="H672">
        <v>7</v>
      </c>
      <c r="I672" t="s">
        <v>449</v>
      </c>
      <c r="J672" t="s">
        <v>448</v>
      </c>
      <c r="K672">
        <v>3452301</v>
      </c>
      <c r="L672">
        <v>-76482575</v>
      </c>
      <c r="M672">
        <v>1</v>
      </c>
      <c r="N672">
        <v>381715</v>
      </c>
      <c r="O672">
        <v>335305</v>
      </c>
      <c r="P672" t="s">
        <v>73</v>
      </c>
      <c r="Q672" t="s">
        <v>96</v>
      </c>
      <c r="R672" t="s">
        <v>97</v>
      </c>
      <c r="S672" t="s">
        <v>450</v>
      </c>
      <c r="T672" t="s">
        <v>77</v>
      </c>
      <c r="U672" t="s">
        <v>451</v>
      </c>
      <c r="V672">
        <v>3105275578</v>
      </c>
      <c r="W672">
        <v>10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1</v>
      </c>
      <c r="AO672">
        <v>1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2</v>
      </c>
      <c r="BE672">
        <v>2</v>
      </c>
      <c r="BF672">
        <v>0</v>
      </c>
      <c r="BG672">
        <v>0</v>
      </c>
      <c r="BH6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72">
        <v>0</v>
      </c>
      <c r="BL672" t="s">
        <v>79</v>
      </c>
      <c r="BM672">
        <v>0</v>
      </c>
      <c r="BN672">
        <v>0</v>
      </c>
      <c r="BO672" t="s">
        <v>80</v>
      </c>
      <c r="BP672" t="s">
        <v>81</v>
      </c>
      <c r="BQ672" t="s">
        <v>79</v>
      </c>
      <c r="BR672" t="s">
        <v>82</v>
      </c>
    </row>
    <row r="673" spans="1:70" x14ac:dyDescent="0.3">
      <c r="A673" t="s">
        <v>452</v>
      </c>
      <c r="B673" s="1">
        <v>46051.458773148152</v>
      </c>
      <c r="C673" s="1">
        <v>46051.48060185185</v>
      </c>
      <c r="D673" t="s">
        <v>453</v>
      </c>
      <c r="E673" s="2">
        <v>46051</v>
      </c>
      <c r="F673" s="3">
        <v>0.45624999999999999</v>
      </c>
      <c r="G673" t="s">
        <v>72</v>
      </c>
      <c r="H673">
        <v>7</v>
      </c>
      <c r="I673" t="s">
        <v>449</v>
      </c>
      <c r="J673" t="s">
        <v>453</v>
      </c>
      <c r="K673">
        <v>3454415</v>
      </c>
      <c r="L673">
        <v>-76480437</v>
      </c>
      <c r="M673">
        <v>1</v>
      </c>
      <c r="N673">
        <v>381949</v>
      </c>
      <c r="O673">
        <v>335543</v>
      </c>
      <c r="P673" t="s">
        <v>73</v>
      </c>
      <c r="Q673" t="s">
        <v>85</v>
      </c>
      <c r="R673" t="s">
        <v>86</v>
      </c>
      <c r="S673" t="s">
        <v>454</v>
      </c>
      <c r="T673" t="s">
        <v>77</v>
      </c>
      <c r="U673" t="s">
        <v>455</v>
      </c>
      <c r="V673">
        <v>3185176686</v>
      </c>
      <c r="W673">
        <v>80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1</v>
      </c>
      <c r="AK673">
        <v>1</v>
      </c>
      <c r="AL673">
        <v>0</v>
      </c>
      <c r="AM673">
        <v>0</v>
      </c>
      <c r="AN673">
        <v>1</v>
      </c>
      <c r="AO673">
        <v>1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2</v>
      </c>
      <c r="BE673">
        <v>2</v>
      </c>
      <c r="BF673">
        <v>0</v>
      </c>
      <c r="BG673">
        <v>0</v>
      </c>
      <c r="BH6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6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73">
        <v>0</v>
      </c>
      <c r="BL673" t="s">
        <v>79</v>
      </c>
      <c r="BM673">
        <v>0</v>
      </c>
      <c r="BN673">
        <v>0</v>
      </c>
      <c r="BO673" t="s">
        <v>80</v>
      </c>
      <c r="BP673" t="s">
        <v>81</v>
      </c>
      <c r="BQ673" t="s">
        <v>79</v>
      </c>
      <c r="BR673" t="s">
        <v>82</v>
      </c>
    </row>
    <row r="674" spans="1:70" x14ac:dyDescent="0.3">
      <c r="A674" t="s">
        <v>456</v>
      </c>
      <c r="B674" s="1">
        <v>46051.425520833334</v>
      </c>
      <c r="C674" s="1">
        <v>46051.480543981481</v>
      </c>
      <c r="D674" t="s">
        <v>457</v>
      </c>
      <c r="E674" s="2">
        <v>46051</v>
      </c>
      <c r="F674" s="3">
        <v>0.4201388888888889</v>
      </c>
      <c r="G674" t="s">
        <v>72</v>
      </c>
      <c r="H674">
        <v>7</v>
      </c>
      <c r="I674" t="s">
        <v>449</v>
      </c>
      <c r="J674" t="s">
        <v>457</v>
      </c>
      <c r="K674">
        <v>3455597</v>
      </c>
      <c r="L674">
        <v>-76481519</v>
      </c>
      <c r="M674">
        <v>3</v>
      </c>
      <c r="N674">
        <v>382080</v>
      </c>
      <c r="O674">
        <v>335423</v>
      </c>
      <c r="P674" t="s">
        <v>73</v>
      </c>
      <c r="Q674" t="s">
        <v>85</v>
      </c>
      <c r="R674" t="s">
        <v>458</v>
      </c>
      <c r="S674" t="s">
        <v>459</v>
      </c>
      <c r="T674" t="s">
        <v>77</v>
      </c>
      <c r="U674" t="s">
        <v>460</v>
      </c>
      <c r="V674">
        <v>3225093715</v>
      </c>
      <c r="W674">
        <v>30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1</v>
      </c>
      <c r="AW674">
        <v>1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3</v>
      </c>
      <c r="BE674">
        <v>3</v>
      </c>
      <c r="BF674">
        <v>0</v>
      </c>
      <c r="BG674">
        <v>0</v>
      </c>
      <c r="BH6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6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74">
        <v>0</v>
      </c>
      <c r="BL674" t="s">
        <v>79</v>
      </c>
      <c r="BM674">
        <v>0</v>
      </c>
      <c r="BN674">
        <v>0</v>
      </c>
      <c r="BO674" t="s">
        <v>80</v>
      </c>
      <c r="BP674" t="s">
        <v>81</v>
      </c>
      <c r="BQ674" t="s">
        <v>79</v>
      </c>
      <c r="BR674" t="s">
        <v>82</v>
      </c>
    </row>
    <row r="675" spans="1:70" x14ac:dyDescent="0.3">
      <c r="A675" t="s">
        <v>461</v>
      </c>
      <c r="B675" s="1">
        <v>46051.4143287037</v>
      </c>
      <c r="C675" s="1">
        <v>46051.480381944442</v>
      </c>
      <c r="D675" t="s">
        <v>462</v>
      </c>
      <c r="E675" s="2">
        <v>46051</v>
      </c>
      <c r="F675" s="3">
        <v>0.40763888888888888</v>
      </c>
      <c r="G675" t="s">
        <v>72</v>
      </c>
      <c r="H675">
        <v>7</v>
      </c>
      <c r="I675" t="s">
        <v>449</v>
      </c>
      <c r="J675" t="s">
        <v>462</v>
      </c>
      <c r="K675">
        <v>3455365</v>
      </c>
      <c r="L675">
        <v>-76481205</v>
      </c>
      <c r="M675">
        <v>2</v>
      </c>
      <c r="N675">
        <v>382054</v>
      </c>
      <c r="O675">
        <v>335458</v>
      </c>
      <c r="P675" t="s">
        <v>73</v>
      </c>
      <c r="Q675" t="s">
        <v>74</v>
      </c>
      <c r="R675" t="s">
        <v>75</v>
      </c>
      <c r="S675" t="s">
        <v>463</v>
      </c>
      <c r="T675" t="s">
        <v>77</v>
      </c>
      <c r="U675" t="s">
        <v>464</v>
      </c>
      <c r="V675">
        <v>3152105531</v>
      </c>
      <c r="W675">
        <v>650</v>
      </c>
      <c r="X675">
        <v>2</v>
      </c>
      <c r="Y675">
        <v>2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1</v>
      </c>
      <c r="AW675">
        <v>1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4</v>
      </c>
      <c r="BE675">
        <v>4</v>
      </c>
      <c r="BF675">
        <v>0</v>
      </c>
      <c r="BG675">
        <v>0</v>
      </c>
      <c r="BH6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75">
        <v>0</v>
      </c>
      <c r="BL675" t="s">
        <v>79</v>
      </c>
      <c r="BM675">
        <v>0</v>
      </c>
      <c r="BN675">
        <v>0</v>
      </c>
      <c r="BO675" t="s">
        <v>80</v>
      </c>
      <c r="BP675" t="s">
        <v>81</v>
      </c>
      <c r="BQ675" t="s">
        <v>79</v>
      </c>
      <c r="BR675" t="s">
        <v>82</v>
      </c>
    </row>
    <row r="676" spans="1:70" x14ac:dyDescent="0.3">
      <c r="A676" t="s">
        <v>465</v>
      </c>
      <c r="B676" s="1">
        <v>46051.40253472222</v>
      </c>
      <c r="C676" s="1">
        <v>46051.480312500003</v>
      </c>
      <c r="D676" t="s">
        <v>466</v>
      </c>
      <c r="E676" s="2">
        <v>46051</v>
      </c>
      <c r="F676" s="3">
        <v>0.40069444444444446</v>
      </c>
      <c r="G676" t="s">
        <v>72</v>
      </c>
      <c r="H676">
        <v>7</v>
      </c>
      <c r="I676" t="s">
        <v>449</v>
      </c>
      <c r="J676" t="s">
        <v>466</v>
      </c>
      <c r="K676">
        <v>34557</v>
      </c>
      <c r="L676">
        <v>-7648108</v>
      </c>
      <c r="M676">
        <v>2</v>
      </c>
      <c r="N676">
        <v>382091</v>
      </c>
      <c r="O676">
        <v>335472</v>
      </c>
      <c r="P676" t="s">
        <v>73</v>
      </c>
      <c r="Q676" t="s">
        <v>85</v>
      </c>
      <c r="R676" t="s">
        <v>116</v>
      </c>
      <c r="S676" t="s">
        <v>467</v>
      </c>
      <c r="T676" t="s">
        <v>118</v>
      </c>
      <c r="U676" t="s">
        <v>82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76">
        <v>0</v>
      </c>
      <c r="BL676" t="s">
        <v>79</v>
      </c>
      <c r="BM676">
        <v>0</v>
      </c>
      <c r="BN676">
        <v>0</v>
      </c>
      <c r="BO676" t="s">
        <v>119</v>
      </c>
      <c r="BP676" t="s">
        <v>81</v>
      </c>
      <c r="BQ676" t="s">
        <v>79</v>
      </c>
      <c r="BR676" t="s">
        <v>82</v>
      </c>
    </row>
    <row r="677" spans="1:70" x14ac:dyDescent="0.3">
      <c r="A677" t="s">
        <v>468</v>
      </c>
      <c r="B677" s="1">
        <v>46051.395474537036</v>
      </c>
      <c r="C677" s="1">
        <v>46051.480266203704</v>
      </c>
      <c r="D677" t="s">
        <v>469</v>
      </c>
      <c r="E677" s="2">
        <v>46051</v>
      </c>
      <c r="F677" s="3">
        <v>0.39374999999999999</v>
      </c>
      <c r="G677" t="s">
        <v>72</v>
      </c>
      <c r="H677">
        <v>7</v>
      </c>
      <c r="I677" t="s">
        <v>449</v>
      </c>
      <c r="J677" t="s">
        <v>469</v>
      </c>
      <c r="K677">
        <v>3455995</v>
      </c>
      <c r="L677">
        <v>-7648112</v>
      </c>
      <c r="M677">
        <v>2</v>
      </c>
      <c r="N677">
        <v>382124</v>
      </c>
      <c r="O677">
        <v>335467</v>
      </c>
      <c r="P677" t="s">
        <v>73</v>
      </c>
      <c r="Q677" t="s">
        <v>323</v>
      </c>
      <c r="R677" t="s">
        <v>111</v>
      </c>
      <c r="S677" t="s">
        <v>470</v>
      </c>
      <c r="T677" t="s">
        <v>77</v>
      </c>
      <c r="U677" t="s">
        <v>471</v>
      </c>
      <c r="V677">
        <v>6026206969</v>
      </c>
      <c r="W677">
        <v>80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6</v>
      </c>
      <c r="BE677">
        <v>6</v>
      </c>
      <c r="BF677">
        <v>0</v>
      </c>
      <c r="BG677">
        <v>0</v>
      </c>
      <c r="BH6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77">
        <v>0</v>
      </c>
      <c r="BL677" t="s">
        <v>79</v>
      </c>
      <c r="BM677">
        <v>0</v>
      </c>
      <c r="BN677">
        <v>0</v>
      </c>
      <c r="BO677" t="s">
        <v>80</v>
      </c>
      <c r="BP677" t="s">
        <v>81</v>
      </c>
      <c r="BQ677" t="s">
        <v>79</v>
      </c>
      <c r="BR677" t="s">
        <v>82</v>
      </c>
    </row>
    <row r="678" spans="1:70" x14ac:dyDescent="0.3">
      <c r="A678" t="s">
        <v>472</v>
      </c>
      <c r="B678" s="1">
        <v>46051.380023148151</v>
      </c>
      <c r="C678" s="1">
        <v>46051.480208333334</v>
      </c>
      <c r="D678" t="s">
        <v>473</v>
      </c>
      <c r="E678" s="2">
        <v>46051</v>
      </c>
      <c r="F678" s="3">
        <v>0.37847222222222221</v>
      </c>
      <c r="G678" t="s">
        <v>72</v>
      </c>
      <c r="H678">
        <v>7</v>
      </c>
      <c r="I678" t="s">
        <v>474</v>
      </c>
      <c r="J678" t="s">
        <v>473</v>
      </c>
      <c r="K678">
        <v>3456108</v>
      </c>
      <c r="L678">
        <v>-76480763</v>
      </c>
      <c r="M678">
        <v>2</v>
      </c>
      <c r="N678">
        <v>382136</v>
      </c>
      <c r="O678">
        <v>335507</v>
      </c>
      <c r="P678" t="s">
        <v>73</v>
      </c>
      <c r="Q678" t="s">
        <v>74</v>
      </c>
      <c r="R678" t="s">
        <v>167</v>
      </c>
      <c r="S678" t="s">
        <v>475</v>
      </c>
      <c r="T678" t="s">
        <v>77</v>
      </c>
      <c r="U678" t="s">
        <v>476</v>
      </c>
      <c r="V678">
        <v>321809524</v>
      </c>
      <c r="W678">
        <v>18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1</v>
      </c>
      <c r="AO678">
        <v>1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2</v>
      </c>
      <c r="BE678">
        <v>2</v>
      </c>
      <c r="BF678">
        <v>0</v>
      </c>
      <c r="BG678">
        <v>0</v>
      </c>
      <c r="BH6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78">
        <v>0</v>
      </c>
      <c r="BL678" t="s">
        <v>79</v>
      </c>
      <c r="BM678">
        <v>0</v>
      </c>
      <c r="BN678">
        <v>0</v>
      </c>
      <c r="BO678" t="s">
        <v>80</v>
      </c>
      <c r="BP678" t="s">
        <v>81</v>
      </c>
      <c r="BQ678" t="s">
        <v>79</v>
      </c>
      <c r="BR678" t="s">
        <v>82</v>
      </c>
    </row>
    <row r="679" spans="1:70" x14ac:dyDescent="0.3">
      <c r="A679" t="s">
        <v>477</v>
      </c>
      <c r="B679" s="1">
        <v>46051.36241898148</v>
      </c>
      <c r="C679" s="1">
        <v>46051.480150462965</v>
      </c>
      <c r="D679" t="s">
        <v>478</v>
      </c>
      <c r="E679" s="2">
        <v>46051</v>
      </c>
      <c r="F679" s="3">
        <v>0.36041666666666666</v>
      </c>
      <c r="G679" t="s">
        <v>72</v>
      </c>
      <c r="H679">
        <v>7</v>
      </c>
      <c r="I679" t="s">
        <v>474</v>
      </c>
      <c r="J679" t="s">
        <v>478</v>
      </c>
      <c r="K679">
        <v>3457484</v>
      </c>
      <c r="L679">
        <v>-76481324</v>
      </c>
      <c r="M679">
        <v>1</v>
      </c>
      <c r="N679">
        <v>382288</v>
      </c>
      <c r="O679">
        <v>335445</v>
      </c>
      <c r="P679" t="s">
        <v>73</v>
      </c>
      <c r="Q679" t="s">
        <v>96</v>
      </c>
      <c r="R679" t="s">
        <v>97</v>
      </c>
      <c r="S679" t="s">
        <v>479</v>
      </c>
      <c r="T679" t="s">
        <v>77</v>
      </c>
      <c r="U679" t="s">
        <v>480</v>
      </c>
      <c r="V679">
        <v>3147898969</v>
      </c>
      <c r="W679">
        <v>10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1</v>
      </c>
      <c r="AO679">
        <v>1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2</v>
      </c>
      <c r="BE679">
        <v>2</v>
      </c>
      <c r="BF679">
        <v>0</v>
      </c>
      <c r="BG679">
        <v>0</v>
      </c>
      <c r="BH6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79">
        <v>0</v>
      </c>
      <c r="BL679" t="s">
        <v>79</v>
      </c>
      <c r="BM679">
        <v>0</v>
      </c>
      <c r="BN679">
        <v>0</v>
      </c>
      <c r="BO679" t="s">
        <v>80</v>
      </c>
      <c r="BP679" t="s">
        <v>81</v>
      </c>
      <c r="BQ679" t="s">
        <v>79</v>
      </c>
      <c r="BR679" t="s">
        <v>82</v>
      </c>
    </row>
    <row r="680" spans="1:70" x14ac:dyDescent="0.3">
      <c r="A680" t="s">
        <v>481</v>
      </c>
      <c r="B680" s="1">
        <v>46051.350763888891</v>
      </c>
      <c r="C680" s="1">
        <v>46051.480092592596</v>
      </c>
      <c r="D680" t="s">
        <v>482</v>
      </c>
      <c r="E680" s="2">
        <v>46051</v>
      </c>
      <c r="F680" s="3">
        <v>0.34652777777777777</v>
      </c>
      <c r="G680" t="s">
        <v>72</v>
      </c>
      <c r="H680">
        <v>7</v>
      </c>
      <c r="I680" t="s">
        <v>474</v>
      </c>
      <c r="J680" t="s">
        <v>482</v>
      </c>
      <c r="K680">
        <v>3459556</v>
      </c>
      <c r="L680">
        <v>-76479825</v>
      </c>
      <c r="M680">
        <v>3</v>
      </c>
      <c r="N680">
        <v>382517</v>
      </c>
      <c r="O680">
        <v>335612</v>
      </c>
      <c r="P680" t="s">
        <v>73</v>
      </c>
      <c r="Q680" t="s">
        <v>85</v>
      </c>
      <c r="R680" t="s">
        <v>116</v>
      </c>
      <c r="S680" t="s">
        <v>483</v>
      </c>
      <c r="T680" t="s">
        <v>77</v>
      </c>
      <c r="U680" t="s">
        <v>484</v>
      </c>
      <c r="V680">
        <v>3246336044</v>
      </c>
      <c r="W680">
        <v>100</v>
      </c>
      <c r="X680">
        <v>1</v>
      </c>
      <c r="Y680">
        <v>1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5</v>
      </c>
      <c r="BE680">
        <v>5</v>
      </c>
      <c r="BF680">
        <v>0</v>
      </c>
      <c r="BG680">
        <v>0</v>
      </c>
      <c r="BH6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80">
        <v>0</v>
      </c>
      <c r="BL680" t="s">
        <v>79</v>
      </c>
      <c r="BM680">
        <v>0</v>
      </c>
      <c r="BN680">
        <v>0</v>
      </c>
      <c r="BO680" t="s">
        <v>80</v>
      </c>
      <c r="BP680" t="s">
        <v>81</v>
      </c>
      <c r="BQ680" t="s">
        <v>79</v>
      </c>
      <c r="BR680" t="s">
        <v>82</v>
      </c>
    </row>
    <row r="681" spans="1:70" x14ac:dyDescent="0.3">
      <c r="A681" t="s">
        <v>485</v>
      </c>
      <c r="B681" s="1">
        <v>46051.476550925923</v>
      </c>
      <c r="C681" s="1">
        <v>46051.477083333331</v>
      </c>
      <c r="D681" t="s">
        <v>486</v>
      </c>
      <c r="E681" s="2">
        <v>46051</v>
      </c>
      <c r="F681" s="3">
        <v>0.47361111111111109</v>
      </c>
      <c r="G681" t="s">
        <v>264</v>
      </c>
      <c r="H681">
        <v>10</v>
      </c>
      <c r="I681" t="s">
        <v>4860</v>
      </c>
      <c r="J681" t="s">
        <v>486</v>
      </c>
      <c r="K681">
        <v>3411144</v>
      </c>
      <c r="L681">
        <v>-76523159</v>
      </c>
      <c r="M681">
        <v>4</v>
      </c>
      <c r="N681">
        <v>377172</v>
      </c>
      <c r="O681">
        <v>330788</v>
      </c>
      <c r="P681" t="s">
        <v>73</v>
      </c>
      <c r="Q681" t="s">
        <v>85</v>
      </c>
      <c r="R681" t="s">
        <v>86</v>
      </c>
      <c r="S681" t="s">
        <v>487</v>
      </c>
      <c r="T681" t="s">
        <v>77</v>
      </c>
      <c r="U681" t="s">
        <v>488</v>
      </c>
      <c r="V681">
        <v>6650980</v>
      </c>
      <c r="W681">
        <v>70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3</v>
      </c>
      <c r="AK681">
        <v>3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3</v>
      </c>
      <c r="BE681">
        <v>0</v>
      </c>
      <c r="BF681">
        <v>3</v>
      </c>
      <c r="BG681">
        <v>0</v>
      </c>
      <c r="BH6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6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81">
        <v>0</v>
      </c>
      <c r="BL681" t="s">
        <v>79</v>
      </c>
      <c r="BM681">
        <v>0</v>
      </c>
      <c r="BN681">
        <v>0</v>
      </c>
      <c r="BO681" t="s">
        <v>195</v>
      </c>
      <c r="BP681" t="s">
        <v>273</v>
      </c>
      <c r="BQ681" t="s">
        <v>301</v>
      </c>
      <c r="BR681" t="s">
        <v>82</v>
      </c>
    </row>
    <row r="682" spans="1:70" x14ac:dyDescent="0.3">
      <c r="A682" t="s">
        <v>489</v>
      </c>
      <c r="B682" s="1">
        <v>46051.475254629629</v>
      </c>
      <c r="C682" s="1">
        <v>46051.47619212963</v>
      </c>
      <c r="D682" t="s">
        <v>490</v>
      </c>
      <c r="E682" s="2">
        <v>46051</v>
      </c>
      <c r="F682" s="3">
        <v>0.46666666666666667</v>
      </c>
      <c r="G682" t="s">
        <v>228</v>
      </c>
      <c r="H682">
        <v>7</v>
      </c>
      <c r="I682" t="s">
        <v>449</v>
      </c>
      <c r="J682" t="s">
        <v>490</v>
      </c>
      <c r="K682">
        <v>3452913</v>
      </c>
      <c r="L682">
        <v>-76480448</v>
      </c>
      <c r="M682">
        <v>1</v>
      </c>
      <c r="N682">
        <v>381783</v>
      </c>
      <c r="O682">
        <v>335541</v>
      </c>
      <c r="P682" t="s">
        <v>73</v>
      </c>
      <c r="Q682" t="s">
        <v>85</v>
      </c>
      <c r="R682" t="s">
        <v>304</v>
      </c>
      <c r="S682" t="s">
        <v>491</v>
      </c>
      <c r="T682" t="s">
        <v>77</v>
      </c>
      <c r="U682" t="s">
        <v>492</v>
      </c>
      <c r="V682">
        <v>3164854324</v>
      </c>
      <c r="W682">
        <v>40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4</v>
      </c>
      <c r="AG682">
        <v>4</v>
      </c>
      <c r="AH682">
        <v>0</v>
      </c>
      <c r="AI682">
        <v>0</v>
      </c>
      <c r="AJ682">
        <v>2</v>
      </c>
      <c r="AK682">
        <v>2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5</v>
      </c>
      <c r="BE682">
        <v>0</v>
      </c>
      <c r="BF682">
        <v>0</v>
      </c>
      <c r="BG682">
        <v>0</v>
      </c>
      <c r="BH6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82">
        <v>0</v>
      </c>
      <c r="BL682" t="s">
        <v>79</v>
      </c>
      <c r="BM682">
        <v>0</v>
      </c>
      <c r="BN682">
        <v>0</v>
      </c>
      <c r="BO682" t="s">
        <v>80</v>
      </c>
      <c r="BP682" t="s">
        <v>81</v>
      </c>
      <c r="BQ682" t="s">
        <v>79</v>
      </c>
      <c r="BR682" t="s">
        <v>82</v>
      </c>
    </row>
    <row r="683" spans="1:70" x14ac:dyDescent="0.3">
      <c r="A683" t="s">
        <v>493</v>
      </c>
      <c r="B683" s="1">
        <v>46051.454548611109</v>
      </c>
      <c r="C683" s="1">
        <v>46051.476134259261</v>
      </c>
      <c r="D683" t="s">
        <v>494</v>
      </c>
      <c r="E683" s="2">
        <v>46051</v>
      </c>
      <c r="F683" s="3">
        <v>0.43888888888888888</v>
      </c>
      <c r="G683" t="s">
        <v>228</v>
      </c>
      <c r="H683">
        <v>7</v>
      </c>
      <c r="I683" t="s">
        <v>449</v>
      </c>
      <c r="J683" t="s">
        <v>494</v>
      </c>
      <c r="K683">
        <v>3453478</v>
      </c>
      <c r="L683">
        <v>-76480358</v>
      </c>
      <c r="M683">
        <v>2</v>
      </c>
      <c r="N683">
        <v>381845</v>
      </c>
      <c r="O683">
        <v>335552</v>
      </c>
      <c r="P683" t="s">
        <v>73</v>
      </c>
      <c r="Q683" t="s">
        <v>74</v>
      </c>
      <c r="R683" t="s">
        <v>75</v>
      </c>
      <c r="S683" t="s">
        <v>495</v>
      </c>
      <c r="T683" t="s">
        <v>77</v>
      </c>
      <c r="U683" t="s">
        <v>496</v>
      </c>
      <c r="V683">
        <v>3232234707</v>
      </c>
      <c r="W683">
        <v>650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1</v>
      </c>
      <c r="AG683">
        <v>1</v>
      </c>
      <c r="AH683">
        <v>1</v>
      </c>
      <c r="AI683">
        <v>0</v>
      </c>
      <c r="AJ683">
        <v>6</v>
      </c>
      <c r="AK683">
        <v>6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8</v>
      </c>
      <c r="BE683">
        <v>0</v>
      </c>
      <c r="BF683">
        <v>0</v>
      </c>
      <c r="BG683">
        <v>0</v>
      </c>
      <c r="BH6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6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83">
        <v>2</v>
      </c>
      <c r="BL683" t="s">
        <v>79</v>
      </c>
      <c r="BM683">
        <v>0</v>
      </c>
      <c r="BN683">
        <v>0</v>
      </c>
      <c r="BO683" t="s">
        <v>195</v>
      </c>
      <c r="BP683" t="s">
        <v>81</v>
      </c>
      <c r="BQ683" t="s">
        <v>79</v>
      </c>
      <c r="BR683" t="s">
        <v>82</v>
      </c>
    </row>
    <row r="684" spans="1:70" x14ac:dyDescent="0.3">
      <c r="A684" t="s">
        <v>497</v>
      </c>
      <c r="B684" s="1">
        <v>46051.429259259261</v>
      </c>
      <c r="C684" s="1">
        <v>46051.476076388892</v>
      </c>
      <c r="D684" t="s">
        <v>498</v>
      </c>
      <c r="E684" s="2">
        <v>46051</v>
      </c>
      <c r="F684" s="3">
        <v>0.41944444444444445</v>
      </c>
      <c r="G684" t="s">
        <v>228</v>
      </c>
      <c r="H684">
        <v>7</v>
      </c>
      <c r="I684" t="s">
        <v>449</v>
      </c>
      <c r="J684" t="s">
        <v>498</v>
      </c>
      <c r="K684">
        <v>3455818</v>
      </c>
      <c r="L684">
        <v>-7648154</v>
      </c>
      <c r="M684">
        <v>2</v>
      </c>
      <c r="N684">
        <v>382104</v>
      </c>
      <c r="O684">
        <v>335421</v>
      </c>
      <c r="P684" t="s">
        <v>73</v>
      </c>
      <c r="Q684" t="s">
        <v>74</v>
      </c>
      <c r="R684" t="s">
        <v>91</v>
      </c>
      <c r="S684" t="s">
        <v>499</v>
      </c>
      <c r="T684" t="s">
        <v>77</v>
      </c>
      <c r="U684" t="s">
        <v>500</v>
      </c>
      <c r="V684">
        <v>3178132547</v>
      </c>
      <c r="W684">
        <v>1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5</v>
      </c>
      <c r="AK684">
        <v>5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2</v>
      </c>
      <c r="AW684">
        <v>2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7</v>
      </c>
      <c r="BE684">
        <v>0</v>
      </c>
      <c r="BF684">
        <v>0</v>
      </c>
      <c r="BG684">
        <v>0</v>
      </c>
      <c r="BH6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84">
        <v>2</v>
      </c>
      <c r="BL684" t="s">
        <v>79</v>
      </c>
      <c r="BM684">
        <v>0</v>
      </c>
      <c r="BN684">
        <v>0</v>
      </c>
      <c r="BO684" t="s">
        <v>80</v>
      </c>
      <c r="BP684" t="s">
        <v>81</v>
      </c>
      <c r="BQ684" t="s">
        <v>79</v>
      </c>
      <c r="BR684" t="s">
        <v>82</v>
      </c>
    </row>
    <row r="685" spans="1:70" x14ac:dyDescent="0.3">
      <c r="A685" t="s">
        <v>501</v>
      </c>
      <c r="B685" s="1">
        <v>46051.413287037038</v>
      </c>
      <c r="C685" s="1">
        <v>46051.476018518515</v>
      </c>
      <c r="D685" t="s">
        <v>502</v>
      </c>
      <c r="E685" s="2">
        <v>46051</v>
      </c>
      <c r="F685" s="3">
        <v>0.40763888888888888</v>
      </c>
      <c r="G685" t="s">
        <v>228</v>
      </c>
      <c r="H685">
        <v>7</v>
      </c>
      <c r="I685" t="s">
        <v>449</v>
      </c>
      <c r="J685" t="s">
        <v>502</v>
      </c>
      <c r="K685">
        <v>345567</v>
      </c>
      <c r="L685">
        <v>-76481703</v>
      </c>
      <c r="M685">
        <v>3</v>
      </c>
      <c r="N685">
        <v>382088</v>
      </c>
      <c r="O685">
        <v>335403</v>
      </c>
      <c r="P685" t="s">
        <v>73</v>
      </c>
      <c r="Q685" t="s">
        <v>85</v>
      </c>
      <c r="R685" t="s">
        <v>86</v>
      </c>
      <c r="S685" t="s">
        <v>503</v>
      </c>
      <c r="T685" t="s">
        <v>77</v>
      </c>
      <c r="U685" t="s">
        <v>504</v>
      </c>
      <c r="V685">
        <v>3248549752</v>
      </c>
      <c r="W685">
        <v>90</v>
      </c>
      <c r="X685">
        <v>0</v>
      </c>
      <c r="Y685">
        <v>0</v>
      </c>
      <c r="Z685">
        <v>0</v>
      </c>
      <c r="AA685">
        <v>0</v>
      </c>
      <c r="AB685">
        <v>3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3</v>
      </c>
      <c r="AK685">
        <v>3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2</v>
      </c>
      <c r="BE685">
        <v>0</v>
      </c>
      <c r="BF685">
        <v>0</v>
      </c>
      <c r="BG685">
        <v>0</v>
      </c>
      <c r="BH6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6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85">
        <v>0</v>
      </c>
      <c r="BL685" t="s">
        <v>79</v>
      </c>
      <c r="BM685">
        <v>0</v>
      </c>
      <c r="BN685">
        <v>0</v>
      </c>
      <c r="BO685" t="s">
        <v>80</v>
      </c>
      <c r="BP685" t="s">
        <v>81</v>
      </c>
      <c r="BQ685" t="s">
        <v>79</v>
      </c>
      <c r="BR685" t="s">
        <v>82</v>
      </c>
    </row>
    <row r="686" spans="1:70" x14ac:dyDescent="0.3">
      <c r="A686" t="s">
        <v>505</v>
      </c>
      <c r="B686" s="1">
        <v>46051.39508101852</v>
      </c>
      <c r="C686" s="1">
        <v>46051.475949074076</v>
      </c>
      <c r="D686" t="s">
        <v>506</v>
      </c>
      <c r="E686" s="2">
        <v>46051</v>
      </c>
      <c r="F686" s="3">
        <v>0.39027777777777778</v>
      </c>
      <c r="G686" t="s">
        <v>228</v>
      </c>
      <c r="H686">
        <v>7</v>
      </c>
      <c r="I686" t="s">
        <v>449</v>
      </c>
      <c r="J686" t="s">
        <v>506</v>
      </c>
      <c r="P686" t="s">
        <v>82</v>
      </c>
      <c r="Q686" t="s">
        <v>85</v>
      </c>
      <c r="R686" t="s">
        <v>86</v>
      </c>
      <c r="S686" t="s">
        <v>507</v>
      </c>
      <c r="T686" t="s">
        <v>77</v>
      </c>
      <c r="U686" t="s">
        <v>508</v>
      </c>
      <c r="V686">
        <v>3177773862</v>
      </c>
      <c r="W686">
        <v>2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3</v>
      </c>
      <c r="BE686">
        <v>0</v>
      </c>
      <c r="BF686">
        <v>0</v>
      </c>
      <c r="BG686">
        <v>0</v>
      </c>
      <c r="BH6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86">
        <v>0</v>
      </c>
      <c r="BL686" t="s">
        <v>79</v>
      </c>
      <c r="BM686">
        <v>0</v>
      </c>
      <c r="BN686">
        <v>0</v>
      </c>
      <c r="BO686" t="s">
        <v>80</v>
      </c>
      <c r="BP686" t="s">
        <v>81</v>
      </c>
      <c r="BQ686" t="s">
        <v>79</v>
      </c>
      <c r="BR686" t="s">
        <v>82</v>
      </c>
    </row>
    <row r="687" spans="1:70" x14ac:dyDescent="0.3">
      <c r="A687" t="s">
        <v>509</v>
      </c>
      <c r="B687" s="1">
        <v>46051.384317129632</v>
      </c>
      <c r="C687" s="1">
        <v>46051.475902777776</v>
      </c>
      <c r="D687" t="s">
        <v>510</v>
      </c>
      <c r="E687" s="2">
        <v>46051</v>
      </c>
      <c r="F687" s="3">
        <v>0.375</v>
      </c>
      <c r="G687" t="s">
        <v>228</v>
      </c>
      <c r="H687">
        <v>7</v>
      </c>
      <c r="I687" t="s">
        <v>449</v>
      </c>
      <c r="J687" t="s">
        <v>510</v>
      </c>
      <c r="K687">
        <v>3456685</v>
      </c>
      <c r="L687">
        <v>-7647868</v>
      </c>
      <c r="M687">
        <v>7</v>
      </c>
      <c r="N687">
        <v>382200</v>
      </c>
      <c r="O687">
        <v>335739</v>
      </c>
      <c r="P687" t="s">
        <v>73</v>
      </c>
      <c r="Q687" t="s">
        <v>85</v>
      </c>
      <c r="R687" t="s">
        <v>86</v>
      </c>
      <c r="S687" t="s">
        <v>511</v>
      </c>
      <c r="T687" t="s">
        <v>77</v>
      </c>
      <c r="U687" t="s">
        <v>512</v>
      </c>
      <c r="V687">
        <v>3234154335</v>
      </c>
      <c r="W687">
        <v>60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2</v>
      </c>
      <c r="AK687">
        <v>2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3</v>
      </c>
      <c r="BE687">
        <v>0</v>
      </c>
      <c r="BF687">
        <v>0</v>
      </c>
      <c r="BG687">
        <v>0</v>
      </c>
      <c r="BH6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6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87">
        <v>1</v>
      </c>
      <c r="BL687" t="s">
        <v>79</v>
      </c>
      <c r="BM687">
        <v>0</v>
      </c>
      <c r="BN687">
        <v>0</v>
      </c>
      <c r="BO687" t="s">
        <v>80</v>
      </c>
      <c r="BP687" t="s">
        <v>81</v>
      </c>
      <c r="BQ687" t="s">
        <v>79</v>
      </c>
      <c r="BR687" t="s">
        <v>82</v>
      </c>
    </row>
    <row r="688" spans="1:70" x14ac:dyDescent="0.3">
      <c r="A688" t="s">
        <v>513</v>
      </c>
      <c r="B688" s="1">
        <v>46051.373877314814</v>
      </c>
      <c r="C688" s="1">
        <v>46051.47583333333</v>
      </c>
      <c r="D688" t="s">
        <v>514</v>
      </c>
      <c r="E688" s="2">
        <v>46051</v>
      </c>
      <c r="F688" s="3">
        <v>0.37152777777777779</v>
      </c>
      <c r="G688" t="s">
        <v>228</v>
      </c>
      <c r="H688">
        <v>7</v>
      </c>
      <c r="I688" t="s">
        <v>449</v>
      </c>
      <c r="J688" t="s">
        <v>514</v>
      </c>
      <c r="K688">
        <v>3456768</v>
      </c>
      <c r="L688">
        <v>-76479099</v>
      </c>
      <c r="M688">
        <v>4</v>
      </c>
      <c r="N688">
        <v>382209</v>
      </c>
      <c r="O688">
        <v>335692</v>
      </c>
      <c r="P688" t="s">
        <v>73</v>
      </c>
      <c r="Q688" t="s">
        <v>85</v>
      </c>
      <c r="R688" t="s">
        <v>116</v>
      </c>
      <c r="S688" t="s">
        <v>515</v>
      </c>
      <c r="T688" t="s">
        <v>118</v>
      </c>
      <c r="U688" t="s">
        <v>82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88">
        <v>0</v>
      </c>
      <c r="BL688" t="s">
        <v>79</v>
      </c>
      <c r="BM688">
        <v>0</v>
      </c>
      <c r="BN688">
        <v>0</v>
      </c>
      <c r="BO688" t="s">
        <v>119</v>
      </c>
      <c r="BP688" t="s">
        <v>81</v>
      </c>
      <c r="BQ688" t="s">
        <v>79</v>
      </c>
      <c r="BR688" t="s">
        <v>82</v>
      </c>
    </row>
    <row r="689" spans="1:70" x14ac:dyDescent="0.3">
      <c r="A689" t="s">
        <v>516</v>
      </c>
      <c r="B689" s="1">
        <v>46051.36341435185</v>
      </c>
      <c r="C689" s="1">
        <v>46051.475763888891</v>
      </c>
      <c r="D689" t="s">
        <v>517</v>
      </c>
      <c r="E689" s="2">
        <v>46051</v>
      </c>
      <c r="F689" s="3">
        <v>0.35902777777777778</v>
      </c>
      <c r="G689" t="s">
        <v>228</v>
      </c>
      <c r="H689">
        <v>7</v>
      </c>
      <c r="I689" t="s">
        <v>449</v>
      </c>
      <c r="J689" t="s">
        <v>517</v>
      </c>
      <c r="K689">
        <v>3456976</v>
      </c>
      <c r="L689">
        <v>-76479693</v>
      </c>
      <c r="M689">
        <v>15</v>
      </c>
      <c r="N689">
        <v>382232</v>
      </c>
      <c r="O689">
        <v>335626</v>
      </c>
      <c r="P689" t="s">
        <v>73</v>
      </c>
      <c r="Q689" t="s">
        <v>74</v>
      </c>
      <c r="R689" t="s">
        <v>91</v>
      </c>
      <c r="S689" t="s">
        <v>518</v>
      </c>
      <c r="T689" t="s">
        <v>77</v>
      </c>
      <c r="U689" t="s">
        <v>519</v>
      </c>
      <c r="V689">
        <v>3176510008</v>
      </c>
      <c r="W689">
        <v>55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7</v>
      </c>
      <c r="BE689">
        <v>7</v>
      </c>
      <c r="BF689">
        <v>0</v>
      </c>
      <c r="BG689">
        <v>0</v>
      </c>
      <c r="BH6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6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89">
        <v>0</v>
      </c>
      <c r="BL689" t="s">
        <v>79</v>
      </c>
      <c r="BM689">
        <v>0</v>
      </c>
      <c r="BN689">
        <v>0</v>
      </c>
      <c r="BO689" t="s">
        <v>80</v>
      </c>
      <c r="BP689" t="s">
        <v>81</v>
      </c>
      <c r="BQ689" t="s">
        <v>79</v>
      </c>
      <c r="BR689" t="s">
        <v>82</v>
      </c>
    </row>
    <row r="690" spans="1:70" x14ac:dyDescent="0.3">
      <c r="A690" t="s">
        <v>520</v>
      </c>
      <c r="B690" s="1">
        <v>46051.473113425927</v>
      </c>
      <c r="C690" s="1">
        <v>46051.473298611112</v>
      </c>
      <c r="D690" t="s">
        <v>521</v>
      </c>
      <c r="E690" s="2">
        <v>46051</v>
      </c>
      <c r="F690" s="3">
        <v>0.46180555555555558</v>
      </c>
      <c r="G690" t="s">
        <v>264</v>
      </c>
      <c r="H690">
        <v>10</v>
      </c>
      <c r="I690" t="s">
        <v>4860</v>
      </c>
      <c r="J690" t="s">
        <v>521</v>
      </c>
      <c r="K690">
        <v>341081</v>
      </c>
      <c r="L690">
        <v>-76523012</v>
      </c>
      <c r="M690">
        <v>3</v>
      </c>
      <c r="N690">
        <v>377135</v>
      </c>
      <c r="O690">
        <v>330805</v>
      </c>
      <c r="P690" t="s">
        <v>73</v>
      </c>
      <c r="Q690" t="s">
        <v>74</v>
      </c>
      <c r="R690" t="s">
        <v>91</v>
      </c>
      <c r="S690" t="s">
        <v>522</v>
      </c>
      <c r="T690" t="s">
        <v>77</v>
      </c>
      <c r="U690" t="s">
        <v>523</v>
      </c>
      <c r="V690">
        <v>3147666592</v>
      </c>
      <c r="W690">
        <v>50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2</v>
      </c>
      <c r="AK690">
        <v>2</v>
      </c>
      <c r="AL690">
        <v>0</v>
      </c>
      <c r="AM690">
        <v>2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1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4</v>
      </c>
      <c r="BE690">
        <v>4</v>
      </c>
      <c r="BF690">
        <v>0</v>
      </c>
      <c r="BG690">
        <v>0</v>
      </c>
      <c r="BH6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6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90">
        <v>0</v>
      </c>
      <c r="BL690" t="s">
        <v>79</v>
      </c>
      <c r="BM690">
        <v>0</v>
      </c>
      <c r="BN690">
        <v>0</v>
      </c>
      <c r="BO690" t="s">
        <v>80</v>
      </c>
      <c r="BP690" t="s">
        <v>267</v>
      </c>
      <c r="BQ690" t="s">
        <v>268</v>
      </c>
      <c r="BR690" t="s">
        <v>82</v>
      </c>
    </row>
    <row r="691" spans="1:70" x14ac:dyDescent="0.3">
      <c r="A691" t="s">
        <v>524</v>
      </c>
      <c r="B691" s="1">
        <v>46051.393796296295</v>
      </c>
      <c r="C691" s="1">
        <v>46051.470752314817</v>
      </c>
      <c r="D691" t="s">
        <v>525</v>
      </c>
      <c r="E691" s="2">
        <v>46051</v>
      </c>
      <c r="F691" s="3">
        <v>0.37986111111111109</v>
      </c>
      <c r="G691" t="s">
        <v>161</v>
      </c>
      <c r="H691">
        <v>15</v>
      </c>
      <c r="I691" t="s">
        <v>2744</v>
      </c>
      <c r="J691" t="s">
        <v>525</v>
      </c>
      <c r="K691">
        <v>3408698</v>
      </c>
      <c r="L691">
        <v>-76494869</v>
      </c>
      <c r="M691">
        <v>2</v>
      </c>
      <c r="N691">
        <v>376896</v>
      </c>
      <c r="O691">
        <v>333931</v>
      </c>
      <c r="P691" t="s">
        <v>73</v>
      </c>
      <c r="Q691" t="s">
        <v>85</v>
      </c>
      <c r="R691" t="s">
        <v>116</v>
      </c>
      <c r="S691" t="s">
        <v>526</v>
      </c>
      <c r="T691" t="s">
        <v>77</v>
      </c>
      <c r="U691" t="s">
        <v>527</v>
      </c>
      <c r="V691">
        <v>3102886855</v>
      </c>
      <c r="W691">
        <v>50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3</v>
      </c>
      <c r="BE691">
        <v>0</v>
      </c>
      <c r="BF691">
        <v>0</v>
      </c>
      <c r="BG691">
        <v>0</v>
      </c>
      <c r="BH6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91">
        <v>0</v>
      </c>
      <c r="BL691" t="s">
        <v>79</v>
      </c>
      <c r="BM691">
        <v>0</v>
      </c>
      <c r="BN691">
        <v>0</v>
      </c>
      <c r="BO691" t="s">
        <v>80</v>
      </c>
      <c r="BP691" t="s">
        <v>164</v>
      </c>
      <c r="BQ691" t="s">
        <v>79</v>
      </c>
      <c r="BR691" t="s">
        <v>82</v>
      </c>
    </row>
    <row r="692" spans="1:70" x14ac:dyDescent="0.3">
      <c r="A692" t="s">
        <v>528</v>
      </c>
      <c r="B692" s="1">
        <v>46051.446261574078</v>
      </c>
      <c r="C692" s="1">
        <v>46051.470694444448</v>
      </c>
      <c r="D692" t="s">
        <v>529</v>
      </c>
      <c r="E692" s="2">
        <v>46051</v>
      </c>
      <c r="F692" s="3">
        <v>0.4284722222222222</v>
      </c>
      <c r="G692" t="s">
        <v>161</v>
      </c>
      <c r="H692">
        <v>15</v>
      </c>
      <c r="I692" t="s">
        <v>736</v>
      </c>
      <c r="J692" t="s">
        <v>529</v>
      </c>
      <c r="K692">
        <v>3406875</v>
      </c>
      <c r="L692">
        <v>-7649573</v>
      </c>
      <c r="M692">
        <v>4</v>
      </c>
      <c r="N692">
        <v>376695</v>
      </c>
      <c r="O692">
        <v>333836</v>
      </c>
      <c r="P692" t="s">
        <v>73</v>
      </c>
      <c r="Q692" t="s">
        <v>85</v>
      </c>
      <c r="R692" t="s">
        <v>86</v>
      </c>
      <c r="S692" t="s">
        <v>530</v>
      </c>
      <c r="T692" t="s">
        <v>77</v>
      </c>
      <c r="U692" t="s">
        <v>531</v>
      </c>
      <c r="V692">
        <v>3185247298</v>
      </c>
      <c r="W692">
        <v>30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2</v>
      </c>
      <c r="BE692">
        <v>2</v>
      </c>
      <c r="BF692">
        <v>0</v>
      </c>
      <c r="BG692">
        <v>0</v>
      </c>
      <c r="BH6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6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92">
        <v>0</v>
      </c>
      <c r="BL692" t="s">
        <v>79</v>
      </c>
      <c r="BM692">
        <v>0</v>
      </c>
      <c r="BN692">
        <v>0</v>
      </c>
      <c r="BO692" t="s">
        <v>80</v>
      </c>
      <c r="BP692" t="s">
        <v>81</v>
      </c>
      <c r="BQ692" t="s">
        <v>79</v>
      </c>
      <c r="BR692" t="s">
        <v>82</v>
      </c>
    </row>
    <row r="693" spans="1:70" x14ac:dyDescent="0.3">
      <c r="A693" t="s">
        <v>532</v>
      </c>
      <c r="B693" s="1">
        <v>46051.42900462963</v>
      </c>
      <c r="C693" s="1">
        <v>46051.470636574071</v>
      </c>
      <c r="D693" t="s">
        <v>533</v>
      </c>
      <c r="E693" s="2">
        <v>46051</v>
      </c>
      <c r="F693" s="3">
        <v>0.42291666666666666</v>
      </c>
      <c r="G693" t="s">
        <v>161</v>
      </c>
      <c r="H693">
        <v>15</v>
      </c>
      <c r="I693" t="s">
        <v>736</v>
      </c>
      <c r="J693" t="s">
        <v>533</v>
      </c>
      <c r="K693">
        <v>3407338</v>
      </c>
      <c r="L693">
        <v>-76494908</v>
      </c>
      <c r="M693">
        <v>4</v>
      </c>
      <c r="N693">
        <v>376746</v>
      </c>
      <c r="O693">
        <v>333927</v>
      </c>
      <c r="P693" t="s">
        <v>73</v>
      </c>
      <c r="Q693" t="s">
        <v>85</v>
      </c>
      <c r="R693" t="s">
        <v>86</v>
      </c>
      <c r="S693" t="s">
        <v>534</v>
      </c>
      <c r="T693" t="s">
        <v>118</v>
      </c>
      <c r="U693" t="s">
        <v>82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93">
        <v>0</v>
      </c>
      <c r="BL693" t="s">
        <v>79</v>
      </c>
      <c r="BM693">
        <v>0</v>
      </c>
      <c r="BN693">
        <v>0</v>
      </c>
      <c r="BO693" t="s">
        <v>341</v>
      </c>
      <c r="BP693" t="s">
        <v>81</v>
      </c>
      <c r="BQ693" t="s">
        <v>535</v>
      </c>
      <c r="BR693" t="s">
        <v>82</v>
      </c>
    </row>
    <row r="694" spans="1:70" x14ac:dyDescent="0.3">
      <c r="A694" t="s">
        <v>536</v>
      </c>
      <c r="B694" s="1">
        <v>46051.421377314815</v>
      </c>
      <c r="C694" s="1">
        <v>46051.470578703702</v>
      </c>
      <c r="D694" t="s">
        <v>537</v>
      </c>
      <c r="E694" s="2">
        <v>46051</v>
      </c>
      <c r="F694" s="3">
        <v>0.41875000000000001</v>
      </c>
      <c r="G694" t="s">
        <v>161</v>
      </c>
      <c r="H694">
        <v>15</v>
      </c>
      <c r="I694" t="s">
        <v>736</v>
      </c>
      <c r="J694" t="s">
        <v>537</v>
      </c>
      <c r="K694">
        <v>3407295</v>
      </c>
      <c r="L694">
        <v>-76494546</v>
      </c>
      <c r="M694">
        <v>5</v>
      </c>
      <c r="N694">
        <v>376741</v>
      </c>
      <c r="O694">
        <v>333967</v>
      </c>
      <c r="P694" t="s">
        <v>73</v>
      </c>
      <c r="Q694" t="s">
        <v>85</v>
      </c>
      <c r="R694" t="s">
        <v>116</v>
      </c>
      <c r="S694" t="s">
        <v>538</v>
      </c>
      <c r="T694" t="s">
        <v>118</v>
      </c>
      <c r="U694" t="s">
        <v>82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94">
        <v>0</v>
      </c>
      <c r="BL694" t="s">
        <v>79</v>
      </c>
      <c r="BM694">
        <v>0</v>
      </c>
      <c r="BN694">
        <v>0</v>
      </c>
      <c r="BO694" t="s">
        <v>119</v>
      </c>
      <c r="BP694" t="s">
        <v>81</v>
      </c>
      <c r="BQ694" t="s">
        <v>79</v>
      </c>
      <c r="BR694" t="s">
        <v>82</v>
      </c>
    </row>
    <row r="695" spans="1:70" x14ac:dyDescent="0.3">
      <c r="A695" t="s">
        <v>539</v>
      </c>
      <c r="B695" s="1">
        <v>46051.418611111112</v>
      </c>
      <c r="C695" s="1">
        <v>46051.470416666663</v>
      </c>
      <c r="D695" t="s">
        <v>540</v>
      </c>
      <c r="E695" s="2">
        <v>46051</v>
      </c>
      <c r="F695" s="3">
        <v>0.41388888888888886</v>
      </c>
      <c r="G695" t="s">
        <v>161</v>
      </c>
      <c r="H695">
        <v>15</v>
      </c>
      <c r="I695" t="s">
        <v>736</v>
      </c>
      <c r="J695" t="s">
        <v>540</v>
      </c>
      <c r="K695">
        <v>3407559</v>
      </c>
      <c r="L695">
        <v>-76494787</v>
      </c>
      <c r="M695">
        <v>4</v>
      </c>
      <c r="N695">
        <v>376770</v>
      </c>
      <c r="O695">
        <v>333940</v>
      </c>
      <c r="P695" t="s">
        <v>73</v>
      </c>
      <c r="Q695" t="s">
        <v>74</v>
      </c>
      <c r="R695" t="s">
        <v>167</v>
      </c>
      <c r="S695" t="s">
        <v>541</v>
      </c>
      <c r="T695" t="s">
        <v>118</v>
      </c>
      <c r="U695" t="s">
        <v>82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95">
        <v>0</v>
      </c>
      <c r="BL695" t="s">
        <v>79</v>
      </c>
      <c r="BM695">
        <v>0</v>
      </c>
      <c r="BN695">
        <v>0</v>
      </c>
      <c r="BO695" t="s">
        <v>119</v>
      </c>
      <c r="BP695" t="s">
        <v>81</v>
      </c>
      <c r="BQ695" t="s">
        <v>542</v>
      </c>
      <c r="BR695" t="s">
        <v>82</v>
      </c>
    </row>
    <row r="696" spans="1:70" x14ac:dyDescent="0.3">
      <c r="A696" t="s">
        <v>543</v>
      </c>
      <c r="B696" s="1">
        <v>46051.413981481484</v>
      </c>
      <c r="C696" s="1">
        <v>46051.470358796294</v>
      </c>
      <c r="D696" t="s">
        <v>544</v>
      </c>
      <c r="E696" s="2">
        <v>46051</v>
      </c>
      <c r="F696" s="3">
        <v>0.41041666666666665</v>
      </c>
      <c r="G696" t="s">
        <v>161</v>
      </c>
      <c r="H696">
        <v>15</v>
      </c>
      <c r="I696" t="s">
        <v>736</v>
      </c>
      <c r="J696" t="s">
        <v>544</v>
      </c>
      <c r="K696">
        <v>3407568</v>
      </c>
      <c r="L696">
        <v>-76494755</v>
      </c>
      <c r="M696">
        <v>16</v>
      </c>
      <c r="N696">
        <v>376771</v>
      </c>
      <c r="O696">
        <v>333944</v>
      </c>
      <c r="P696" t="s">
        <v>73</v>
      </c>
      <c r="Q696" t="s">
        <v>74</v>
      </c>
      <c r="R696" t="s">
        <v>167</v>
      </c>
      <c r="S696" t="s">
        <v>545</v>
      </c>
      <c r="T696" t="s">
        <v>77</v>
      </c>
      <c r="U696" t="s">
        <v>546</v>
      </c>
      <c r="V696">
        <v>3108540731</v>
      </c>
      <c r="W696">
        <v>4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2</v>
      </c>
      <c r="BE696">
        <v>0</v>
      </c>
      <c r="BF696">
        <v>0</v>
      </c>
      <c r="BG696">
        <v>0</v>
      </c>
      <c r="BH6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96">
        <v>0</v>
      </c>
      <c r="BL696" t="s">
        <v>79</v>
      </c>
      <c r="BM696">
        <v>0</v>
      </c>
      <c r="BN696">
        <v>0</v>
      </c>
      <c r="BO696" t="s">
        <v>80</v>
      </c>
      <c r="BP696" t="s">
        <v>164</v>
      </c>
      <c r="BQ696" t="s">
        <v>547</v>
      </c>
      <c r="BR696" t="s">
        <v>82</v>
      </c>
    </row>
    <row r="697" spans="1:70" x14ac:dyDescent="0.3">
      <c r="A697" t="s">
        <v>548</v>
      </c>
      <c r="B697" s="1">
        <v>46051.407152777778</v>
      </c>
      <c r="C697" s="1">
        <v>46051.470243055555</v>
      </c>
      <c r="D697" t="s">
        <v>549</v>
      </c>
      <c r="E697" s="2">
        <v>46051</v>
      </c>
      <c r="F697" s="3">
        <v>0.40416666666666667</v>
      </c>
      <c r="G697" t="s">
        <v>161</v>
      </c>
      <c r="H697">
        <v>15</v>
      </c>
      <c r="I697" t="s">
        <v>2744</v>
      </c>
      <c r="J697" t="s">
        <v>549</v>
      </c>
      <c r="K697">
        <v>3407767</v>
      </c>
      <c r="L697">
        <v>-76495575</v>
      </c>
      <c r="M697">
        <v>4</v>
      </c>
      <c r="N697">
        <v>376794</v>
      </c>
      <c r="O697">
        <v>333853</v>
      </c>
      <c r="P697" t="s">
        <v>73</v>
      </c>
      <c r="Q697" t="s">
        <v>85</v>
      </c>
      <c r="R697" t="s">
        <v>86</v>
      </c>
      <c r="S697" t="s">
        <v>550</v>
      </c>
      <c r="T697" t="s">
        <v>77</v>
      </c>
      <c r="U697" t="s">
        <v>551</v>
      </c>
      <c r="V697">
        <v>3152323982</v>
      </c>
      <c r="W697">
        <v>30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2</v>
      </c>
      <c r="BE697">
        <v>0</v>
      </c>
      <c r="BF697">
        <v>0</v>
      </c>
      <c r="BG697">
        <v>0</v>
      </c>
      <c r="BH6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97">
        <v>0</v>
      </c>
      <c r="BL697" t="s">
        <v>79</v>
      </c>
      <c r="BM697">
        <v>0</v>
      </c>
      <c r="BN697">
        <v>0</v>
      </c>
      <c r="BO697" t="s">
        <v>80</v>
      </c>
      <c r="BP697" t="s">
        <v>81</v>
      </c>
      <c r="BQ697" t="s">
        <v>79</v>
      </c>
      <c r="BR697" t="s">
        <v>82</v>
      </c>
    </row>
    <row r="698" spans="1:70" x14ac:dyDescent="0.3">
      <c r="A698" t="s">
        <v>552</v>
      </c>
      <c r="B698" s="1">
        <v>46051.404479166667</v>
      </c>
      <c r="C698" s="1">
        <v>46051.470185185186</v>
      </c>
      <c r="D698" t="s">
        <v>553</v>
      </c>
      <c r="E698" s="2">
        <v>46051</v>
      </c>
      <c r="F698" s="3">
        <v>0.39374999999999999</v>
      </c>
      <c r="G698" t="s">
        <v>161</v>
      </c>
      <c r="H698">
        <v>15</v>
      </c>
      <c r="I698" t="s">
        <v>2744</v>
      </c>
      <c r="J698" t="s">
        <v>553</v>
      </c>
      <c r="K698">
        <v>3407759</v>
      </c>
      <c r="L698">
        <v>-76495569</v>
      </c>
      <c r="M698">
        <v>3</v>
      </c>
      <c r="N698">
        <v>376793</v>
      </c>
      <c r="O698">
        <v>333854</v>
      </c>
      <c r="P698" t="s">
        <v>73</v>
      </c>
      <c r="Q698" t="s">
        <v>85</v>
      </c>
      <c r="R698" t="s">
        <v>86</v>
      </c>
      <c r="S698" t="s">
        <v>554</v>
      </c>
      <c r="T698" t="s">
        <v>77</v>
      </c>
      <c r="U698" t="s">
        <v>551</v>
      </c>
      <c r="V698">
        <v>3152323982</v>
      </c>
      <c r="W698">
        <v>120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1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2</v>
      </c>
      <c r="BE698">
        <v>0</v>
      </c>
      <c r="BF698">
        <v>0</v>
      </c>
      <c r="BG698">
        <v>0</v>
      </c>
      <c r="BH6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98">
        <v>0</v>
      </c>
      <c r="BL698" t="s">
        <v>79</v>
      </c>
      <c r="BM698">
        <v>0</v>
      </c>
      <c r="BN698">
        <v>0</v>
      </c>
      <c r="BO698" t="s">
        <v>80</v>
      </c>
      <c r="BP698" t="s">
        <v>164</v>
      </c>
      <c r="BQ698" t="s">
        <v>79</v>
      </c>
      <c r="BR698" t="s">
        <v>82</v>
      </c>
    </row>
    <row r="699" spans="1:70" x14ac:dyDescent="0.3">
      <c r="A699" t="s">
        <v>555</v>
      </c>
      <c r="B699" s="1">
        <v>46051.380462962959</v>
      </c>
      <c r="C699" s="1">
        <v>46051.470069444447</v>
      </c>
      <c r="D699" t="s">
        <v>556</v>
      </c>
      <c r="E699" s="2">
        <v>46051</v>
      </c>
      <c r="F699" s="3">
        <v>0.37777777777777777</v>
      </c>
      <c r="G699" t="s">
        <v>161</v>
      </c>
      <c r="H699">
        <v>15</v>
      </c>
      <c r="I699" t="s">
        <v>2744</v>
      </c>
      <c r="J699" t="s">
        <v>556</v>
      </c>
      <c r="K699">
        <v>3409403</v>
      </c>
      <c r="L699">
        <v>-76493331</v>
      </c>
      <c r="M699">
        <v>6</v>
      </c>
      <c r="N699">
        <v>376974</v>
      </c>
      <c r="O699">
        <v>334103</v>
      </c>
      <c r="P699" t="s">
        <v>73</v>
      </c>
      <c r="Q699" t="s">
        <v>96</v>
      </c>
      <c r="R699" t="s">
        <v>557</v>
      </c>
      <c r="S699" t="s">
        <v>558</v>
      </c>
      <c r="T699" t="s">
        <v>77</v>
      </c>
      <c r="U699" t="s">
        <v>559</v>
      </c>
      <c r="V699">
        <v>3013869743</v>
      </c>
      <c r="W699">
        <v>20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2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2</v>
      </c>
      <c r="BE699">
        <v>0</v>
      </c>
      <c r="BF699">
        <v>0</v>
      </c>
      <c r="BG699">
        <v>0</v>
      </c>
      <c r="BH6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6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6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699">
        <v>1</v>
      </c>
      <c r="BL699" t="s">
        <v>79</v>
      </c>
      <c r="BM699">
        <v>0</v>
      </c>
      <c r="BN699">
        <v>0</v>
      </c>
      <c r="BO699" t="s">
        <v>80</v>
      </c>
      <c r="BP699" t="s">
        <v>81</v>
      </c>
      <c r="BQ699" t="s">
        <v>560</v>
      </c>
      <c r="BR699" t="s">
        <v>82</v>
      </c>
    </row>
    <row r="700" spans="1:70" x14ac:dyDescent="0.3">
      <c r="A700" t="s">
        <v>561</v>
      </c>
      <c r="B700" s="1">
        <v>46051.378067129626</v>
      </c>
      <c r="C700" s="1">
        <v>46051.47</v>
      </c>
      <c r="D700" t="s">
        <v>562</v>
      </c>
      <c r="E700" s="2">
        <v>46051</v>
      </c>
      <c r="F700" s="3">
        <v>0.36805555555555558</v>
      </c>
      <c r="G700" t="s">
        <v>161</v>
      </c>
      <c r="H700">
        <v>15</v>
      </c>
      <c r="I700" t="s">
        <v>2744</v>
      </c>
      <c r="J700" t="s">
        <v>562</v>
      </c>
      <c r="K700">
        <v>340951</v>
      </c>
      <c r="L700">
        <v>-76493731</v>
      </c>
      <c r="M700">
        <v>23</v>
      </c>
      <c r="N700">
        <v>376986</v>
      </c>
      <c r="O700">
        <v>334058</v>
      </c>
      <c r="P700" t="s">
        <v>73</v>
      </c>
      <c r="Q700" t="s">
        <v>85</v>
      </c>
      <c r="R700" t="s">
        <v>86</v>
      </c>
      <c r="S700" t="s">
        <v>563</v>
      </c>
      <c r="T700" t="s">
        <v>77</v>
      </c>
      <c r="U700" t="s">
        <v>559</v>
      </c>
      <c r="V700">
        <v>3013869743</v>
      </c>
      <c r="W700">
        <v>20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1</v>
      </c>
      <c r="AG700">
        <v>1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1</v>
      </c>
      <c r="BE700">
        <v>0</v>
      </c>
      <c r="BF700">
        <v>0</v>
      </c>
      <c r="BG700">
        <v>0</v>
      </c>
      <c r="BH7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7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00">
        <v>1</v>
      </c>
      <c r="BL700" t="s">
        <v>79</v>
      </c>
      <c r="BM700">
        <v>0</v>
      </c>
      <c r="BN700">
        <v>0</v>
      </c>
      <c r="BO700" t="s">
        <v>80</v>
      </c>
      <c r="BP700" t="s">
        <v>81</v>
      </c>
      <c r="BQ700" t="s">
        <v>79</v>
      </c>
      <c r="BR700" t="s">
        <v>82</v>
      </c>
    </row>
    <row r="701" spans="1:70" x14ac:dyDescent="0.3">
      <c r="A701" t="s">
        <v>564</v>
      </c>
      <c r="B701" s="1">
        <v>46051.368032407408</v>
      </c>
      <c r="C701" s="1">
        <v>46051.469942129632</v>
      </c>
      <c r="D701" t="s">
        <v>565</v>
      </c>
      <c r="E701" s="2">
        <v>46051</v>
      </c>
      <c r="F701" s="3">
        <v>0.35555555555555557</v>
      </c>
      <c r="G701" t="s">
        <v>161</v>
      </c>
      <c r="H701">
        <v>15</v>
      </c>
      <c r="I701" t="s">
        <v>2744</v>
      </c>
      <c r="J701" t="s">
        <v>565</v>
      </c>
      <c r="K701">
        <v>3410034</v>
      </c>
      <c r="L701">
        <v>-76493816</v>
      </c>
      <c r="M701">
        <v>11</v>
      </c>
      <c r="N701">
        <v>377044</v>
      </c>
      <c r="O701">
        <v>334049</v>
      </c>
      <c r="P701" t="s">
        <v>73</v>
      </c>
      <c r="Q701" t="s">
        <v>85</v>
      </c>
      <c r="R701" t="s">
        <v>142</v>
      </c>
      <c r="S701" t="s">
        <v>566</v>
      </c>
      <c r="T701" t="s">
        <v>77</v>
      </c>
      <c r="U701" t="s">
        <v>567</v>
      </c>
      <c r="V701">
        <v>3218741954</v>
      </c>
      <c r="W701">
        <v>10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1</v>
      </c>
      <c r="AK701">
        <v>1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2</v>
      </c>
      <c r="AS701">
        <v>2</v>
      </c>
      <c r="AT701">
        <v>0</v>
      </c>
      <c r="AU701">
        <v>0</v>
      </c>
      <c r="AV701">
        <v>2</v>
      </c>
      <c r="AW701">
        <v>2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1</v>
      </c>
      <c r="BE701">
        <v>0</v>
      </c>
      <c r="BF701">
        <v>0</v>
      </c>
      <c r="BG701">
        <v>0</v>
      </c>
      <c r="BH7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7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01">
        <v>2</v>
      </c>
      <c r="BL701" t="s">
        <v>79</v>
      </c>
      <c r="BM701">
        <v>0</v>
      </c>
      <c r="BN701">
        <v>0</v>
      </c>
      <c r="BO701" t="s">
        <v>80</v>
      </c>
      <c r="BP701" t="s">
        <v>81</v>
      </c>
      <c r="BQ701" t="s">
        <v>79</v>
      </c>
      <c r="BR701" t="s">
        <v>82</v>
      </c>
    </row>
    <row r="702" spans="1:70" x14ac:dyDescent="0.3">
      <c r="A702" t="s">
        <v>568</v>
      </c>
      <c r="B702" s="1">
        <v>46051.355810185189</v>
      </c>
      <c r="C702" s="1">
        <v>46051.469884259262</v>
      </c>
      <c r="D702" t="s">
        <v>569</v>
      </c>
      <c r="E702" s="2">
        <v>46051</v>
      </c>
      <c r="F702" s="3">
        <v>0.34791666666666665</v>
      </c>
      <c r="G702" t="s">
        <v>161</v>
      </c>
      <c r="H702">
        <v>15</v>
      </c>
      <c r="I702" t="s">
        <v>2744</v>
      </c>
      <c r="J702" t="s">
        <v>569</v>
      </c>
      <c r="K702">
        <v>3408983</v>
      </c>
      <c r="L702">
        <v>-76494904</v>
      </c>
      <c r="M702">
        <v>18</v>
      </c>
      <c r="N702">
        <v>376928</v>
      </c>
      <c r="O702">
        <v>333928</v>
      </c>
      <c r="P702" t="s">
        <v>73</v>
      </c>
      <c r="Q702" t="s">
        <v>96</v>
      </c>
      <c r="R702" t="s">
        <v>97</v>
      </c>
      <c r="S702" t="s">
        <v>570</v>
      </c>
      <c r="T702" t="s">
        <v>77</v>
      </c>
      <c r="U702" t="s">
        <v>571</v>
      </c>
      <c r="V702">
        <v>3188631406</v>
      </c>
      <c r="W702">
        <v>15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1</v>
      </c>
      <c r="AK702">
        <v>1</v>
      </c>
      <c r="AL702">
        <v>0</v>
      </c>
      <c r="AM702">
        <v>0</v>
      </c>
      <c r="AN702">
        <v>1</v>
      </c>
      <c r="AO702">
        <v>1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1</v>
      </c>
      <c r="BE702">
        <v>1</v>
      </c>
      <c r="BF702">
        <v>0</v>
      </c>
      <c r="BG702">
        <v>0</v>
      </c>
      <c r="BH7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7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02">
        <v>0</v>
      </c>
      <c r="BL702" t="s">
        <v>79</v>
      </c>
      <c r="BM702">
        <v>0</v>
      </c>
      <c r="BN702">
        <v>0</v>
      </c>
      <c r="BO702" t="s">
        <v>80</v>
      </c>
      <c r="BP702" t="s">
        <v>164</v>
      </c>
      <c r="BQ702" t="s">
        <v>79</v>
      </c>
      <c r="BR702" t="s">
        <v>82</v>
      </c>
    </row>
    <row r="703" spans="1:70" x14ac:dyDescent="0.3">
      <c r="A703" t="s">
        <v>572</v>
      </c>
      <c r="B703" s="1">
        <v>46051.460636574076</v>
      </c>
      <c r="C703" s="1">
        <v>46051.460752314815</v>
      </c>
      <c r="D703" t="s">
        <v>573</v>
      </c>
      <c r="E703" s="2">
        <v>46051</v>
      </c>
      <c r="F703" s="3">
        <v>0.45347222222222222</v>
      </c>
      <c r="G703" t="s">
        <v>264</v>
      </c>
      <c r="H703">
        <v>10</v>
      </c>
      <c r="I703" t="s">
        <v>4860</v>
      </c>
      <c r="J703" t="s">
        <v>573</v>
      </c>
      <c r="P703" t="s">
        <v>82</v>
      </c>
      <c r="Q703" t="s">
        <v>96</v>
      </c>
      <c r="R703" t="s">
        <v>97</v>
      </c>
      <c r="S703" t="s">
        <v>574</v>
      </c>
      <c r="T703" t="s">
        <v>77</v>
      </c>
      <c r="U703" t="s">
        <v>575</v>
      </c>
      <c r="V703">
        <v>3186874387</v>
      </c>
      <c r="W703">
        <v>20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4</v>
      </c>
      <c r="AG703">
        <v>4</v>
      </c>
      <c r="AH703">
        <v>0</v>
      </c>
      <c r="AI703">
        <v>0</v>
      </c>
      <c r="AJ703">
        <v>3</v>
      </c>
      <c r="AK703">
        <v>3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2</v>
      </c>
      <c r="BE703">
        <v>2</v>
      </c>
      <c r="BF703">
        <v>0</v>
      </c>
      <c r="BG703">
        <v>0</v>
      </c>
      <c r="BH7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7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03">
        <v>0</v>
      </c>
      <c r="BL703" t="s">
        <v>79</v>
      </c>
      <c r="BM703">
        <v>0</v>
      </c>
      <c r="BN703">
        <v>0</v>
      </c>
      <c r="BO703" t="s">
        <v>80</v>
      </c>
      <c r="BP703" t="s">
        <v>267</v>
      </c>
      <c r="BQ703" t="s">
        <v>268</v>
      </c>
      <c r="BR703" t="s">
        <v>82</v>
      </c>
    </row>
    <row r="704" spans="1:70" x14ac:dyDescent="0.3">
      <c r="A704" t="s">
        <v>576</v>
      </c>
      <c r="B704" s="1">
        <v>46051.46020833333</v>
      </c>
      <c r="C704" s="1">
        <v>46051.460277777776</v>
      </c>
      <c r="D704" t="s">
        <v>577</v>
      </c>
      <c r="E704" s="2">
        <v>46051</v>
      </c>
      <c r="F704" s="3">
        <v>0.45277777777777778</v>
      </c>
      <c r="G704" t="s">
        <v>218</v>
      </c>
      <c r="H704">
        <v>10</v>
      </c>
      <c r="I704" t="s">
        <v>322</v>
      </c>
      <c r="J704" t="s">
        <v>577</v>
      </c>
      <c r="K704">
        <v>3415069</v>
      </c>
      <c r="L704">
        <v>-76536422</v>
      </c>
      <c r="M704">
        <v>5</v>
      </c>
      <c r="N704">
        <v>377608</v>
      </c>
      <c r="O704">
        <v>329315</v>
      </c>
      <c r="P704" t="s">
        <v>73</v>
      </c>
      <c r="Q704" t="s">
        <v>85</v>
      </c>
      <c r="R704" t="s">
        <v>249</v>
      </c>
      <c r="S704" t="s">
        <v>578</v>
      </c>
      <c r="T704" t="s">
        <v>77</v>
      </c>
      <c r="U704" t="s">
        <v>579</v>
      </c>
      <c r="V704">
        <v>3227446957</v>
      </c>
      <c r="W704">
        <v>200</v>
      </c>
      <c r="X704">
        <v>2</v>
      </c>
      <c r="Y704">
        <v>2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12</v>
      </c>
      <c r="BE704">
        <v>12</v>
      </c>
      <c r="BF704">
        <v>0</v>
      </c>
      <c r="BG704">
        <v>0</v>
      </c>
      <c r="BH7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7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04">
        <v>0</v>
      </c>
      <c r="BL704" t="s">
        <v>79</v>
      </c>
      <c r="BM704">
        <v>0</v>
      </c>
      <c r="BN704">
        <v>0</v>
      </c>
      <c r="BO704" t="s">
        <v>80</v>
      </c>
      <c r="BP704" t="s">
        <v>81</v>
      </c>
      <c r="BQ704" t="s">
        <v>79</v>
      </c>
      <c r="BR704" t="s">
        <v>82</v>
      </c>
    </row>
    <row r="705" spans="1:70" x14ac:dyDescent="0.3">
      <c r="A705" t="s">
        <v>580</v>
      </c>
      <c r="B705" s="1">
        <v>46051.457754629628</v>
      </c>
      <c r="C705" s="1">
        <v>46051.457824074074</v>
      </c>
      <c r="D705" t="s">
        <v>581</v>
      </c>
      <c r="E705" s="2">
        <v>46051</v>
      </c>
      <c r="F705" s="3">
        <v>0.45555555555555555</v>
      </c>
      <c r="G705" t="s">
        <v>309</v>
      </c>
      <c r="H705">
        <v>14</v>
      </c>
      <c r="I705" t="s">
        <v>1197</v>
      </c>
      <c r="J705" t="s">
        <v>581</v>
      </c>
      <c r="K705">
        <v>3426372</v>
      </c>
      <c r="L705">
        <v>-76468626</v>
      </c>
      <c r="M705">
        <v>2</v>
      </c>
      <c r="N705">
        <v>378846</v>
      </c>
      <c r="O705">
        <v>336851</v>
      </c>
      <c r="P705" t="s">
        <v>73</v>
      </c>
      <c r="Q705" t="s">
        <v>85</v>
      </c>
      <c r="R705" t="s">
        <v>86</v>
      </c>
      <c r="S705" t="s">
        <v>582</v>
      </c>
      <c r="T705" t="s">
        <v>77</v>
      </c>
      <c r="U705" t="s">
        <v>583</v>
      </c>
      <c r="V705">
        <v>3128912310</v>
      </c>
      <c r="W705">
        <v>70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2</v>
      </c>
      <c r="AK705">
        <v>2</v>
      </c>
      <c r="AL705">
        <v>0</v>
      </c>
      <c r="AM705">
        <v>0</v>
      </c>
      <c r="AN705">
        <v>1</v>
      </c>
      <c r="AO705">
        <v>1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2</v>
      </c>
      <c r="BE705">
        <v>2</v>
      </c>
      <c r="BF705">
        <v>0</v>
      </c>
      <c r="BG705">
        <v>0</v>
      </c>
      <c r="BH7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7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05">
        <v>0</v>
      </c>
      <c r="BL705" t="s">
        <v>79</v>
      </c>
      <c r="BM705">
        <v>0</v>
      </c>
      <c r="BN705">
        <v>0</v>
      </c>
      <c r="BO705" t="s">
        <v>80</v>
      </c>
      <c r="BP705" t="s">
        <v>584</v>
      </c>
      <c r="BQ705" t="s">
        <v>585</v>
      </c>
      <c r="BR705" t="s">
        <v>82</v>
      </c>
    </row>
    <row r="706" spans="1:70" x14ac:dyDescent="0.3">
      <c r="A706" t="s">
        <v>586</v>
      </c>
      <c r="B706" s="1">
        <v>46051.453935185185</v>
      </c>
      <c r="C706" s="1">
        <v>46051.454212962963</v>
      </c>
      <c r="D706" t="s">
        <v>587</v>
      </c>
      <c r="E706" s="2">
        <v>46051</v>
      </c>
      <c r="F706" s="3">
        <v>0.45069444444444445</v>
      </c>
      <c r="G706" t="s">
        <v>309</v>
      </c>
      <c r="H706">
        <v>14</v>
      </c>
      <c r="I706" t="s">
        <v>1197</v>
      </c>
      <c r="J706" t="s">
        <v>587</v>
      </c>
      <c r="K706">
        <v>3426742</v>
      </c>
      <c r="L706">
        <v>-7646801</v>
      </c>
      <c r="M706">
        <v>2</v>
      </c>
      <c r="N706">
        <v>378887</v>
      </c>
      <c r="O706">
        <v>336919</v>
      </c>
      <c r="P706" t="s">
        <v>73</v>
      </c>
      <c r="Q706" t="s">
        <v>74</v>
      </c>
      <c r="R706" t="s">
        <v>91</v>
      </c>
      <c r="S706" t="s">
        <v>588</v>
      </c>
      <c r="T706" t="s">
        <v>77</v>
      </c>
      <c r="U706" t="s">
        <v>589</v>
      </c>
      <c r="V706">
        <v>3168417602</v>
      </c>
      <c r="W706">
        <v>20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1</v>
      </c>
      <c r="AK706">
        <v>1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6</v>
      </c>
      <c r="BE706">
        <v>6</v>
      </c>
      <c r="BF706">
        <v>0</v>
      </c>
      <c r="BG706">
        <v>0</v>
      </c>
      <c r="BH7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7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06">
        <v>0</v>
      </c>
      <c r="BL706" t="s">
        <v>79</v>
      </c>
      <c r="BM706">
        <v>0</v>
      </c>
      <c r="BN706">
        <v>0</v>
      </c>
      <c r="BO706" t="s">
        <v>80</v>
      </c>
      <c r="BP706" t="s">
        <v>267</v>
      </c>
      <c r="BQ706" t="s">
        <v>337</v>
      </c>
      <c r="BR706" t="s">
        <v>82</v>
      </c>
    </row>
    <row r="707" spans="1:70" x14ac:dyDescent="0.3">
      <c r="A707" t="s">
        <v>590</v>
      </c>
      <c r="B707" s="1">
        <v>46051.450740740744</v>
      </c>
      <c r="C707" s="1">
        <v>46051.450810185182</v>
      </c>
      <c r="D707" t="s">
        <v>591</v>
      </c>
      <c r="E707" s="2">
        <v>46051</v>
      </c>
      <c r="F707" s="3">
        <v>0.44861111111111113</v>
      </c>
      <c r="G707" t="s">
        <v>309</v>
      </c>
      <c r="H707">
        <v>14</v>
      </c>
      <c r="I707" t="s">
        <v>1197</v>
      </c>
      <c r="J707" t="s">
        <v>591</v>
      </c>
      <c r="K707">
        <v>3426742</v>
      </c>
      <c r="L707">
        <v>-7646799</v>
      </c>
      <c r="M707">
        <v>2</v>
      </c>
      <c r="N707">
        <v>378887</v>
      </c>
      <c r="O707">
        <v>336921</v>
      </c>
      <c r="P707" t="s">
        <v>73</v>
      </c>
      <c r="Q707" t="s">
        <v>85</v>
      </c>
      <c r="R707" t="s">
        <v>86</v>
      </c>
      <c r="S707" t="s">
        <v>592</v>
      </c>
      <c r="T707" t="s">
        <v>77</v>
      </c>
      <c r="U707" t="s">
        <v>593</v>
      </c>
      <c r="V707">
        <v>3186001844</v>
      </c>
      <c r="W707">
        <v>110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2</v>
      </c>
      <c r="AK707">
        <v>2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3</v>
      </c>
      <c r="BE707">
        <v>3</v>
      </c>
      <c r="BF707">
        <v>0</v>
      </c>
      <c r="BG707">
        <v>0</v>
      </c>
      <c r="BH7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7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07">
        <v>0</v>
      </c>
      <c r="BL707" t="s">
        <v>79</v>
      </c>
      <c r="BM707">
        <v>0</v>
      </c>
      <c r="BN707">
        <v>0</v>
      </c>
      <c r="BO707" t="s">
        <v>80</v>
      </c>
      <c r="BP707" t="s">
        <v>594</v>
      </c>
      <c r="BQ707" t="s">
        <v>337</v>
      </c>
      <c r="BR707" t="s">
        <v>82</v>
      </c>
    </row>
    <row r="708" spans="1:70" x14ac:dyDescent="0.3">
      <c r="A708" t="s">
        <v>595</v>
      </c>
      <c r="B708" s="1">
        <v>46051.449467592596</v>
      </c>
      <c r="C708" s="1">
        <v>46051.449548611112</v>
      </c>
      <c r="D708" t="s">
        <v>596</v>
      </c>
      <c r="E708" s="2">
        <v>46051</v>
      </c>
      <c r="F708" s="3">
        <v>0.4465277777777778</v>
      </c>
      <c r="G708" t="s">
        <v>218</v>
      </c>
      <c r="H708">
        <v>10</v>
      </c>
      <c r="I708" t="s">
        <v>322</v>
      </c>
      <c r="J708" t="s">
        <v>596</v>
      </c>
      <c r="K708">
        <v>3414454</v>
      </c>
      <c r="L708">
        <v>-76536948</v>
      </c>
      <c r="M708">
        <v>3</v>
      </c>
      <c r="N708">
        <v>377540</v>
      </c>
      <c r="O708">
        <v>329257</v>
      </c>
      <c r="P708" t="s">
        <v>73</v>
      </c>
      <c r="Q708" t="s">
        <v>85</v>
      </c>
      <c r="R708" t="s">
        <v>147</v>
      </c>
      <c r="S708" t="s">
        <v>597</v>
      </c>
      <c r="T708" t="s">
        <v>77</v>
      </c>
      <c r="U708" t="s">
        <v>598</v>
      </c>
      <c r="V708">
        <v>3116173164</v>
      </c>
      <c r="W708">
        <v>3000</v>
      </c>
      <c r="X708">
        <v>0</v>
      </c>
      <c r="Y708">
        <v>0</v>
      </c>
      <c r="Z708">
        <v>0</v>
      </c>
      <c r="AA708">
        <v>0</v>
      </c>
      <c r="AB708">
        <v>2</v>
      </c>
      <c r="AC708">
        <v>2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6</v>
      </c>
      <c r="BE708">
        <v>6</v>
      </c>
      <c r="BF708">
        <v>0</v>
      </c>
      <c r="BG708">
        <v>0</v>
      </c>
      <c r="BH7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7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08">
        <v>0</v>
      </c>
      <c r="BL708" t="s">
        <v>79</v>
      </c>
      <c r="BM708">
        <v>0</v>
      </c>
      <c r="BN708">
        <v>0</v>
      </c>
      <c r="BO708" t="s">
        <v>80</v>
      </c>
      <c r="BP708" t="s">
        <v>81</v>
      </c>
      <c r="BQ708" t="s">
        <v>79</v>
      </c>
      <c r="BR708" t="s">
        <v>82</v>
      </c>
    </row>
    <row r="709" spans="1:70" x14ac:dyDescent="0.3">
      <c r="A709" t="s">
        <v>599</v>
      </c>
      <c r="B709" s="1">
        <v>46051.446712962963</v>
      </c>
      <c r="C709" s="1">
        <v>46051.446875000001</v>
      </c>
      <c r="D709" t="s">
        <v>600</v>
      </c>
      <c r="E709" s="2">
        <v>46051</v>
      </c>
      <c r="F709" s="3">
        <v>0.44236111111111109</v>
      </c>
      <c r="G709" t="s">
        <v>309</v>
      </c>
      <c r="H709">
        <v>14</v>
      </c>
      <c r="I709" t="s">
        <v>1197</v>
      </c>
      <c r="J709" t="s">
        <v>600</v>
      </c>
      <c r="K709">
        <v>342548</v>
      </c>
      <c r="L709">
        <v>-76468808</v>
      </c>
      <c r="M709">
        <v>1</v>
      </c>
      <c r="N709">
        <v>378747</v>
      </c>
      <c r="O709">
        <v>336830</v>
      </c>
      <c r="P709" t="s">
        <v>73</v>
      </c>
      <c r="Q709" t="s">
        <v>85</v>
      </c>
      <c r="R709" t="s">
        <v>116</v>
      </c>
      <c r="S709" t="s">
        <v>601</v>
      </c>
      <c r="T709" t="s">
        <v>77</v>
      </c>
      <c r="U709" t="s">
        <v>602</v>
      </c>
      <c r="V709">
        <v>0</v>
      </c>
      <c r="W709">
        <v>25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4</v>
      </c>
      <c r="BE709">
        <v>4</v>
      </c>
      <c r="BF709">
        <v>0</v>
      </c>
      <c r="BG709">
        <v>0</v>
      </c>
      <c r="BH7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09">
        <v>0</v>
      </c>
      <c r="BL709" t="s">
        <v>79</v>
      </c>
      <c r="BM709">
        <v>0</v>
      </c>
      <c r="BN709">
        <v>0</v>
      </c>
      <c r="BO709" t="s">
        <v>80</v>
      </c>
      <c r="BP709" t="s">
        <v>346</v>
      </c>
      <c r="BQ709" t="s">
        <v>337</v>
      </c>
      <c r="BR709" t="s">
        <v>82</v>
      </c>
    </row>
    <row r="710" spans="1:70" x14ac:dyDescent="0.3">
      <c r="A710" t="s">
        <v>603</v>
      </c>
      <c r="B710" s="1">
        <v>46051.442546296297</v>
      </c>
      <c r="C710" s="1">
        <v>46051.442615740743</v>
      </c>
      <c r="D710" t="s">
        <v>604</v>
      </c>
      <c r="E710" s="2">
        <v>46051</v>
      </c>
      <c r="F710" s="3">
        <v>0.43819444444444444</v>
      </c>
      <c r="G710" t="s">
        <v>218</v>
      </c>
      <c r="H710">
        <v>10</v>
      </c>
      <c r="I710" t="s">
        <v>322</v>
      </c>
      <c r="J710" t="s">
        <v>604</v>
      </c>
      <c r="K710">
        <v>3413621</v>
      </c>
      <c r="L710">
        <v>-7653714</v>
      </c>
      <c r="M710">
        <v>12</v>
      </c>
      <c r="N710">
        <v>377448</v>
      </c>
      <c r="O710">
        <v>329235</v>
      </c>
      <c r="P710" t="s">
        <v>73</v>
      </c>
      <c r="Q710" t="s">
        <v>85</v>
      </c>
      <c r="R710" t="s">
        <v>288</v>
      </c>
      <c r="S710" t="s">
        <v>605</v>
      </c>
      <c r="T710" t="s">
        <v>77</v>
      </c>
      <c r="U710" t="s">
        <v>606</v>
      </c>
      <c r="V710">
        <v>3213080575</v>
      </c>
      <c r="W710">
        <v>14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1</v>
      </c>
      <c r="AO710">
        <v>1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1</v>
      </c>
      <c r="AW710">
        <v>1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6</v>
      </c>
      <c r="BE710">
        <v>6</v>
      </c>
      <c r="BF710">
        <v>0</v>
      </c>
      <c r="BG710">
        <v>0</v>
      </c>
      <c r="BH7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7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10">
        <v>0</v>
      </c>
      <c r="BL710" t="s">
        <v>79</v>
      </c>
      <c r="BM710">
        <v>0</v>
      </c>
      <c r="BN710">
        <v>0</v>
      </c>
      <c r="BO710" t="s">
        <v>80</v>
      </c>
      <c r="BP710" t="s">
        <v>81</v>
      </c>
      <c r="BQ710" t="s">
        <v>79</v>
      </c>
      <c r="BR710" t="s">
        <v>82</v>
      </c>
    </row>
    <row r="711" spans="1:70" x14ac:dyDescent="0.3">
      <c r="A711" t="s">
        <v>607</v>
      </c>
      <c r="B711" s="1">
        <v>46051.43917824074</v>
      </c>
      <c r="C711" s="1">
        <v>46051.439247685186</v>
      </c>
      <c r="D711" t="s">
        <v>608</v>
      </c>
      <c r="E711" s="2">
        <v>46051</v>
      </c>
      <c r="F711" s="3">
        <v>0.43611111111111112</v>
      </c>
      <c r="G711" t="s">
        <v>309</v>
      </c>
      <c r="H711">
        <v>14</v>
      </c>
      <c r="I711" t="s">
        <v>1197</v>
      </c>
      <c r="J711" t="s">
        <v>608</v>
      </c>
      <c r="K711">
        <v>3425273</v>
      </c>
      <c r="L711">
        <v>-76468777</v>
      </c>
      <c r="M711">
        <v>2</v>
      </c>
      <c r="N711">
        <v>378725</v>
      </c>
      <c r="O711">
        <v>336834</v>
      </c>
      <c r="P711" t="s">
        <v>73</v>
      </c>
      <c r="Q711" t="s">
        <v>85</v>
      </c>
      <c r="R711" t="s">
        <v>86</v>
      </c>
      <c r="S711" t="s">
        <v>609</v>
      </c>
      <c r="T711" t="s">
        <v>77</v>
      </c>
      <c r="U711" t="s">
        <v>610</v>
      </c>
      <c r="V711">
        <v>3127553388</v>
      </c>
      <c r="W711">
        <v>50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1</v>
      </c>
      <c r="AK711">
        <v>1</v>
      </c>
      <c r="AL711">
        <v>0</v>
      </c>
      <c r="AM711">
        <v>0</v>
      </c>
      <c r="AN711">
        <v>1</v>
      </c>
      <c r="AO711">
        <v>1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2</v>
      </c>
      <c r="BE711">
        <v>2</v>
      </c>
      <c r="BF711">
        <v>0</v>
      </c>
      <c r="BG711">
        <v>0</v>
      </c>
      <c r="BH7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11">
        <v>0</v>
      </c>
      <c r="BL711" t="s">
        <v>79</v>
      </c>
      <c r="BM711">
        <v>0</v>
      </c>
      <c r="BN711">
        <v>0</v>
      </c>
      <c r="BO711" t="s">
        <v>80</v>
      </c>
      <c r="BP711" t="s">
        <v>312</v>
      </c>
      <c r="BQ711" t="s">
        <v>337</v>
      </c>
      <c r="BR711" t="s">
        <v>82</v>
      </c>
    </row>
    <row r="712" spans="1:70" x14ac:dyDescent="0.3">
      <c r="A712" t="s">
        <v>611</v>
      </c>
      <c r="B712" s="1">
        <v>46051.438206018516</v>
      </c>
      <c r="C712" s="1">
        <v>46051.438310185185</v>
      </c>
      <c r="D712" t="s">
        <v>612</v>
      </c>
      <c r="E712" s="2">
        <v>46051</v>
      </c>
      <c r="F712" s="3">
        <v>0.43055555555555558</v>
      </c>
      <c r="G712" t="s">
        <v>264</v>
      </c>
      <c r="H712">
        <v>10</v>
      </c>
      <c r="I712" t="s">
        <v>4860</v>
      </c>
      <c r="J712" t="s">
        <v>612</v>
      </c>
      <c r="K712">
        <v>3409124</v>
      </c>
      <c r="L712">
        <v>-76524567</v>
      </c>
      <c r="M712">
        <v>3</v>
      </c>
      <c r="N712">
        <v>376949</v>
      </c>
      <c r="O712">
        <v>330632</v>
      </c>
      <c r="P712" t="s">
        <v>73</v>
      </c>
      <c r="Q712" t="s">
        <v>85</v>
      </c>
      <c r="R712" t="s">
        <v>116</v>
      </c>
      <c r="S712" t="s">
        <v>613</v>
      </c>
      <c r="T712" t="s">
        <v>77</v>
      </c>
      <c r="U712" t="s">
        <v>614</v>
      </c>
      <c r="V712">
        <v>6603625</v>
      </c>
      <c r="W712">
        <v>90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1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6</v>
      </c>
      <c r="BE712">
        <v>6</v>
      </c>
      <c r="BF712">
        <v>0</v>
      </c>
      <c r="BG712">
        <v>0</v>
      </c>
      <c r="BH7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12">
        <v>0</v>
      </c>
      <c r="BL712" t="s">
        <v>79</v>
      </c>
      <c r="BM712">
        <v>0</v>
      </c>
      <c r="BN712">
        <v>0</v>
      </c>
      <c r="BO712" t="s">
        <v>80</v>
      </c>
      <c r="BP712" t="s">
        <v>273</v>
      </c>
      <c r="BQ712" t="s">
        <v>268</v>
      </c>
      <c r="BR712" t="s">
        <v>82</v>
      </c>
    </row>
    <row r="713" spans="1:70" x14ac:dyDescent="0.3">
      <c r="A713" t="s">
        <v>615</v>
      </c>
      <c r="B713" s="1">
        <v>46051.432557870372</v>
      </c>
      <c r="C713" s="1">
        <v>46051.432627314818</v>
      </c>
      <c r="D713" t="s">
        <v>616</v>
      </c>
      <c r="E713" s="2">
        <v>46051</v>
      </c>
      <c r="F713" s="3">
        <v>0.42777777777777776</v>
      </c>
      <c r="G713" t="s">
        <v>218</v>
      </c>
      <c r="H713">
        <v>10</v>
      </c>
      <c r="I713" t="s">
        <v>219</v>
      </c>
      <c r="J713" t="s">
        <v>616</v>
      </c>
      <c r="K713">
        <v>3412624</v>
      </c>
      <c r="L713">
        <v>-76537703</v>
      </c>
      <c r="M713">
        <v>3</v>
      </c>
      <c r="N713">
        <v>377338</v>
      </c>
      <c r="O713">
        <v>329173</v>
      </c>
      <c r="P713" t="s">
        <v>73</v>
      </c>
      <c r="Q713" t="s">
        <v>85</v>
      </c>
      <c r="R713" t="s">
        <v>116</v>
      </c>
      <c r="S713" t="s">
        <v>617</v>
      </c>
      <c r="T713" t="s">
        <v>77</v>
      </c>
      <c r="U713" t="s">
        <v>618</v>
      </c>
      <c r="V713">
        <v>3184174989</v>
      </c>
      <c r="W713">
        <v>200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8</v>
      </c>
      <c r="BE713">
        <v>8</v>
      </c>
      <c r="BF713">
        <v>0</v>
      </c>
      <c r="BG713">
        <v>0</v>
      </c>
      <c r="BH7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7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13">
        <v>0</v>
      </c>
      <c r="BL713" t="s">
        <v>79</v>
      </c>
      <c r="BM713">
        <v>0</v>
      </c>
      <c r="BN713">
        <v>0</v>
      </c>
      <c r="BO713" t="s">
        <v>80</v>
      </c>
      <c r="BP713" t="s">
        <v>81</v>
      </c>
      <c r="BQ713" t="s">
        <v>79</v>
      </c>
      <c r="BR713" t="s">
        <v>82</v>
      </c>
    </row>
    <row r="714" spans="1:70" x14ac:dyDescent="0.3">
      <c r="A714" t="s">
        <v>619</v>
      </c>
      <c r="B714" s="1">
        <v>46051.431608796294</v>
      </c>
      <c r="C714" s="1">
        <v>46051.43172453704</v>
      </c>
      <c r="D714" t="s">
        <v>620</v>
      </c>
      <c r="E714" s="2">
        <v>46051</v>
      </c>
      <c r="F714" s="3">
        <v>0.42916666666666664</v>
      </c>
      <c r="G714" t="s">
        <v>309</v>
      </c>
      <c r="H714">
        <v>14</v>
      </c>
      <c r="I714" t="s">
        <v>1197</v>
      </c>
      <c r="J714" t="s">
        <v>620</v>
      </c>
      <c r="K714">
        <v>3424198</v>
      </c>
      <c r="L714">
        <v>-76468032</v>
      </c>
      <c r="M714">
        <v>2</v>
      </c>
      <c r="N714">
        <v>378606</v>
      </c>
      <c r="O714">
        <v>336916</v>
      </c>
      <c r="P714" t="s">
        <v>73</v>
      </c>
      <c r="Q714" t="s">
        <v>85</v>
      </c>
      <c r="R714" t="s">
        <v>304</v>
      </c>
      <c r="S714" t="s">
        <v>621</v>
      </c>
      <c r="T714" t="s">
        <v>77</v>
      </c>
      <c r="U714" t="s">
        <v>622</v>
      </c>
      <c r="V714">
        <v>3236584079</v>
      </c>
      <c r="W714">
        <v>50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2</v>
      </c>
      <c r="AG714">
        <v>2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2</v>
      </c>
      <c r="BA714">
        <v>2</v>
      </c>
      <c r="BB714">
        <v>0</v>
      </c>
      <c r="BC714">
        <v>0</v>
      </c>
      <c r="BD714">
        <v>3</v>
      </c>
      <c r="BE714">
        <v>3</v>
      </c>
      <c r="BF714">
        <v>0</v>
      </c>
      <c r="BG714">
        <v>0</v>
      </c>
      <c r="BH7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7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14">
        <v>0</v>
      </c>
      <c r="BL714" t="s">
        <v>79</v>
      </c>
      <c r="BM714">
        <v>0</v>
      </c>
      <c r="BN714">
        <v>0</v>
      </c>
      <c r="BO714" t="s">
        <v>80</v>
      </c>
      <c r="BP714" t="s">
        <v>346</v>
      </c>
      <c r="BQ714" t="s">
        <v>337</v>
      </c>
      <c r="BR714" t="s">
        <v>82</v>
      </c>
    </row>
    <row r="715" spans="1:70" x14ac:dyDescent="0.3">
      <c r="A715" t="s">
        <v>623</v>
      </c>
      <c r="B715" s="1">
        <v>46051.427037037036</v>
      </c>
      <c r="C715" s="1">
        <v>46051.427141203705</v>
      </c>
      <c r="D715" t="s">
        <v>624</v>
      </c>
      <c r="E715" s="2">
        <v>46051</v>
      </c>
      <c r="F715" s="3">
        <v>0.42222222222222222</v>
      </c>
      <c r="G715" t="s">
        <v>264</v>
      </c>
      <c r="H715">
        <v>10</v>
      </c>
      <c r="I715" t="s">
        <v>4600</v>
      </c>
      <c r="J715" t="s">
        <v>624</v>
      </c>
      <c r="K715">
        <v>340807</v>
      </c>
      <c r="L715">
        <v>-76525597</v>
      </c>
      <c r="M715">
        <v>3</v>
      </c>
      <c r="N715">
        <v>376832</v>
      </c>
      <c r="O715">
        <v>330517</v>
      </c>
      <c r="P715" t="s">
        <v>73</v>
      </c>
      <c r="Q715" t="s">
        <v>85</v>
      </c>
      <c r="R715" t="s">
        <v>137</v>
      </c>
      <c r="S715" t="s">
        <v>625</v>
      </c>
      <c r="T715" t="s">
        <v>77</v>
      </c>
      <c r="U715" t="s">
        <v>626</v>
      </c>
      <c r="V715">
        <v>3156438921</v>
      </c>
      <c r="W715">
        <v>30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6</v>
      </c>
      <c r="AG715">
        <v>6</v>
      </c>
      <c r="AH715">
        <v>0</v>
      </c>
      <c r="AI715">
        <v>0</v>
      </c>
      <c r="AJ715">
        <v>2</v>
      </c>
      <c r="AK715">
        <v>2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4</v>
      </c>
      <c r="BE715">
        <v>4</v>
      </c>
      <c r="BF715">
        <v>0</v>
      </c>
      <c r="BG715">
        <v>0</v>
      </c>
      <c r="BH7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7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15">
        <v>0</v>
      </c>
      <c r="BL715" t="s">
        <v>79</v>
      </c>
      <c r="BM715">
        <v>0</v>
      </c>
      <c r="BN715">
        <v>0</v>
      </c>
      <c r="BO715" t="s">
        <v>80</v>
      </c>
      <c r="BP715" t="s">
        <v>267</v>
      </c>
      <c r="BQ715" t="s">
        <v>268</v>
      </c>
      <c r="BR715" t="s">
        <v>82</v>
      </c>
    </row>
    <row r="716" spans="1:70" x14ac:dyDescent="0.3">
      <c r="A716" t="s">
        <v>627</v>
      </c>
      <c r="B716" s="1">
        <v>46051.425902777781</v>
      </c>
      <c r="C716" s="1">
        <v>46051.425983796296</v>
      </c>
      <c r="D716" t="s">
        <v>628</v>
      </c>
      <c r="E716" s="2">
        <v>46051</v>
      </c>
      <c r="F716" s="3">
        <v>0.42083333333333334</v>
      </c>
      <c r="G716" t="s">
        <v>218</v>
      </c>
      <c r="H716">
        <v>10</v>
      </c>
      <c r="I716" t="s">
        <v>219</v>
      </c>
      <c r="J716" t="s">
        <v>628</v>
      </c>
      <c r="K716">
        <v>3411748</v>
      </c>
      <c r="L716">
        <v>-76537648</v>
      </c>
      <c r="M716">
        <v>3</v>
      </c>
      <c r="N716">
        <v>377241</v>
      </c>
      <c r="O716">
        <v>329179</v>
      </c>
      <c r="P716" t="s">
        <v>73</v>
      </c>
      <c r="Q716" t="s">
        <v>85</v>
      </c>
      <c r="R716" t="s">
        <v>304</v>
      </c>
      <c r="S716" t="s">
        <v>629</v>
      </c>
      <c r="T716" t="s">
        <v>77</v>
      </c>
      <c r="U716" t="s">
        <v>630</v>
      </c>
      <c r="V716">
        <v>3154446668</v>
      </c>
      <c r="W716">
        <v>200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4</v>
      </c>
      <c r="BA716">
        <v>4</v>
      </c>
      <c r="BB716">
        <v>0</v>
      </c>
      <c r="BC716">
        <v>0</v>
      </c>
      <c r="BD716">
        <v>2</v>
      </c>
      <c r="BE716">
        <v>2</v>
      </c>
      <c r="BF716">
        <v>0</v>
      </c>
      <c r="BG716">
        <v>0</v>
      </c>
      <c r="BH7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16">
        <v>0</v>
      </c>
      <c r="BL716" t="s">
        <v>79</v>
      </c>
      <c r="BM716">
        <v>0</v>
      </c>
      <c r="BN716">
        <v>0</v>
      </c>
      <c r="BO716" t="s">
        <v>80</v>
      </c>
      <c r="BP716" t="s">
        <v>81</v>
      </c>
      <c r="BQ716" t="s">
        <v>79</v>
      </c>
      <c r="BR716" t="s">
        <v>82</v>
      </c>
    </row>
    <row r="717" spans="1:70" x14ac:dyDescent="0.3">
      <c r="A717" t="s">
        <v>631</v>
      </c>
      <c r="B717" s="1">
        <v>46051.423344907409</v>
      </c>
      <c r="C717" s="1">
        <v>46051.423645833333</v>
      </c>
      <c r="D717" t="s">
        <v>632</v>
      </c>
      <c r="E717" s="2">
        <v>46051</v>
      </c>
      <c r="F717" s="3">
        <v>0.42083333333333334</v>
      </c>
      <c r="G717" t="s">
        <v>309</v>
      </c>
      <c r="H717">
        <v>14</v>
      </c>
      <c r="I717" t="s">
        <v>1197</v>
      </c>
      <c r="J717" t="s">
        <v>632</v>
      </c>
      <c r="K717">
        <v>3424442</v>
      </c>
      <c r="L717">
        <v>-76469657</v>
      </c>
      <c r="M717">
        <v>1</v>
      </c>
      <c r="N717">
        <v>378633</v>
      </c>
      <c r="O717">
        <v>336736</v>
      </c>
      <c r="P717" t="s">
        <v>73</v>
      </c>
      <c r="Q717" t="s">
        <v>85</v>
      </c>
      <c r="R717" t="s">
        <v>116</v>
      </c>
      <c r="S717" t="s">
        <v>633</v>
      </c>
      <c r="T717" t="s">
        <v>77</v>
      </c>
      <c r="U717" t="s">
        <v>634</v>
      </c>
      <c r="V717">
        <v>3147641745</v>
      </c>
      <c r="W717">
        <v>9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2</v>
      </c>
      <c r="AW717">
        <v>2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2</v>
      </c>
      <c r="BE717">
        <v>2</v>
      </c>
      <c r="BF717">
        <v>0</v>
      </c>
      <c r="BG717">
        <v>0</v>
      </c>
      <c r="BH7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17">
        <v>0</v>
      </c>
      <c r="BL717" t="s">
        <v>79</v>
      </c>
      <c r="BM717">
        <v>0</v>
      </c>
      <c r="BN717">
        <v>0</v>
      </c>
      <c r="BO717" t="s">
        <v>80</v>
      </c>
      <c r="BP717" t="s">
        <v>584</v>
      </c>
      <c r="BQ717" t="s">
        <v>635</v>
      </c>
      <c r="BR717" t="s">
        <v>82</v>
      </c>
    </row>
    <row r="718" spans="1:70" x14ac:dyDescent="0.3">
      <c r="A718" t="s">
        <v>636</v>
      </c>
      <c r="B718" s="1">
        <v>46051.415208333332</v>
      </c>
      <c r="C718" s="1">
        <v>46051.422546296293</v>
      </c>
      <c r="D718" t="s">
        <v>637</v>
      </c>
      <c r="E718" s="2">
        <v>46051</v>
      </c>
      <c r="F718" s="3">
        <v>0.40972222222222221</v>
      </c>
      <c r="G718" t="s">
        <v>264</v>
      </c>
      <c r="H718">
        <v>10</v>
      </c>
      <c r="I718" t="s">
        <v>4860</v>
      </c>
      <c r="J718" t="s">
        <v>637</v>
      </c>
      <c r="K718">
        <v>3408199</v>
      </c>
      <c r="L718">
        <v>-76523126</v>
      </c>
      <c r="M718">
        <v>3</v>
      </c>
      <c r="N718">
        <v>376846</v>
      </c>
      <c r="O718">
        <v>330792</v>
      </c>
      <c r="P718" t="s">
        <v>73</v>
      </c>
      <c r="Q718" t="s">
        <v>96</v>
      </c>
      <c r="R718" t="s">
        <v>97</v>
      </c>
      <c r="S718" t="s">
        <v>638</v>
      </c>
      <c r="T718" t="s">
        <v>77</v>
      </c>
      <c r="U718" t="s">
        <v>639</v>
      </c>
      <c r="V718">
        <v>3165443337</v>
      </c>
      <c r="W718">
        <v>20</v>
      </c>
      <c r="X718">
        <v>0</v>
      </c>
      <c r="Y718">
        <v>0</v>
      </c>
      <c r="Z718">
        <v>0</v>
      </c>
      <c r="AA718">
        <v>0</v>
      </c>
      <c r="AB718">
        <v>1</v>
      </c>
      <c r="AC718">
        <v>1</v>
      </c>
      <c r="AD718">
        <v>0</v>
      </c>
      <c r="AE718">
        <v>0</v>
      </c>
      <c r="AF718">
        <v>5</v>
      </c>
      <c r="AG718">
        <v>5</v>
      </c>
      <c r="AH718">
        <v>0</v>
      </c>
      <c r="AI718">
        <v>0</v>
      </c>
      <c r="AJ718">
        <v>4</v>
      </c>
      <c r="AK718">
        <v>4</v>
      </c>
      <c r="AL718">
        <v>0</v>
      </c>
      <c r="AM718">
        <v>4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3</v>
      </c>
      <c r="BE718">
        <v>3</v>
      </c>
      <c r="BF718">
        <v>3</v>
      </c>
      <c r="BG718">
        <v>0</v>
      </c>
      <c r="BH7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7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7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18">
        <v>0</v>
      </c>
      <c r="BL718" t="s">
        <v>79</v>
      </c>
      <c r="BM718">
        <v>0</v>
      </c>
      <c r="BN718">
        <v>0</v>
      </c>
      <c r="BO718" t="s">
        <v>195</v>
      </c>
      <c r="BP718" t="s">
        <v>267</v>
      </c>
      <c r="BQ718" t="s">
        <v>268</v>
      </c>
      <c r="BR718" t="s">
        <v>82</v>
      </c>
    </row>
    <row r="719" spans="1:70" x14ac:dyDescent="0.3">
      <c r="A719" t="s">
        <v>640</v>
      </c>
      <c r="B719" s="1">
        <v>46051.420069444444</v>
      </c>
      <c r="C719" s="1">
        <v>46051.420138888891</v>
      </c>
      <c r="D719" t="s">
        <v>641</v>
      </c>
      <c r="E719" s="2">
        <v>46051</v>
      </c>
      <c r="F719" s="3">
        <v>0.41597222222222224</v>
      </c>
      <c r="G719" t="s">
        <v>218</v>
      </c>
      <c r="H719">
        <v>10</v>
      </c>
      <c r="I719" t="s">
        <v>219</v>
      </c>
      <c r="J719" t="s">
        <v>641</v>
      </c>
      <c r="K719">
        <v>3411582</v>
      </c>
      <c r="L719">
        <v>-76537247</v>
      </c>
      <c r="M719">
        <v>2</v>
      </c>
      <c r="N719">
        <v>377223</v>
      </c>
      <c r="O719">
        <v>329223</v>
      </c>
      <c r="P719" t="s">
        <v>73</v>
      </c>
      <c r="Q719" t="s">
        <v>74</v>
      </c>
      <c r="R719" t="s">
        <v>102</v>
      </c>
      <c r="S719" t="s">
        <v>642</v>
      </c>
      <c r="T719" t="s">
        <v>77</v>
      </c>
      <c r="U719" t="s">
        <v>643</v>
      </c>
      <c r="V719">
        <v>3128257651</v>
      </c>
      <c r="W719">
        <v>20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8</v>
      </c>
      <c r="BE719">
        <v>8</v>
      </c>
      <c r="BF719">
        <v>0</v>
      </c>
      <c r="BG719">
        <v>0</v>
      </c>
      <c r="BH7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7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19">
        <v>0</v>
      </c>
      <c r="BL719" t="s">
        <v>79</v>
      </c>
      <c r="BM719">
        <v>0</v>
      </c>
      <c r="BN719">
        <v>0</v>
      </c>
      <c r="BO719" t="s">
        <v>80</v>
      </c>
      <c r="BP719" t="s">
        <v>81</v>
      </c>
      <c r="BQ719" t="s">
        <v>79</v>
      </c>
      <c r="BR719" t="s">
        <v>82</v>
      </c>
    </row>
    <row r="720" spans="1:70" x14ac:dyDescent="0.3">
      <c r="A720" t="s">
        <v>644</v>
      </c>
      <c r="B720" s="1">
        <v>46051.410034722219</v>
      </c>
      <c r="C720" s="1">
        <v>46051.410127314812</v>
      </c>
      <c r="D720" t="s">
        <v>645</v>
      </c>
      <c r="E720" s="2">
        <v>46051</v>
      </c>
      <c r="F720" s="3">
        <v>0.40416666666666667</v>
      </c>
      <c r="G720" t="s">
        <v>309</v>
      </c>
      <c r="H720">
        <v>14</v>
      </c>
      <c r="I720" t="s">
        <v>1197</v>
      </c>
      <c r="J720" t="s">
        <v>645</v>
      </c>
      <c r="K720">
        <v>3423289</v>
      </c>
      <c r="L720">
        <v>-76470357</v>
      </c>
      <c r="M720">
        <v>7</v>
      </c>
      <c r="N720">
        <v>378505</v>
      </c>
      <c r="O720">
        <v>336658</v>
      </c>
      <c r="P720" t="s">
        <v>73</v>
      </c>
      <c r="Q720" t="s">
        <v>85</v>
      </c>
      <c r="R720" t="s">
        <v>142</v>
      </c>
      <c r="S720" t="s">
        <v>646</v>
      </c>
      <c r="T720" t="s">
        <v>77</v>
      </c>
      <c r="U720" t="s">
        <v>647</v>
      </c>
      <c r="V720">
        <v>3002487614</v>
      </c>
      <c r="W720">
        <v>13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1</v>
      </c>
      <c r="AK720">
        <v>1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1</v>
      </c>
      <c r="AW720">
        <v>1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1</v>
      </c>
      <c r="BE720">
        <v>1</v>
      </c>
      <c r="BF720">
        <v>0</v>
      </c>
      <c r="BG720">
        <v>0</v>
      </c>
      <c r="BH7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7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20">
        <v>0</v>
      </c>
      <c r="BL720" t="s">
        <v>79</v>
      </c>
      <c r="BM720">
        <v>0</v>
      </c>
      <c r="BN720">
        <v>0</v>
      </c>
      <c r="BO720" t="s">
        <v>80</v>
      </c>
      <c r="BP720" t="s">
        <v>648</v>
      </c>
      <c r="BQ720" t="s">
        <v>337</v>
      </c>
      <c r="BR720" t="s">
        <v>82</v>
      </c>
    </row>
    <row r="721" spans="1:70" x14ac:dyDescent="0.3">
      <c r="A721" t="s">
        <v>649</v>
      </c>
      <c r="B721" s="1">
        <v>46051.38753472222</v>
      </c>
      <c r="C721" s="1">
        <v>46051.387696759259</v>
      </c>
      <c r="D721" t="s">
        <v>650</v>
      </c>
      <c r="E721" s="2">
        <v>46051</v>
      </c>
      <c r="F721" s="3">
        <v>0.38472222222222224</v>
      </c>
      <c r="G721" t="s">
        <v>264</v>
      </c>
      <c r="H721">
        <v>10</v>
      </c>
      <c r="I721" t="s">
        <v>4860</v>
      </c>
      <c r="J721" t="s">
        <v>650</v>
      </c>
      <c r="K721">
        <v>3408862</v>
      </c>
      <c r="L721">
        <v>-76523196</v>
      </c>
      <c r="M721">
        <v>4</v>
      </c>
      <c r="N721">
        <v>376919</v>
      </c>
      <c r="O721">
        <v>330784</v>
      </c>
      <c r="P721" t="s">
        <v>73</v>
      </c>
      <c r="Q721" t="s">
        <v>85</v>
      </c>
      <c r="R721" t="s">
        <v>116</v>
      </c>
      <c r="S721" t="s">
        <v>651</v>
      </c>
      <c r="T721" t="s">
        <v>77</v>
      </c>
      <c r="U721" t="s">
        <v>652</v>
      </c>
      <c r="V721">
        <v>3054287698</v>
      </c>
      <c r="W721">
        <v>50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4</v>
      </c>
      <c r="AK721">
        <v>4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2</v>
      </c>
      <c r="BA721">
        <v>2</v>
      </c>
      <c r="BB721">
        <v>0</v>
      </c>
      <c r="BC721">
        <v>0</v>
      </c>
      <c r="BD721">
        <v>5</v>
      </c>
      <c r="BE721">
        <v>5</v>
      </c>
      <c r="BF721">
        <v>0</v>
      </c>
      <c r="BG721">
        <v>0</v>
      </c>
      <c r="BH7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7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21">
        <v>0</v>
      </c>
      <c r="BL721" t="s">
        <v>79</v>
      </c>
      <c r="BM721">
        <v>0</v>
      </c>
      <c r="BN721">
        <v>0</v>
      </c>
      <c r="BO721" t="s">
        <v>80</v>
      </c>
      <c r="BP721" t="s">
        <v>267</v>
      </c>
      <c r="BQ721" t="s">
        <v>268</v>
      </c>
      <c r="BR721" t="s">
        <v>82</v>
      </c>
    </row>
    <row r="722" spans="1:70" x14ac:dyDescent="0.3">
      <c r="A722" t="s">
        <v>653</v>
      </c>
      <c r="B722" s="1">
        <v>46051.376747685186</v>
      </c>
      <c r="C722" s="1">
        <v>46051.376828703702</v>
      </c>
      <c r="D722" t="s">
        <v>654</v>
      </c>
      <c r="E722" s="2">
        <v>46051</v>
      </c>
      <c r="F722" s="3">
        <v>0.36736111111111114</v>
      </c>
      <c r="G722" t="s">
        <v>218</v>
      </c>
      <c r="H722">
        <v>10</v>
      </c>
      <c r="I722" t="s">
        <v>219</v>
      </c>
      <c r="J722" t="s">
        <v>654</v>
      </c>
      <c r="K722">
        <v>3410937</v>
      </c>
      <c r="L722">
        <v>-76535524</v>
      </c>
      <c r="M722">
        <v>3</v>
      </c>
      <c r="N722">
        <v>377151</v>
      </c>
      <c r="O722">
        <v>329414</v>
      </c>
      <c r="P722" t="s">
        <v>73</v>
      </c>
      <c r="Q722" t="s">
        <v>85</v>
      </c>
      <c r="R722" t="s">
        <v>304</v>
      </c>
      <c r="S722" t="s">
        <v>655</v>
      </c>
      <c r="T722" t="s">
        <v>77</v>
      </c>
      <c r="U722" t="s">
        <v>656</v>
      </c>
      <c r="V722">
        <v>3127344925</v>
      </c>
      <c r="W722">
        <v>150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4</v>
      </c>
      <c r="AK722">
        <v>4</v>
      </c>
      <c r="AL722">
        <v>2</v>
      </c>
      <c r="AM722">
        <v>2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2</v>
      </c>
      <c r="BA722">
        <v>2</v>
      </c>
      <c r="BB722">
        <v>0</v>
      </c>
      <c r="BC722">
        <v>0</v>
      </c>
      <c r="BD722">
        <v>6</v>
      </c>
      <c r="BE722">
        <v>6</v>
      </c>
      <c r="BF722">
        <v>0</v>
      </c>
      <c r="BG722">
        <v>0</v>
      </c>
      <c r="BH7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7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7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22">
        <v>4</v>
      </c>
      <c r="BL722" t="s">
        <v>79</v>
      </c>
      <c r="BM722">
        <v>0</v>
      </c>
      <c r="BN722">
        <v>0</v>
      </c>
      <c r="BO722" t="s">
        <v>195</v>
      </c>
      <c r="BP722" t="s">
        <v>81</v>
      </c>
      <c r="BQ722" t="s">
        <v>79</v>
      </c>
      <c r="BR722" t="s">
        <v>657</v>
      </c>
    </row>
    <row r="723" spans="1:70" x14ac:dyDescent="0.3">
      <c r="A723" t="s">
        <v>690</v>
      </c>
      <c r="B723" s="1">
        <v>46051.362696759257</v>
      </c>
      <c r="C723" s="1">
        <v>46051.36278935185</v>
      </c>
      <c r="D723" t="s">
        <v>691</v>
      </c>
      <c r="E723" s="2">
        <v>46051</v>
      </c>
      <c r="F723" s="3">
        <v>0.35</v>
      </c>
      <c r="G723" t="s">
        <v>218</v>
      </c>
      <c r="H723">
        <v>10</v>
      </c>
      <c r="I723" t="s">
        <v>219</v>
      </c>
      <c r="J723" t="s">
        <v>691</v>
      </c>
      <c r="K723">
        <v>3410763</v>
      </c>
      <c r="L723">
        <v>-7653452</v>
      </c>
      <c r="M723">
        <v>3</v>
      </c>
      <c r="N723">
        <v>377132</v>
      </c>
      <c r="O723">
        <v>329526</v>
      </c>
      <c r="P723" t="s">
        <v>73</v>
      </c>
      <c r="Q723" t="s">
        <v>85</v>
      </c>
      <c r="R723" t="s">
        <v>249</v>
      </c>
      <c r="S723" t="s">
        <v>692</v>
      </c>
      <c r="T723" t="s">
        <v>77</v>
      </c>
      <c r="U723" t="s">
        <v>693</v>
      </c>
      <c r="V723">
        <v>3042600835</v>
      </c>
      <c r="W723">
        <v>300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2</v>
      </c>
      <c r="AK723">
        <v>2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8</v>
      </c>
      <c r="BE723">
        <v>8</v>
      </c>
      <c r="BF723">
        <v>0</v>
      </c>
      <c r="BG723">
        <v>0</v>
      </c>
      <c r="BH7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7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23">
        <v>2</v>
      </c>
      <c r="BL723" t="s">
        <v>79</v>
      </c>
      <c r="BM723">
        <v>0</v>
      </c>
      <c r="BN723">
        <v>0</v>
      </c>
      <c r="BO723" t="s">
        <v>80</v>
      </c>
      <c r="BP723" t="s">
        <v>81</v>
      </c>
      <c r="BQ723" t="s">
        <v>79</v>
      </c>
      <c r="BR723" t="s">
        <v>694</v>
      </c>
    </row>
    <row r="724" spans="1:70" x14ac:dyDescent="0.3">
      <c r="A724" t="s">
        <v>70</v>
      </c>
      <c r="B724" s="1">
        <v>46052.436585648145</v>
      </c>
      <c r="C724" s="1">
        <v>46052.552928240744</v>
      </c>
      <c r="D724" t="s">
        <v>71</v>
      </c>
      <c r="E724" s="2">
        <v>46052</v>
      </c>
      <c r="F724" s="3">
        <v>0.42569444444444443</v>
      </c>
      <c r="G724" t="s">
        <v>72</v>
      </c>
      <c r="H724">
        <v>7</v>
      </c>
      <c r="I724" t="s">
        <v>3482</v>
      </c>
      <c r="J724" t="s">
        <v>71</v>
      </c>
      <c r="K724">
        <v>3462929</v>
      </c>
      <c r="L724">
        <v>-76481515</v>
      </c>
      <c r="M724">
        <v>2</v>
      </c>
      <c r="N724">
        <v>382890</v>
      </c>
      <c r="O724">
        <v>335425</v>
      </c>
      <c r="P724" t="s">
        <v>73</v>
      </c>
      <c r="Q724" t="s">
        <v>74</v>
      </c>
      <c r="R724" t="s">
        <v>75</v>
      </c>
      <c r="S724" t="s">
        <v>76</v>
      </c>
      <c r="T724" t="s">
        <v>77</v>
      </c>
      <c r="U724" t="s">
        <v>78</v>
      </c>
      <c r="V724">
        <v>3178639392</v>
      </c>
      <c r="W724">
        <v>280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1</v>
      </c>
      <c r="AG724">
        <v>1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5</v>
      </c>
      <c r="BE724">
        <v>5</v>
      </c>
      <c r="BF724">
        <v>0</v>
      </c>
      <c r="BG724">
        <v>0</v>
      </c>
      <c r="BH7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24">
        <v>0</v>
      </c>
      <c r="BL724" t="s">
        <v>79</v>
      </c>
      <c r="BM724">
        <v>0</v>
      </c>
      <c r="BN724">
        <v>0</v>
      </c>
      <c r="BO724" t="s">
        <v>80</v>
      </c>
      <c r="BP724" t="s">
        <v>81</v>
      </c>
      <c r="BQ724" t="s">
        <v>79</v>
      </c>
      <c r="BR724" t="s">
        <v>82</v>
      </c>
    </row>
    <row r="725" spans="1:70" x14ac:dyDescent="0.3">
      <c r="A725" t="s">
        <v>83</v>
      </c>
      <c r="B725" s="1">
        <v>46052.42114583333</v>
      </c>
      <c r="C725" s="1">
        <v>46052.552881944444</v>
      </c>
      <c r="D725" t="s">
        <v>84</v>
      </c>
      <c r="E725" s="2">
        <v>46052</v>
      </c>
      <c r="F725" s="3">
        <v>0.41875000000000001</v>
      </c>
      <c r="G725" t="s">
        <v>72</v>
      </c>
      <c r="H725">
        <v>7</v>
      </c>
      <c r="I725" t="s">
        <v>3482</v>
      </c>
      <c r="J725" t="s">
        <v>84</v>
      </c>
      <c r="K725">
        <v>346407</v>
      </c>
      <c r="L725">
        <v>-7648121</v>
      </c>
      <c r="M725">
        <v>1</v>
      </c>
      <c r="N725">
        <v>383017</v>
      </c>
      <c r="O725">
        <v>335459</v>
      </c>
      <c r="P725" t="s">
        <v>73</v>
      </c>
      <c r="Q725" t="s">
        <v>85</v>
      </c>
      <c r="R725" t="s">
        <v>86</v>
      </c>
      <c r="S725" t="s">
        <v>87</v>
      </c>
      <c r="T725" t="s">
        <v>77</v>
      </c>
      <c r="U725" t="s">
        <v>88</v>
      </c>
      <c r="V725">
        <v>3154616657</v>
      </c>
      <c r="W725">
        <v>20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1</v>
      </c>
      <c r="AO725">
        <v>1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2</v>
      </c>
      <c r="BE725">
        <v>2</v>
      </c>
      <c r="BF725">
        <v>0</v>
      </c>
      <c r="BG725">
        <v>0</v>
      </c>
      <c r="BH7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7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25">
        <v>0</v>
      </c>
      <c r="BL725" t="s">
        <v>79</v>
      </c>
      <c r="BM725">
        <v>0</v>
      </c>
      <c r="BN725">
        <v>0</v>
      </c>
      <c r="BO725" t="s">
        <v>80</v>
      </c>
      <c r="BP725" t="s">
        <v>81</v>
      </c>
      <c r="BQ725" t="s">
        <v>79</v>
      </c>
      <c r="BR725" t="s">
        <v>82</v>
      </c>
    </row>
    <row r="726" spans="1:70" x14ac:dyDescent="0.3">
      <c r="A726" t="s">
        <v>89</v>
      </c>
      <c r="B726" s="1">
        <v>46052.413206018522</v>
      </c>
      <c r="C726" s="1">
        <v>46052.552777777775</v>
      </c>
      <c r="D726" t="s">
        <v>90</v>
      </c>
      <c r="E726" s="2">
        <v>46052</v>
      </c>
      <c r="F726" s="3">
        <v>0.41111111111111109</v>
      </c>
      <c r="G726" t="s">
        <v>72</v>
      </c>
      <c r="H726">
        <v>7</v>
      </c>
      <c r="I726" t="s">
        <v>3482</v>
      </c>
      <c r="J726" t="s">
        <v>90</v>
      </c>
      <c r="K726">
        <v>3464318</v>
      </c>
      <c r="L726">
        <v>-76480778</v>
      </c>
      <c r="M726">
        <v>3</v>
      </c>
      <c r="N726">
        <v>383044</v>
      </c>
      <c r="O726">
        <v>335507</v>
      </c>
      <c r="P726" t="s">
        <v>73</v>
      </c>
      <c r="Q726" t="s">
        <v>74</v>
      </c>
      <c r="R726" t="s">
        <v>91</v>
      </c>
      <c r="S726" t="s">
        <v>92</v>
      </c>
      <c r="T726" t="s">
        <v>77</v>
      </c>
      <c r="U726" t="s">
        <v>93</v>
      </c>
      <c r="V726">
        <v>3218075436</v>
      </c>
      <c r="W726">
        <v>180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4</v>
      </c>
      <c r="BE726">
        <v>4</v>
      </c>
      <c r="BF726">
        <v>0</v>
      </c>
      <c r="BG726">
        <v>0</v>
      </c>
      <c r="BH7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26">
        <v>0</v>
      </c>
      <c r="BL726" t="s">
        <v>79</v>
      </c>
      <c r="BM726">
        <v>0</v>
      </c>
      <c r="BN726">
        <v>0</v>
      </c>
      <c r="BO726" t="s">
        <v>80</v>
      </c>
      <c r="BP726" t="s">
        <v>81</v>
      </c>
      <c r="BQ726" t="s">
        <v>79</v>
      </c>
      <c r="BR726" t="s">
        <v>82</v>
      </c>
    </row>
    <row r="727" spans="1:70" x14ac:dyDescent="0.3">
      <c r="A727" t="s">
        <v>94</v>
      </c>
      <c r="B727" s="1">
        <v>46052.398680555554</v>
      </c>
      <c r="C727" s="1">
        <v>46052.55269675926</v>
      </c>
      <c r="D727" t="s">
        <v>95</v>
      </c>
      <c r="E727" s="2">
        <v>46052</v>
      </c>
      <c r="F727" s="3">
        <v>0.39513888888888887</v>
      </c>
      <c r="G727" t="s">
        <v>72</v>
      </c>
      <c r="H727">
        <v>7</v>
      </c>
      <c r="I727" t="s">
        <v>3482</v>
      </c>
      <c r="J727" t="s">
        <v>95</v>
      </c>
      <c r="K727">
        <v>3465081</v>
      </c>
      <c r="L727">
        <v>-76480135</v>
      </c>
      <c r="M727">
        <v>3</v>
      </c>
      <c r="N727">
        <v>383128</v>
      </c>
      <c r="O727">
        <v>335578</v>
      </c>
      <c r="P727" t="s">
        <v>73</v>
      </c>
      <c r="Q727" t="s">
        <v>96</v>
      </c>
      <c r="R727" t="s">
        <v>97</v>
      </c>
      <c r="S727" t="s">
        <v>98</v>
      </c>
      <c r="T727" t="s">
        <v>77</v>
      </c>
      <c r="U727" t="s">
        <v>99</v>
      </c>
      <c r="V727">
        <v>3137201739</v>
      </c>
      <c r="W727">
        <v>5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3</v>
      </c>
      <c r="AG727">
        <v>3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1</v>
      </c>
      <c r="AO727">
        <v>1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1</v>
      </c>
      <c r="BE727">
        <v>1</v>
      </c>
      <c r="BF727">
        <v>0</v>
      </c>
      <c r="BG727">
        <v>0</v>
      </c>
      <c r="BH7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7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27">
        <v>0</v>
      </c>
      <c r="BL727" t="s">
        <v>79</v>
      </c>
      <c r="BM727">
        <v>0</v>
      </c>
      <c r="BN727">
        <v>0</v>
      </c>
      <c r="BO727" t="s">
        <v>80</v>
      </c>
      <c r="BP727" t="s">
        <v>81</v>
      </c>
      <c r="BQ727" t="s">
        <v>79</v>
      </c>
      <c r="BR727" t="s">
        <v>82</v>
      </c>
    </row>
    <row r="728" spans="1:70" x14ac:dyDescent="0.3">
      <c r="A728" t="s">
        <v>100</v>
      </c>
      <c r="B728" s="1">
        <v>46052.389363425929</v>
      </c>
      <c r="C728" s="1">
        <v>46052.55263888889</v>
      </c>
      <c r="D728" t="s">
        <v>101</v>
      </c>
      <c r="E728" s="2">
        <v>46052</v>
      </c>
      <c r="F728" s="3">
        <v>0.38472222222222224</v>
      </c>
      <c r="G728" t="s">
        <v>72</v>
      </c>
      <c r="H728">
        <v>7</v>
      </c>
      <c r="I728" t="s">
        <v>3482</v>
      </c>
      <c r="J728" t="s">
        <v>101</v>
      </c>
      <c r="K728">
        <v>3464982</v>
      </c>
      <c r="L728">
        <v>-7648126</v>
      </c>
      <c r="M728">
        <v>2</v>
      </c>
      <c r="N728">
        <v>383117</v>
      </c>
      <c r="O728">
        <v>335453</v>
      </c>
      <c r="P728" t="s">
        <v>73</v>
      </c>
      <c r="Q728" t="s">
        <v>74</v>
      </c>
      <c r="R728" t="s">
        <v>102</v>
      </c>
      <c r="S728" t="s">
        <v>103</v>
      </c>
      <c r="T728" t="s">
        <v>77</v>
      </c>
      <c r="U728" t="s">
        <v>104</v>
      </c>
      <c r="V728">
        <v>3016321736</v>
      </c>
      <c r="W728">
        <v>25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1</v>
      </c>
      <c r="AO728">
        <v>1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2</v>
      </c>
      <c r="BE728">
        <v>2</v>
      </c>
      <c r="BF728">
        <v>0</v>
      </c>
      <c r="BG728">
        <v>0</v>
      </c>
      <c r="BH7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7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28">
        <v>0</v>
      </c>
      <c r="BL728" t="s">
        <v>79</v>
      </c>
      <c r="BM728">
        <v>0</v>
      </c>
      <c r="BN728">
        <v>0</v>
      </c>
      <c r="BO728" t="s">
        <v>80</v>
      </c>
      <c r="BP728" t="s">
        <v>81</v>
      </c>
      <c r="BQ728" t="s">
        <v>79</v>
      </c>
      <c r="BR728" t="s">
        <v>82</v>
      </c>
    </row>
    <row r="729" spans="1:70" x14ac:dyDescent="0.3">
      <c r="A729" t="s">
        <v>105</v>
      </c>
      <c r="B729" s="1">
        <v>46052.381458333337</v>
      </c>
      <c r="C729" s="1">
        <v>46052.552581018521</v>
      </c>
      <c r="D729" t="s">
        <v>106</v>
      </c>
      <c r="E729" s="2">
        <v>46052</v>
      </c>
      <c r="F729" s="3">
        <v>0.37986111111111109</v>
      </c>
      <c r="G729" t="s">
        <v>72</v>
      </c>
      <c r="H729">
        <v>7</v>
      </c>
      <c r="I729" t="s">
        <v>3482</v>
      </c>
      <c r="J729" t="s">
        <v>106</v>
      </c>
      <c r="K729">
        <v>3465746</v>
      </c>
      <c r="L729">
        <v>-76482492</v>
      </c>
      <c r="M729">
        <v>2</v>
      </c>
      <c r="N729">
        <v>383202</v>
      </c>
      <c r="O729">
        <v>335317</v>
      </c>
      <c r="P729" t="s">
        <v>73</v>
      </c>
      <c r="Q729" t="s">
        <v>85</v>
      </c>
      <c r="R729" t="s">
        <v>86</v>
      </c>
      <c r="S729" t="s">
        <v>107</v>
      </c>
      <c r="T729" t="s">
        <v>77</v>
      </c>
      <c r="U729" t="s">
        <v>108</v>
      </c>
      <c r="V729">
        <v>3128456454</v>
      </c>
      <c r="W729">
        <v>30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3</v>
      </c>
      <c r="BE729">
        <v>3</v>
      </c>
      <c r="BF729">
        <v>0</v>
      </c>
      <c r="BG729">
        <v>0</v>
      </c>
      <c r="BH7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7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29">
        <v>0</v>
      </c>
      <c r="BL729" t="s">
        <v>79</v>
      </c>
      <c r="BM729">
        <v>0</v>
      </c>
      <c r="BN729">
        <v>0</v>
      </c>
      <c r="BO729" t="s">
        <v>80</v>
      </c>
      <c r="BP729" t="s">
        <v>81</v>
      </c>
      <c r="BQ729" t="s">
        <v>79</v>
      </c>
      <c r="BR729" t="s">
        <v>82</v>
      </c>
    </row>
    <row r="730" spans="1:70" x14ac:dyDescent="0.3">
      <c r="A730" t="s">
        <v>109</v>
      </c>
      <c r="B730" s="1">
        <v>46052.365706018521</v>
      </c>
      <c r="C730" s="1">
        <v>46052.552523148152</v>
      </c>
      <c r="D730" t="s">
        <v>110</v>
      </c>
      <c r="E730" s="2">
        <v>46052</v>
      </c>
      <c r="F730" s="3">
        <v>0.36388888888888887</v>
      </c>
      <c r="G730" t="s">
        <v>72</v>
      </c>
      <c r="H730">
        <v>7</v>
      </c>
      <c r="I730" t="s">
        <v>3482</v>
      </c>
      <c r="J730" t="s">
        <v>110</v>
      </c>
      <c r="K730">
        <v>3465296</v>
      </c>
      <c r="L730">
        <v>-76482484</v>
      </c>
      <c r="M730">
        <v>2</v>
      </c>
      <c r="N730">
        <v>383152</v>
      </c>
      <c r="O730">
        <v>335317</v>
      </c>
      <c r="P730" t="s">
        <v>73</v>
      </c>
      <c r="Q730" t="s">
        <v>323</v>
      </c>
      <c r="R730" t="s">
        <v>111</v>
      </c>
      <c r="S730" t="s">
        <v>112</v>
      </c>
      <c r="T730" t="s">
        <v>77</v>
      </c>
      <c r="U730" t="s">
        <v>113</v>
      </c>
      <c r="V730">
        <v>6024184767</v>
      </c>
      <c r="W730">
        <v>800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8</v>
      </c>
      <c r="BE730">
        <v>8</v>
      </c>
      <c r="BF730">
        <v>0</v>
      </c>
      <c r="BG730">
        <v>0</v>
      </c>
      <c r="BH7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7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30">
        <v>0</v>
      </c>
      <c r="BL730" t="s">
        <v>79</v>
      </c>
      <c r="BM730">
        <v>0</v>
      </c>
      <c r="BN730">
        <v>0</v>
      </c>
      <c r="BO730" t="s">
        <v>80</v>
      </c>
      <c r="BP730" t="s">
        <v>81</v>
      </c>
      <c r="BQ730" t="s">
        <v>79</v>
      </c>
      <c r="BR730" t="s">
        <v>82</v>
      </c>
    </row>
    <row r="731" spans="1:70" x14ac:dyDescent="0.3">
      <c r="A731" t="s">
        <v>114</v>
      </c>
      <c r="B731" s="1">
        <v>46052.351793981485</v>
      </c>
      <c r="C731" s="1">
        <v>46052.552476851852</v>
      </c>
      <c r="D731" t="s">
        <v>115</v>
      </c>
      <c r="E731" s="2">
        <v>46052</v>
      </c>
      <c r="F731" s="3">
        <v>0.35</v>
      </c>
      <c r="G731" t="s">
        <v>72</v>
      </c>
      <c r="H731">
        <v>7</v>
      </c>
      <c r="I731" t="s">
        <v>3482</v>
      </c>
      <c r="J731" t="s">
        <v>115</v>
      </c>
      <c r="K731">
        <v>3465438</v>
      </c>
      <c r="L731">
        <v>-76480183</v>
      </c>
      <c r="M731">
        <v>2</v>
      </c>
      <c r="N731">
        <v>383168</v>
      </c>
      <c r="O731">
        <v>335573</v>
      </c>
      <c r="P731" t="s">
        <v>73</v>
      </c>
      <c r="Q731" t="s">
        <v>85</v>
      </c>
      <c r="R731" t="s">
        <v>116</v>
      </c>
      <c r="S731" t="s">
        <v>117</v>
      </c>
      <c r="T731" t="s">
        <v>118</v>
      </c>
      <c r="U731" t="s">
        <v>82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31">
        <v>0</v>
      </c>
      <c r="BL731" t="s">
        <v>79</v>
      </c>
      <c r="BM731">
        <v>0</v>
      </c>
      <c r="BN731">
        <v>0</v>
      </c>
      <c r="BO731" t="s">
        <v>119</v>
      </c>
      <c r="BP731" t="s">
        <v>81</v>
      </c>
      <c r="BQ731" t="s">
        <v>79</v>
      </c>
      <c r="BR731" t="s">
        <v>82</v>
      </c>
    </row>
    <row r="732" spans="1:70" x14ac:dyDescent="0.3">
      <c r="A732" t="s">
        <v>120</v>
      </c>
      <c r="B732" s="1">
        <v>46052.471921296295</v>
      </c>
      <c r="C732" s="1">
        <v>46052.536226851851</v>
      </c>
      <c r="D732" t="s">
        <v>121</v>
      </c>
      <c r="E732" s="2">
        <v>46052</v>
      </c>
      <c r="F732" s="3">
        <v>0.46597222222222223</v>
      </c>
      <c r="G732" t="s">
        <v>122</v>
      </c>
      <c r="H732">
        <v>10</v>
      </c>
      <c r="I732" t="s">
        <v>3784</v>
      </c>
      <c r="J732" t="s">
        <v>121</v>
      </c>
      <c r="K732">
        <v>3412464</v>
      </c>
      <c r="L732">
        <v>-7652279</v>
      </c>
      <c r="M732">
        <v>13</v>
      </c>
      <c r="N732">
        <v>377318</v>
      </c>
      <c r="O732">
        <v>330830</v>
      </c>
      <c r="P732" t="s">
        <v>73</v>
      </c>
      <c r="Q732" t="s">
        <v>96</v>
      </c>
      <c r="R732" t="s">
        <v>123</v>
      </c>
      <c r="S732" t="s">
        <v>124</v>
      </c>
      <c r="T732" t="s">
        <v>77</v>
      </c>
      <c r="U732" t="s">
        <v>125</v>
      </c>
      <c r="V732">
        <v>3137155280</v>
      </c>
      <c r="W732">
        <v>10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2</v>
      </c>
      <c r="AG732">
        <v>2</v>
      </c>
      <c r="AH732">
        <v>0</v>
      </c>
      <c r="AI732">
        <v>0</v>
      </c>
      <c r="AJ732">
        <v>3</v>
      </c>
      <c r="AK732">
        <v>3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4</v>
      </c>
      <c r="BE732">
        <v>4</v>
      </c>
      <c r="BF732">
        <v>0</v>
      </c>
      <c r="BG732">
        <v>0</v>
      </c>
      <c r="BH7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7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32">
        <v>0</v>
      </c>
      <c r="BL732" t="s">
        <v>79</v>
      </c>
      <c r="BM732">
        <v>0</v>
      </c>
      <c r="BN732">
        <v>0</v>
      </c>
      <c r="BO732" t="s">
        <v>80</v>
      </c>
      <c r="BP732" t="s">
        <v>126</v>
      </c>
      <c r="BQ732" t="s">
        <v>81</v>
      </c>
      <c r="BR732" t="s">
        <v>82</v>
      </c>
    </row>
    <row r="733" spans="1:70" x14ac:dyDescent="0.3">
      <c r="A733" t="s">
        <v>127</v>
      </c>
      <c r="B733" s="1">
        <v>46052.464756944442</v>
      </c>
      <c r="C733" s="1">
        <v>46052.536203703705</v>
      </c>
      <c r="D733" t="s">
        <v>128</v>
      </c>
      <c r="E733" s="2">
        <v>46052</v>
      </c>
      <c r="F733" s="3">
        <v>0.46180555555555558</v>
      </c>
      <c r="G733" t="s">
        <v>122</v>
      </c>
      <c r="H733">
        <v>10</v>
      </c>
      <c r="I733" t="s">
        <v>3784</v>
      </c>
      <c r="J733" t="s">
        <v>128</v>
      </c>
      <c r="K733">
        <v>3411924</v>
      </c>
      <c r="L733">
        <v>-76523222</v>
      </c>
      <c r="M733">
        <v>20</v>
      </c>
      <c r="N733">
        <v>377258</v>
      </c>
      <c r="O733">
        <v>330782</v>
      </c>
      <c r="P733" t="s">
        <v>73</v>
      </c>
      <c r="Q733" t="s">
        <v>96</v>
      </c>
      <c r="R733" t="s">
        <v>97</v>
      </c>
      <c r="S733" t="s">
        <v>129</v>
      </c>
      <c r="T733" t="s">
        <v>77</v>
      </c>
      <c r="U733" t="s">
        <v>130</v>
      </c>
      <c r="V733">
        <v>3187565019</v>
      </c>
      <c r="W733">
        <v>25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3</v>
      </c>
      <c r="AG733">
        <v>3</v>
      </c>
      <c r="AH733">
        <v>0</v>
      </c>
      <c r="AI733">
        <v>0</v>
      </c>
      <c r="AJ733">
        <v>2</v>
      </c>
      <c r="AK733">
        <v>2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5</v>
      </c>
      <c r="BE733">
        <v>5</v>
      </c>
      <c r="BF733">
        <v>0</v>
      </c>
      <c r="BG733">
        <v>0</v>
      </c>
      <c r="BH7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7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33">
        <v>0</v>
      </c>
      <c r="BL733" t="s">
        <v>79</v>
      </c>
      <c r="BM733">
        <v>0</v>
      </c>
      <c r="BN733">
        <v>0</v>
      </c>
      <c r="BO733" t="s">
        <v>80</v>
      </c>
      <c r="BP733" t="s">
        <v>126</v>
      </c>
      <c r="BQ733" t="s">
        <v>81</v>
      </c>
      <c r="BR733" t="s">
        <v>82</v>
      </c>
    </row>
    <row r="734" spans="1:70" x14ac:dyDescent="0.3">
      <c r="A734" t="s">
        <v>131</v>
      </c>
      <c r="B734" s="1">
        <v>46052.45994212963</v>
      </c>
      <c r="C734" s="1">
        <v>46052.536180555559</v>
      </c>
      <c r="D734" t="s">
        <v>132</v>
      </c>
      <c r="E734" s="2">
        <v>46052</v>
      </c>
      <c r="F734" s="3">
        <v>0.45694444444444443</v>
      </c>
      <c r="G734" t="s">
        <v>122</v>
      </c>
      <c r="H734">
        <v>10</v>
      </c>
      <c r="I734" t="s">
        <v>3784</v>
      </c>
      <c r="J734" t="s">
        <v>132</v>
      </c>
      <c r="K734">
        <v>3412113</v>
      </c>
      <c r="L734">
        <v>-76523429</v>
      </c>
      <c r="M734">
        <v>4</v>
      </c>
      <c r="N734">
        <v>377279</v>
      </c>
      <c r="O734">
        <v>330759</v>
      </c>
      <c r="P734" t="s">
        <v>73</v>
      </c>
      <c r="Q734" t="s">
        <v>96</v>
      </c>
      <c r="R734" t="s">
        <v>123</v>
      </c>
      <c r="S734" t="s">
        <v>133</v>
      </c>
      <c r="T734" t="s">
        <v>77</v>
      </c>
      <c r="U734" t="s">
        <v>134</v>
      </c>
      <c r="V734">
        <v>3026270687</v>
      </c>
      <c r="W734">
        <v>10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1</v>
      </c>
      <c r="AG734">
        <v>1</v>
      </c>
      <c r="AH734">
        <v>0</v>
      </c>
      <c r="AI734">
        <v>0</v>
      </c>
      <c r="AJ734">
        <v>3</v>
      </c>
      <c r="AK734">
        <v>3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3</v>
      </c>
      <c r="BE734">
        <v>3</v>
      </c>
      <c r="BF734">
        <v>0</v>
      </c>
      <c r="BG734">
        <v>0</v>
      </c>
      <c r="BH7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7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34">
        <v>0</v>
      </c>
      <c r="BL734" t="s">
        <v>79</v>
      </c>
      <c r="BM734">
        <v>0</v>
      </c>
      <c r="BN734">
        <v>0</v>
      </c>
      <c r="BO734" t="s">
        <v>80</v>
      </c>
      <c r="BP734" t="s">
        <v>126</v>
      </c>
      <c r="BQ734" t="s">
        <v>81</v>
      </c>
      <c r="BR734" t="s">
        <v>82</v>
      </c>
    </row>
    <row r="735" spans="1:70" x14ac:dyDescent="0.3">
      <c r="A735" t="s">
        <v>135</v>
      </c>
      <c r="B735" s="1">
        <v>46052.453981481478</v>
      </c>
      <c r="C735" s="1">
        <v>46052.536157407405</v>
      </c>
      <c r="D735" t="s">
        <v>136</v>
      </c>
      <c r="E735" s="2">
        <v>46052</v>
      </c>
      <c r="F735" s="3">
        <v>0.45069444444444445</v>
      </c>
      <c r="G735" t="s">
        <v>122</v>
      </c>
      <c r="H735">
        <v>10</v>
      </c>
      <c r="I735" t="s">
        <v>3784</v>
      </c>
      <c r="J735" t="s">
        <v>136</v>
      </c>
      <c r="K735">
        <v>3412097</v>
      </c>
      <c r="L735">
        <v>-76523414</v>
      </c>
      <c r="M735">
        <v>15</v>
      </c>
      <c r="N735">
        <v>377277</v>
      </c>
      <c r="O735">
        <v>330760</v>
      </c>
      <c r="P735" t="s">
        <v>73</v>
      </c>
      <c r="Q735" t="s">
        <v>85</v>
      </c>
      <c r="R735" t="s">
        <v>137</v>
      </c>
      <c r="S735" t="s">
        <v>138</v>
      </c>
      <c r="T735" t="s">
        <v>77</v>
      </c>
      <c r="U735" t="s">
        <v>139</v>
      </c>
      <c r="V735">
        <v>3108320602</v>
      </c>
      <c r="W735">
        <v>25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2</v>
      </c>
      <c r="AK735">
        <v>2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4</v>
      </c>
      <c r="BE735">
        <v>4</v>
      </c>
      <c r="BF735">
        <v>0</v>
      </c>
      <c r="BG735">
        <v>0</v>
      </c>
      <c r="BH7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35">
        <v>0</v>
      </c>
      <c r="BL735" t="s">
        <v>79</v>
      </c>
      <c r="BM735">
        <v>0</v>
      </c>
      <c r="BN735">
        <v>0</v>
      </c>
      <c r="BO735" t="s">
        <v>80</v>
      </c>
      <c r="BP735" t="s">
        <v>126</v>
      </c>
      <c r="BQ735" t="s">
        <v>81</v>
      </c>
      <c r="BR735" t="s">
        <v>82</v>
      </c>
    </row>
    <row r="736" spans="1:70" x14ac:dyDescent="0.3">
      <c r="A736" t="s">
        <v>140</v>
      </c>
      <c r="B736" s="1">
        <v>46052.438750000001</v>
      </c>
      <c r="C736" s="1">
        <v>46052.536134259259</v>
      </c>
      <c r="D736" t="s">
        <v>141</v>
      </c>
      <c r="E736" s="2">
        <v>46052</v>
      </c>
      <c r="F736" s="3">
        <v>0.42638888888888887</v>
      </c>
      <c r="G736" t="s">
        <v>122</v>
      </c>
      <c r="H736">
        <v>10</v>
      </c>
      <c r="I736" t="s">
        <v>4860</v>
      </c>
      <c r="J736" t="s">
        <v>141</v>
      </c>
      <c r="K736">
        <v>341208</v>
      </c>
      <c r="L736">
        <v>-76524573</v>
      </c>
      <c r="M736">
        <v>4</v>
      </c>
      <c r="N736">
        <v>377275</v>
      </c>
      <c r="O736">
        <v>330631</v>
      </c>
      <c r="P736" t="s">
        <v>73</v>
      </c>
      <c r="Q736" t="s">
        <v>85</v>
      </c>
      <c r="R736" t="s">
        <v>142</v>
      </c>
      <c r="S736" t="s">
        <v>143</v>
      </c>
      <c r="T736" t="s">
        <v>77</v>
      </c>
      <c r="U736" t="s">
        <v>144</v>
      </c>
      <c r="V736">
        <v>3154936192</v>
      </c>
      <c r="W736">
        <v>15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2</v>
      </c>
      <c r="AK736">
        <v>2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4</v>
      </c>
      <c r="BE736">
        <v>4</v>
      </c>
      <c r="BF736">
        <v>0</v>
      </c>
      <c r="BG736">
        <v>0</v>
      </c>
      <c r="BH7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36">
        <v>0</v>
      </c>
      <c r="BL736" t="s">
        <v>79</v>
      </c>
      <c r="BM736">
        <v>0</v>
      </c>
      <c r="BN736">
        <v>0</v>
      </c>
      <c r="BO736" t="s">
        <v>80</v>
      </c>
      <c r="BP736" t="s">
        <v>126</v>
      </c>
      <c r="BQ736" t="s">
        <v>81</v>
      </c>
      <c r="BR736" t="s">
        <v>82</v>
      </c>
    </row>
    <row r="737" spans="1:70" x14ac:dyDescent="0.3">
      <c r="A737" t="s">
        <v>145</v>
      </c>
      <c r="B737" s="1">
        <v>46052.422407407408</v>
      </c>
      <c r="C737" s="1">
        <v>46052.536111111112</v>
      </c>
      <c r="D737" t="s">
        <v>146</v>
      </c>
      <c r="E737" s="2">
        <v>46052</v>
      </c>
      <c r="F737" s="3">
        <v>0.41875000000000001</v>
      </c>
      <c r="G737" t="s">
        <v>122</v>
      </c>
      <c r="H737">
        <v>10</v>
      </c>
      <c r="I737" t="s">
        <v>4860</v>
      </c>
      <c r="J737" t="s">
        <v>146</v>
      </c>
      <c r="K737">
        <v>3412354</v>
      </c>
      <c r="L737">
        <v>-76524883</v>
      </c>
      <c r="M737">
        <v>16</v>
      </c>
      <c r="N737">
        <v>377306</v>
      </c>
      <c r="O737">
        <v>330597</v>
      </c>
      <c r="P737" t="s">
        <v>73</v>
      </c>
      <c r="Q737" t="s">
        <v>85</v>
      </c>
      <c r="R737" t="s">
        <v>147</v>
      </c>
      <c r="S737" t="s">
        <v>148</v>
      </c>
      <c r="T737" t="s">
        <v>77</v>
      </c>
      <c r="U737" t="s">
        <v>149</v>
      </c>
      <c r="V737">
        <v>31756176319</v>
      </c>
      <c r="W737">
        <v>1200</v>
      </c>
      <c r="X737">
        <v>3</v>
      </c>
      <c r="Y737">
        <v>3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2</v>
      </c>
      <c r="AK737">
        <v>2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4</v>
      </c>
      <c r="BE737">
        <v>4</v>
      </c>
      <c r="BF737">
        <v>0</v>
      </c>
      <c r="BG737">
        <v>0</v>
      </c>
      <c r="BH7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7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37">
        <v>0</v>
      </c>
      <c r="BL737" t="s">
        <v>79</v>
      </c>
      <c r="BM737">
        <v>0</v>
      </c>
      <c r="BN737">
        <v>0</v>
      </c>
      <c r="BO737" t="s">
        <v>80</v>
      </c>
      <c r="BP737" t="s">
        <v>126</v>
      </c>
      <c r="BQ737" t="s">
        <v>81</v>
      </c>
      <c r="BR737" t="s">
        <v>82</v>
      </c>
    </row>
    <row r="738" spans="1:70" x14ac:dyDescent="0.3">
      <c r="A738" t="s">
        <v>150</v>
      </c>
      <c r="B738" s="1">
        <v>46052.396886574075</v>
      </c>
      <c r="C738" s="1">
        <v>46052.536087962966</v>
      </c>
      <c r="D738" t="s">
        <v>151</v>
      </c>
      <c r="E738" s="2">
        <v>46052</v>
      </c>
      <c r="F738" s="3">
        <v>0.39166666666666666</v>
      </c>
      <c r="G738" t="s">
        <v>122</v>
      </c>
      <c r="H738">
        <v>10</v>
      </c>
      <c r="I738" t="s">
        <v>4600</v>
      </c>
      <c r="J738" t="s">
        <v>151</v>
      </c>
      <c r="K738">
        <v>3411027</v>
      </c>
      <c r="L738">
        <v>-7652565</v>
      </c>
      <c r="M738">
        <v>16</v>
      </c>
      <c r="N738">
        <v>377159</v>
      </c>
      <c r="O738">
        <v>330512</v>
      </c>
      <c r="P738" t="s">
        <v>73</v>
      </c>
      <c r="Q738" t="s">
        <v>74</v>
      </c>
      <c r="R738" t="s">
        <v>102</v>
      </c>
      <c r="S738" t="s">
        <v>152</v>
      </c>
      <c r="T738" t="s">
        <v>77</v>
      </c>
      <c r="U738" t="s">
        <v>153</v>
      </c>
      <c r="V738">
        <v>3369165</v>
      </c>
      <c r="W738">
        <v>50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3</v>
      </c>
      <c r="AK738">
        <v>3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6</v>
      </c>
      <c r="BE738">
        <v>6</v>
      </c>
      <c r="BF738">
        <v>0</v>
      </c>
      <c r="BG738">
        <v>0</v>
      </c>
      <c r="BH7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7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38">
        <v>0</v>
      </c>
      <c r="BL738" t="s">
        <v>79</v>
      </c>
      <c r="BM738">
        <v>0</v>
      </c>
      <c r="BN738">
        <v>0</v>
      </c>
      <c r="BO738" t="s">
        <v>80</v>
      </c>
      <c r="BP738" t="s">
        <v>126</v>
      </c>
      <c r="BQ738" t="s">
        <v>81</v>
      </c>
      <c r="BR738" t="s">
        <v>82</v>
      </c>
    </row>
    <row r="739" spans="1:70" x14ac:dyDescent="0.3">
      <c r="A739" t="s">
        <v>154</v>
      </c>
      <c r="B739" s="1">
        <v>46052.38921296296</v>
      </c>
      <c r="C739" s="1">
        <v>46052.536076388889</v>
      </c>
      <c r="D739" t="s">
        <v>155</v>
      </c>
      <c r="E739" s="2">
        <v>46052</v>
      </c>
      <c r="F739" s="3">
        <v>0.38750000000000001</v>
      </c>
      <c r="G739" t="s">
        <v>122</v>
      </c>
      <c r="H739">
        <v>10</v>
      </c>
      <c r="I739" t="s">
        <v>4860</v>
      </c>
      <c r="J739" t="s">
        <v>155</v>
      </c>
      <c r="K739">
        <v>3411173</v>
      </c>
      <c r="L739">
        <v>-76525119</v>
      </c>
      <c r="M739">
        <v>3</v>
      </c>
      <c r="N739">
        <v>377175</v>
      </c>
      <c r="O739">
        <v>330571</v>
      </c>
      <c r="P739" t="s">
        <v>73</v>
      </c>
      <c r="Q739" t="s">
        <v>85</v>
      </c>
      <c r="R739" t="s">
        <v>86</v>
      </c>
      <c r="S739" t="s">
        <v>156</v>
      </c>
      <c r="T739" t="s">
        <v>118</v>
      </c>
      <c r="U739" t="s">
        <v>82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39">
        <v>0</v>
      </c>
      <c r="BL739" t="s">
        <v>79</v>
      </c>
      <c r="BM739">
        <v>0</v>
      </c>
      <c r="BN739">
        <v>0</v>
      </c>
      <c r="BO739" t="s">
        <v>119</v>
      </c>
      <c r="BP739" t="s">
        <v>157</v>
      </c>
      <c r="BQ739" t="s">
        <v>158</v>
      </c>
      <c r="BR739" t="s">
        <v>82</v>
      </c>
    </row>
    <row r="740" spans="1:70" x14ac:dyDescent="0.3">
      <c r="A740" t="s">
        <v>159</v>
      </c>
      <c r="B740" s="1">
        <v>46052.486296296294</v>
      </c>
      <c r="C740" s="1">
        <v>46052.487337962964</v>
      </c>
      <c r="D740" t="s">
        <v>160</v>
      </c>
      <c r="E740" s="2">
        <v>46052</v>
      </c>
      <c r="F740" s="3">
        <v>0.46805555555555556</v>
      </c>
      <c r="G740" t="s">
        <v>161</v>
      </c>
      <c r="H740">
        <v>15</v>
      </c>
      <c r="I740" t="s">
        <v>736</v>
      </c>
      <c r="J740" t="s">
        <v>160</v>
      </c>
      <c r="K740">
        <v>3403722</v>
      </c>
      <c r="L740">
        <v>-76499893</v>
      </c>
      <c r="M740">
        <v>18</v>
      </c>
      <c r="N740">
        <v>376347</v>
      </c>
      <c r="O740">
        <v>333372</v>
      </c>
      <c r="P740" t="s">
        <v>73</v>
      </c>
      <c r="Q740" t="s">
        <v>85</v>
      </c>
      <c r="R740" t="s">
        <v>86</v>
      </c>
      <c r="S740" t="s">
        <v>162</v>
      </c>
      <c r="T740" t="s">
        <v>77</v>
      </c>
      <c r="U740" t="s">
        <v>163</v>
      </c>
      <c r="V740">
        <v>3166723970</v>
      </c>
      <c r="W740">
        <v>30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1</v>
      </c>
      <c r="AO740">
        <v>1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2</v>
      </c>
      <c r="BE740">
        <v>0</v>
      </c>
      <c r="BF740">
        <v>0</v>
      </c>
      <c r="BG740">
        <v>0</v>
      </c>
      <c r="BH7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7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40">
        <v>0</v>
      </c>
      <c r="BL740" t="s">
        <v>79</v>
      </c>
      <c r="BM740">
        <v>0</v>
      </c>
      <c r="BN740">
        <v>0</v>
      </c>
      <c r="BO740" t="s">
        <v>80</v>
      </c>
      <c r="BP740" t="s">
        <v>164</v>
      </c>
      <c r="BQ740" t="s">
        <v>79</v>
      </c>
      <c r="BR740" t="s">
        <v>82</v>
      </c>
    </row>
    <row r="741" spans="1:70" x14ac:dyDescent="0.3">
      <c r="A741" t="s">
        <v>165</v>
      </c>
      <c r="B741" s="1">
        <v>46052.468425925923</v>
      </c>
      <c r="C741" s="1">
        <v>46052.487280092595</v>
      </c>
      <c r="D741" t="s">
        <v>166</v>
      </c>
      <c r="E741" s="2">
        <v>46052</v>
      </c>
      <c r="F741" s="3">
        <v>0.46111111111111114</v>
      </c>
      <c r="G741" t="s">
        <v>161</v>
      </c>
      <c r="H741">
        <v>15</v>
      </c>
      <c r="I741" t="s">
        <v>736</v>
      </c>
      <c r="J741" t="s">
        <v>166</v>
      </c>
      <c r="K741">
        <v>3404039</v>
      </c>
      <c r="L741">
        <v>-76500143</v>
      </c>
      <c r="M741">
        <v>16</v>
      </c>
      <c r="N741">
        <v>376382</v>
      </c>
      <c r="O741">
        <v>333345</v>
      </c>
      <c r="P741" t="s">
        <v>73</v>
      </c>
      <c r="Q741" t="s">
        <v>74</v>
      </c>
      <c r="R741" t="s">
        <v>167</v>
      </c>
      <c r="S741" t="s">
        <v>168</v>
      </c>
      <c r="T741" t="s">
        <v>77</v>
      </c>
      <c r="U741" t="s">
        <v>163</v>
      </c>
      <c r="V741">
        <v>3166723970</v>
      </c>
      <c r="W741">
        <v>2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10</v>
      </c>
      <c r="BE741">
        <v>0</v>
      </c>
      <c r="BF741">
        <v>0</v>
      </c>
      <c r="BG741">
        <v>0</v>
      </c>
      <c r="BH7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41">
        <v>0</v>
      </c>
      <c r="BL741" t="s">
        <v>79</v>
      </c>
      <c r="BM741">
        <v>0</v>
      </c>
      <c r="BN741">
        <v>0</v>
      </c>
      <c r="BO741" t="s">
        <v>80</v>
      </c>
      <c r="BP741" t="s">
        <v>164</v>
      </c>
      <c r="BQ741" t="s">
        <v>169</v>
      </c>
      <c r="BR741" t="s">
        <v>82</v>
      </c>
    </row>
    <row r="742" spans="1:70" x14ac:dyDescent="0.3">
      <c r="A742" t="s">
        <v>170</v>
      </c>
      <c r="B742" s="1">
        <v>46052.4609375</v>
      </c>
      <c r="C742" s="1">
        <v>46052.487222222226</v>
      </c>
      <c r="D742" t="s">
        <v>171</v>
      </c>
      <c r="E742" s="2">
        <v>46052</v>
      </c>
      <c r="F742" s="3">
        <v>0.45624999999999999</v>
      </c>
      <c r="G742" t="s">
        <v>161</v>
      </c>
      <c r="H742">
        <v>15</v>
      </c>
      <c r="I742" t="s">
        <v>736</v>
      </c>
      <c r="J742" t="s">
        <v>171</v>
      </c>
      <c r="K742">
        <v>3404822</v>
      </c>
      <c r="L742">
        <v>-76499238</v>
      </c>
      <c r="M742">
        <v>6</v>
      </c>
      <c r="N742">
        <v>376469</v>
      </c>
      <c r="O742">
        <v>333445</v>
      </c>
      <c r="P742" t="s">
        <v>73</v>
      </c>
      <c r="Q742" t="s">
        <v>74</v>
      </c>
      <c r="R742" t="s">
        <v>91</v>
      </c>
      <c r="S742" t="s">
        <v>172</v>
      </c>
      <c r="T742" t="s">
        <v>77</v>
      </c>
      <c r="U742" t="s">
        <v>173</v>
      </c>
      <c r="V742">
        <v>3166717277</v>
      </c>
      <c r="W742">
        <v>15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2</v>
      </c>
      <c r="BE742">
        <v>0</v>
      </c>
      <c r="BF742">
        <v>0</v>
      </c>
      <c r="BG742">
        <v>0</v>
      </c>
      <c r="BH7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42">
        <v>0</v>
      </c>
      <c r="BL742" t="s">
        <v>79</v>
      </c>
      <c r="BM742">
        <v>0</v>
      </c>
      <c r="BN742">
        <v>0</v>
      </c>
      <c r="BO742" t="s">
        <v>80</v>
      </c>
      <c r="BP742" t="s">
        <v>164</v>
      </c>
      <c r="BQ742" t="s">
        <v>79</v>
      </c>
      <c r="BR742" t="s">
        <v>82</v>
      </c>
    </row>
    <row r="743" spans="1:70" x14ac:dyDescent="0.3">
      <c r="A743" t="s">
        <v>174</v>
      </c>
      <c r="B743" s="1">
        <v>46052.456516203703</v>
      </c>
      <c r="C743" s="1">
        <v>46052.487164351849</v>
      </c>
      <c r="D743" t="s">
        <v>175</v>
      </c>
      <c r="E743" s="2">
        <v>46052</v>
      </c>
      <c r="F743" s="3">
        <v>0.44861111111111113</v>
      </c>
      <c r="G743" t="s">
        <v>161</v>
      </c>
      <c r="H743">
        <v>15</v>
      </c>
      <c r="I743" t="s">
        <v>736</v>
      </c>
      <c r="J743" t="s">
        <v>175</v>
      </c>
      <c r="K743">
        <v>3403939</v>
      </c>
      <c r="L743">
        <v>-76497917</v>
      </c>
      <c r="M743">
        <v>3</v>
      </c>
      <c r="N743">
        <v>376371</v>
      </c>
      <c r="O743">
        <v>333592</v>
      </c>
      <c r="P743" t="s">
        <v>73</v>
      </c>
      <c r="Q743" t="s">
        <v>85</v>
      </c>
      <c r="R743" t="s">
        <v>86</v>
      </c>
      <c r="S743" t="s">
        <v>176</v>
      </c>
      <c r="T743" t="s">
        <v>77</v>
      </c>
      <c r="U743" t="s">
        <v>177</v>
      </c>
      <c r="V743">
        <v>3136629431</v>
      </c>
      <c r="W743">
        <v>30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2</v>
      </c>
      <c r="BE743">
        <v>0</v>
      </c>
      <c r="BF743">
        <v>0</v>
      </c>
      <c r="BG743">
        <v>0</v>
      </c>
      <c r="BH7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43">
        <v>0</v>
      </c>
      <c r="BL743" t="s">
        <v>79</v>
      </c>
      <c r="BM743">
        <v>0</v>
      </c>
      <c r="BN743">
        <v>0</v>
      </c>
      <c r="BO743" t="s">
        <v>80</v>
      </c>
      <c r="BP743" t="s">
        <v>81</v>
      </c>
      <c r="BQ743" t="s">
        <v>79</v>
      </c>
      <c r="BR743" t="s">
        <v>82</v>
      </c>
    </row>
    <row r="744" spans="1:70" x14ac:dyDescent="0.3">
      <c r="A744" t="s">
        <v>178</v>
      </c>
      <c r="B744" s="1">
        <v>46052.449224537035</v>
      </c>
      <c r="C744" s="1">
        <v>46052.48710648148</v>
      </c>
      <c r="D744" t="s">
        <v>179</v>
      </c>
      <c r="E744" s="2">
        <v>46052</v>
      </c>
      <c r="F744" s="3">
        <v>0.43402777777777779</v>
      </c>
      <c r="G744" t="s">
        <v>161</v>
      </c>
      <c r="H744">
        <v>15</v>
      </c>
      <c r="I744" t="s">
        <v>736</v>
      </c>
      <c r="J744" t="s">
        <v>179</v>
      </c>
      <c r="K744">
        <v>3403988</v>
      </c>
      <c r="L744">
        <v>-76497918</v>
      </c>
      <c r="M744">
        <v>3</v>
      </c>
      <c r="N744">
        <v>376376</v>
      </c>
      <c r="O744">
        <v>333592</v>
      </c>
      <c r="P744" t="s">
        <v>73</v>
      </c>
      <c r="Q744" t="s">
        <v>85</v>
      </c>
      <c r="R744" t="s">
        <v>137</v>
      </c>
      <c r="S744" t="s">
        <v>180</v>
      </c>
      <c r="T744" t="s">
        <v>77</v>
      </c>
      <c r="U744" t="s">
        <v>181</v>
      </c>
      <c r="V744">
        <v>3136629431</v>
      </c>
      <c r="W744">
        <v>50</v>
      </c>
      <c r="X744">
        <v>0</v>
      </c>
      <c r="Y744">
        <v>0</v>
      </c>
      <c r="Z744">
        <v>0</v>
      </c>
      <c r="AA744">
        <v>0</v>
      </c>
      <c r="AB744">
        <v>2</v>
      </c>
      <c r="AC744">
        <v>2</v>
      </c>
      <c r="AD744">
        <v>0</v>
      </c>
      <c r="AE744">
        <v>0</v>
      </c>
      <c r="AF744">
        <v>1</v>
      </c>
      <c r="AG744">
        <v>1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1</v>
      </c>
      <c r="BE744">
        <v>1</v>
      </c>
      <c r="BF744">
        <v>0</v>
      </c>
      <c r="BG744">
        <v>0</v>
      </c>
      <c r="BH7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44">
        <v>0</v>
      </c>
      <c r="BL744" t="s">
        <v>79</v>
      </c>
      <c r="BM744">
        <v>0</v>
      </c>
      <c r="BN744">
        <v>0</v>
      </c>
      <c r="BO744" t="s">
        <v>80</v>
      </c>
      <c r="BP744" t="s">
        <v>81</v>
      </c>
      <c r="BQ744" t="s">
        <v>79</v>
      </c>
      <c r="BR744" t="s">
        <v>82</v>
      </c>
    </row>
    <row r="745" spans="1:70" x14ac:dyDescent="0.3">
      <c r="A745" t="s">
        <v>182</v>
      </c>
      <c r="B745" s="1">
        <v>46052.433252314811</v>
      </c>
      <c r="C745" s="1">
        <v>46052.48704861111</v>
      </c>
      <c r="D745" t="s">
        <v>183</v>
      </c>
      <c r="E745" s="2">
        <v>46052</v>
      </c>
      <c r="F745" s="3">
        <v>0.4284722222222222</v>
      </c>
      <c r="G745" t="s">
        <v>161</v>
      </c>
      <c r="H745">
        <v>15</v>
      </c>
      <c r="I745" t="s">
        <v>736</v>
      </c>
      <c r="J745" t="s">
        <v>183</v>
      </c>
      <c r="K745">
        <v>3404165</v>
      </c>
      <c r="L745">
        <v>-76497839</v>
      </c>
      <c r="M745">
        <v>3</v>
      </c>
      <c r="N745">
        <v>376396</v>
      </c>
      <c r="O745">
        <v>333601</v>
      </c>
      <c r="P745" t="s">
        <v>73</v>
      </c>
      <c r="Q745" t="s">
        <v>85</v>
      </c>
      <c r="R745" t="s">
        <v>137</v>
      </c>
      <c r="S745" t="s">
        <v>184</v>
      </c>
      <c r="T745" t="s">
        <v>77</v>
      </c>
      <c r="U745" t="s">
        <v>185</v>
      </c>
      <c r="V745">
        <v>3146874504</v>
      </c>
      <c r="W745">
        <v>40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1</v>
      </c>
      <c r="BE745">
        <v>0</v>
      </c>
      <c r="BF745">
        <v>0</v>
      </c>
      <c r="BG745">
        <v>0</v>
      </c>
      <c r="BH7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45">
        <v>0</v>
      </c>
      <c r="BL745" t="s">
        <v>79</v>
      </c>
      <c r="BM745">
        <v>0</v>
      </c>
      <c r="BN745">
        <v>0</v>
      </c>
      <c r="BO745" t="s">
        <v>80</v>
      </c>
      <c r="BP745" t="s">
        <v>81</v>
      </c>
      <c r="BQ745" t="s">
        <v>79</v>
      </c>
      <c r="BR745" t="s">
        <v>82</v>
      </c>
    </row>
    <row r="746" spans="1:70" x14ac:dyDescent="0.3">
      <c r="A746" t="s">
        <v>186</v>
      </c>
      <c r="B746" s="1">
        <v>46052.428414351853</v>
      </c>
      <c r="C746" s="1">
        <v>46052.486990740741</v>
      </c>
      <c r="D746" t="s">
        <v>187</v>
      </c>
      <c r="E746" s="2">
        <v>46052</v>
      </c>
      <c r="F746" s="3">
        <v>0.41944444444444445</v>
      </c>
      <c r="G746" t="s">
        <v>161</v>
      </c>
      <c r="H746">
        <v>15</v>
      </c>
      <c r="I746" t="s">
        <v>736</v>
      </c>
      <c r="J746" t="s">
        <v>187</v>
      </c>
      <c r="K746">
        <v>3404353</v>
      </c>
      <c r="L746">
        <v>-76497506</v>
      </c>
      <c r="M746">
        <v>3</v>
      </c>
      <c r="N746">
        <v>376416</v>
      </c>
      <c r="O746">
        <v>333638</v>
      </c>
      <c r="P746" t="s">
        <v>73</v>
      </c>
      <c r="Q746" t="s">
        <v>85</v>
      </c>
      <c r="R746" t="s">
        <v>188</v>
      </c>
      <c r="S746" t="s">
        <v>189</v>
      </c>
      <c r="T746" t="s">
        <v>77</v>
      </c>
      <c r="U746" t="s">
        <v>190</v>
      </c>
      <c r="V746">
        <v>3178053064</v>
      </c>
      <c r="W746">
        <v>30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1</v>
      </c>
      <c r="AK746">
        <v>1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3</v>
      </c>
      <c r="BE746">
        <v>0</v>
      </c>
      <c r="BF746">
        <v>0</v>
      </c>
      <c r="BG746">
        <v>0</v>
      </c>
      <c r="BH7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7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46">
        <v>0</v>
      </c>
      <c r="BL746" t="s">
        <v>79</v>
      </c>
      <c r="BM746">
        <v>0</v>
      </c>
      <c r="BN746">
        <v>0</v>
      </c>
      <c r="BO746" t="s">
        <v>80</v>
      </c>
      <c r="BP746" t="s">
        <v>81</v>
      </c>
      <c r="BQ746" t="s">
        <v>79</v>
      </c>
      <c r="BR746" t="s">
        <v>82</v>
      </c>
    </row>
    <row r="747" spans="1:70" x14ac:dyDescent="0.3">
      <c r="A747" t="s">
        <v>191</v>
      </c>
      <c r="B747" s="1">
        <v>46052.419918981483</v>
      </c>
      <c r="C747" s="1">
        <v>46052.486932870372</v>
      </c>
      <c r="D747" t="s">
        <v>192</v>
      </c>
      <c r="E747" s="2">
        <v>46052</v>
      </c>
      <c r="F747" s="3">
        <v>0.40277777777777779</v>
      </c>
      <c r="G747" t="s">
        <v>161</v>
      </c>
      <c r="H747">
        <v>15</v>
      </c>
      <c r="I747" t="s">
        <v>736</v>
      </c>
      <c r="J747" t="s">
        <v>192</v>
      </c>
      <c r="K747">
        <v>3406312</v>
      </c>
      <c r="L747">
        <v>-76498216</v>
      </c>
      <c r="M747">
        <v>4</v>
      </c>
      <c r="N747">
        <v>376633</v>
      </c>
      <c r="O747">
        <v>333559</v>
      </c>
      <c r="P747" t="s">
        <v>73</v>
      </c>
      <c r="Q747" t="s">
        <v>74</v>
      </c>
      <c r="R747" t="s">
        <v>75</v>
      </c>
      <c r="S747" t="s">
        <v>193</v>
      </c>
      <c r="T747" t="s">
        <v>77</v>
      </c>
      <c r="U747" t="s">
        <v>194</v>
      </c>
      <c r="V747">
        <v>3152503206</v>
      </c>
      <c r="W747">
        <v>970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1</v>
      </c>
      <c r="AG747">
        <v>1</v>
      </c>
      <c r="AH747">
        <v>1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7</v>
      </c>
      <c r="BE747">
        <v>0</v>
      </c>
      <c r="BF747">
        <v>0</v>
      </c>
      <c r="BG747">
        <v>0</v>
      </c>
      <c r="BH7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7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7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47">
        <v>1</v>
      </c>
      <c r="BL747" t="s">
        <v>79</v>
      </c>
      <c r="BM747">
        <v>0</v>
      </c>
      <c r="BN747">
        <v>0</v>
      </c>
      <c r="BO747" t="s">
        <v>195</v>
      </c>
      <c r="BP747" t="s">
        <v>81</v>
      </c>
      <c r="BQ747" t="s">
        <v>196</v>
      </c>
      <c r="BR747" t="s">
        <v>197</v>
      </c>
    </row>
    <row r="748" spans="1:70" x14ac:dyDescent="0.3">
      <c r="A748" t="s">
        <v>198</v>
      </c>
      <c r="B748" s="1">
        <v>46052.402754629627</v>
      </c>
      <c r="C748" s="1">
        <v>46052.486875000002</v>
      </c>
      <c r="D748" t="s">
        <v>199</v>
      </c>
      <c r="E748" s="2">
        <v>46052</v>
      </c>
      <c r="F748" s="3">
        <v>0.38333333333333336</v>
      </c>
      <c r="G748" t="s">
        <v>161</v>
      </c>
      <c r="H748">
        <v>15</v>
      </c>
      <c r="I748" t="s">
        <v>736</v>
      </c>
      <c r="J748" t="s">
        <v>199</v>
      </c>
      <c r="K748">
        <v>3406632</v>
      </c>
      <c r="L748">
        <v>-76498277</v>
      </c>
      <c r="M748">
        <v>3</v>
      </c>
      <c r="N748">
        <v>376668</v>
      </c>
      <c r="O748">
        <v>333552</v>
      </c>
      <c r="P748" t="s">
        <v>73</v>
      </c>
      <c r="Q748" t="s">
        <v>96</v>
      </c>
      <c r="R748" t="s">
        <v>97</v>
      </c>
      <c r="S748" t="s">
        <v>200</v>
      </c>
      <c r="T748" t="s">
        <v>77</v>
      </c>
      <c r="U748" t="s">
        <v>201</v>
      </c>
      <c r="V748">
        <v>3203500768</v>
      </c>
      <c r="W748">
        <v>15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1</v>
      </c>
      <c r="AK748">
        <v>1</v>
      </c>
      <c r="AL748">
        <v>0</v>
      </c>
      <c r="AM748">
        <v>0</v>
      </c>
      <c r="AN748">
        <v>1</v>
      </c>
      <c r="AO748">
        <v>1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1</v>
      </c>
      <c r="BE748">
        <v>0</v>
      </c>
      <c r="BF748">
        <v>0</v>
      </c>
      <c r="BG748">
        <v>0</v>
      </c>
      <c r="BH7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7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48">
        <v>0</v>
      </c>
      <c r="BL748" t="s">
        <v>79</v>
      </c>
      <c r="BM748">
        <v>0</v>
      </c>
      <c r="BN748">
        <v>0</v>
      </c>
      <c r="BO748" t="s">
        <v>80</v>
      </c>
      <c r="BP748" t="s">
        <v>202</v>
      </c>
      <c r="BQ748" t="s">
        <v>79</v>
      </c>
      <c r="BR748" t="s">
        <v>82</v>
      </c>
    </row>
    <row r="749" spans="1:70" x14ac:dyDescent="0.3">
      <c r="A749" t="s">
        <v>203</v>
      </c>
      <c r="B749" s="1">
        <v>46052.383796296293</v>
      </c>
      <c r="C749" s="1">
        <v>46052.486817129633</v>
      </c>
      <c r="D749" t="s">
        <v>204</v>
      </c>
      <c r="E749" s="2">
        <v>46052</v>
      </c>
      <c r="F749" s="3">
        <v>0.37361111111111112</v>
      </c>
      <c r="G749" t="s">
        <v>161</v>
      </c>
      <c r="H749">
        <v>15</v>
      </c>
      <c r="I749" t="s">
        <v>736</v>
      </c>
      <c r="J749" t="s">
        <v>204</v>
      </c>
      <c r="K749">
        <v>3406875</v>
      </c>
      <c r="L749">
        <v>-76497112</v>
      </c>
      <c r="M749">
        <v>19</v>
      </c>
      <c r="N749">
        <v>376695</v>
      </c>
      <c r="O749">
        <v>333682</v>
      </c>
      <c r="P749" t="s">
        <v>73</v>
      </c>
      <c r="Q749" t="s">
        <v>74</v>
      </c>
      <c r="R749" t="s">
        <v>91</v>
      </c>
      <c r="S749" t="s">
        <v>205</v>
      </c>
      <c r="T749" t="s">
        <v>77</v>
      </c>
      <c r="U749" t="s">
        <v>206</v>
      </c>
      <c r="V749">
        <v>3013521845</v>
      </c>
      <c r="W749">
        <v>4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4</v>
      </c>
      <c r="BE749">
        <v>0</v>
      </c>
      <c r="BF749">
        <v>0</v>
      </c>
      <c r="BG749">
        <v>0</v>
      </c>
      <c r="BH7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49">
        <v>0</v>
      </c>
      <c r="BL749" t="s">
        <v>79</v>
      </c>
      <c r="BM749">
        <v>0</v>
      </c>
      <c r="BN749">
        <v>0</v>
      </c>
      <c r="BO749" t="s">
        <v>80</v>
      </c>
      <c r="BP749" t="s">
        <v>164</v>
      </c>
      <c r="BQ749" t="s">
        <v>79</v>
      </c>
      <c r="BR749" t="s">
        <v>82</v>
      </c>
    </row>
    <row r="750" spans="1:70" x14ac:dyDescent="0.3">
      <c r="A750" t="s">
        <v>207</v>
      </c>
      <c r="B750" s="1">
        <v>46052.373761574076</v>
      </c>
      <c r="C750" s="1">
        <v>46052.486759259256</v>
      </c>
      <c r="D750" t="s">
        <v>208</v>
      </c>
      <c r="E750" s="2">
        <v>46052</v>
      </c>
      <c r="F750" s="3">
        <v>0.3659722222222222</v>
      </c>
      <c r="G750" t="s">
        <v>161</v>
      </c>
      <c r="H750">
        <v>15</v>
      </c>
      <c r="I750" t="s">
        <v>736</v>
      </c>
      <c r="J750" t="s">
        <v>208</v>
      </c>
      <c r="K750">
        <v>3406118</v>
      </c>
      <c r="L750">
        <v>-76495497</v>
      </c>
      <c r="M750">
        <v>4</v>
      </c>
      <c r="N750">
        <v>376611</v>
      </c>
      <c r="O750">
        <v>333861</v>
      </c>
      <c r="P750" t="s">
        <v>73</v>
      </c>
      <c r="Q750" t="s">
        <v>85</v>
      </c>
      <c r="R750" t="s">
        <v>116</v>
      </c>
      <c r="S750" t="s">
        <v>209</v>
      </c>
      <c r="T750" t="s">
        <v>77</v>
      </c>
      <c r="U750" t="s">
        <v>210</v>
      </c>
      <c r="V750">
        <v>3155607596</v>
      </c>
      <c r="W750">
        <v>40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1</v>
      </c>
      <c r="AW750">
        <v>1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2</v>
      </c>
      <c r="BE750">
        <v>0</v>
      </c>
      <c r="BF750">
        <v>0</v>
      </c>
      <c r="BG750">
        <v>0</v>
      </c>
      <c r="BH7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7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50">
        <v>0</v>
      </c>
      <c r="BL750" t="s">
        <v>79</v>
      </c>
      <c r="BM750">
        <v>0</v>
      </c>
      <c r="BN750">
        <v>0</v>
      </c>
      <c r="BO750" t="s">
        <v>80</v>
      </c>
      <c r="BP750" t="s">
        <v>164</v>
      </c>
      <c r="BQ750" t="s">
        <v>79</v>
      </c>
      <c r="BR750" t="s">
        <v>82</v>
      </c>
    </row>
    <row r="751" spans="1:70" x14ac:dyDescent="0.3">
      <c r="A751" t="s">
        <v>211</v>
      </c>
      <c r="B751" s="1">
        <v>46052.365798611114</v>
      </c>
      <c r="C751" s="1">
        <v>46052.486701388887</v>
      </c>
      <c r="D751" t="s">
        <v>212</v>
      </c>
      <c r="E751" s="2">
        <v>46052</v>
      </c>
      <c r="F751" s="3">
        <v>0.36041666666666666</v>
      </c>
      <c r="G751" t="s">
        <v>161</v>
      </c>
      <c r="H751">
        <v>15</v>
      </c>
      <c r="I751" t="s">
        <v>736</v>
      </c>
      <c r="J751" t="s">
        <v>212</v>
      </c>
      <c r="K751">
        <v>3407139</v>
      </c>
      <c r="L751">
        <v>-76496465</v>
      </c>
      <c r="M751">
        <v>6</v>
      </c>
      <c r="N751">
        <v>376724</v>
      </c>
      <c r="O751">
        <v>333754</v>
      </c>
      <c r="P751" t="s">
        <v>73</v>
      </c>
      <c r="Q751" t="s">
        <v>74</v>
      </c>
      <c r="R751" t="s">
        <v>167</v>
      </c>
      <c r="S751" t="s">
        <v>213</v>
      </c>
      <c r="T751" t="s">
        <v>77</v>
      </c>
      <c r="U751" t="s">
        <v>214</v>
      </c>
      <c r="V751">
        <v>3187604231</v>
      </c>
      <c r="W751">
        <v>4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1</v>
      </c>
      <c r="AO751">
        <v>1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2</v>
      </c>
      <c r="BE751">
        <v>0</v>
      </c>
      <c r="BF751">
        <v>0</v>
      </c>
      <c r="BG751">
        <v>0</v>
      </c>
      <c r="BH7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7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51">
        <v>0</v>
      </c>
      <c r="BL751" t="s">
        <v>79</v>
      </c>
      <c r="BM751">
        <v>0</v>
      </c>
      <c r="BN751">
        <v>0</v>
      </c>
      <c r="BO751" t="s">
        <v>80</v>
      </c>
      <c r="BP751" t="s">
        <v>164</v>
      </c>
      <c r="BQ751" t="s">
        <v>215</v>
      </c>
      <c r="BR751" t="s">
        <v>82</v>
      </c>
    </row>
    <row r="752" spans="1:70" x14ac:dyDescent="0.3">
      <c r="A752" t="s">
        <v>216</v>
      </c>
      <c r="B752" s="1">
        <v>46052.486192129632</v>
      </c>
      <c r="C752" s="1">
        <v>46052.486307870371</v>
      </c>
      <c r="D752" t="s">
        <v>217</v>
      </c>
      <c r="E752" s="2">
        <v>46052</v>
      </c>
      <c r="F752" s="3">
        <v>0.4826388888888889</v>
      </c>
      <c r="G752" t="s">
        <v>218</v>
      </c>
      <c r="H752">
        <v>10</v>
      </c>
      <c r="I752" t="s">
        <v>219</v>
      </c>
      <c r="J752" t="s">
        <v>217</v>
      </c>
      <c r="K752">
        <v>3416527</v>
      </c>
      <c r="L752">
        <v>-76536047</v>
      </c>
      <c r="M752">
        <v>2</v>
      </c>
      <c r="N752">
        <v>377769</v>
      </c>
      <c r="O752">
        <v>329357</v>
      </c>
      <c r="P752" t="s">
        <v>73</v>
      </c>
      <c r="Q752" t="s">
        <v>85</v>
      </c>
      <c r="R752" t="s">
        <v>147</v>
      </c>
      <c r="S752" t="s">
        <v>220</v>
      </c>
      <c r="T752" t="s">
        <v>77</v>
      </c>
      <c r="U752" t="s">
        <v>221</v>
      </c>
      <c r="V752">
        <v>3127607082</v>
      </c>
      <c r="W752">
        <v>700</v>
      </c>
      <c r="X752">
        <v>0</v>
      </c>
      <c r="Y752">
        <v>0</v>
      </c>
      <c r="Z752">
        <v>0</v>
      </c>
      <c r="AA752">
        <v>0</v>
      </c>
      <c r="AB752">
        <v>3</v>
      </c>
      <c r="AC752">
        <v>3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5</v>
      </c>
      <c r="BE752">
        <v>5</v>
      </c>
      <c r="BF752">
        <v>0</v>
      </c>
      <c r="BG752">
        <v>0</v>
      </c>
      <c r="BH7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7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52">
        <v>0</v>
      </c>
      <c r="BL752" t="s">
        <v>79</v>
      </c>
      <c r="BM752">
        <v>0</v>
      </c>
      <c r="BN752">
        <v>0</v>
      </c>
      <c r="BO752" t="s">
        <v>80</v>
      </c>
      <c r="BP752" t="s">
        <v>81</v>
      </c>
      <c r="BQ752" t="s">
        <v>79</v>
      </c>
      <c r="BR752" t="s">
        <v>82</v>
      </c>
    </row>
    <row r="753" spans="1:70" x14ac:dyDescent="0.3">
      <c r="A753" t="s">
        <v>222</v>
      </c>
      <c r="B753" s="1">
        <v>46052.479988425926</v>
      </c>
      <c r="C753" s="1">
        <v>46052.480057870373</v>
      </c>
      <c r="D753" t="s">
        <v>223</v>
      </c>
      <c r="E753" s="2">
        <v>46052</v>
      </c>
      <c r="F753" s="3">
        <v>0.4777777777777778</v>
      </c>
      <c r="G753" t="s">
        <v>218</v>
      </c>
      <c r="H753">
        <v>10</v>
      </c>
      <c r="I753" t="s">
        <v>219</v>
      </c>
      <c r="J753" t="s">
        <v>223</v>
      </c>
      <c r="K753">
        <v>3415774</v>
      </c>
      <c r="L753">
        <v>-76532697</v>
      </c>
      <c r="M753">
        <v>3</v>
      </c>
      <c r="N753">
        <v>377685</v>
      </c>
      <c r="O753">
        <v>329729</v>
      </c>
      <c r="P753" t="s">
        <v>73</v>
      </c>
      <c r="Q753" t="s">
        <v>96</v>
      </c>
      <c r="R753" t="s">
        <v>97</v>
      </c>
      <c r="S753" t="s">
        <v>224</v>
      </c>
      <c r="T753" t="s">
        <v>77</v>
      </c>
      <c r="U753" t="s">
        <v>225</v>
      </c>
      <c r="V753">
        <v>3127587322</v>
      </c>
      <c r="W753">
        <v>3</v>
      </c>
      <c r="X753">
        <v>0</v>
      </c>
      <c r="Y753">
        <v>0</v>
      </c>
      <c r="Z753">
        <v>0</v>
      </c>
      <c r="AA753">
        <v>0</v>
      </c>
      <c r="AB753">
        <v>2</v>
      </c>
      <c r="AC753">
        <v>2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2</v>
      </c>
      <c r="BE753">
        <v>2</v>
      </c>
      <c r="BF753">
        <v>0</v>
      </c>
      <c r="BG753">
        <v>0</v>
      </c>
      <c r="BH7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53">
        <v>0</v>
      </c>
      <c r="BL753" t="s">
        <v>79</v>
      </c>
      <c r="BM753">
        <v>0</v>
      </c>
      <c r="BN753">
        <v>0</v>
      </c>
      <c r="BO753" t="s">
        <v>80</v>
      </c>
      <c r="BP753" t="s">
        <v>81</v>
      </c>
      <c r="BQ753" t="s">
        <v>79</v>
      </c>
      <c r="BR753" t="s">
        <v>82</v>
      </c>
    </row>
    <row r="754" spans="1:70" x14ac:dyDescent="0.3">
      <c r="A754" t="s">
        <v>226</v>
      </c>
      <c r="B754" s="1">
        <v>46052.465196759258</v>
      </c>
      <c r="C754" s="1">
        <v>46052.477083333331</v>
      </c>
      <c r="D754" t="s">
        <v>227</v>
      </c>
      <c r="E754" s="2">
        <v>46052</v>
      </c>
      <c r="F754" s="3">
        <v>0.45555555555555555</v>
      </c>
      <c r="G754" t="s">
        <v>228</v>
      </c>
      <c r="H754">
        <v>7</v>
      </c>
      <c r="I754" t="s">
        <v>4861</v>
      </c>
      <c r="J754" t="s">
        <v>227</v>
      </c>
      <c r="K754">
        <v>3460737</v>
      </c>
      <c r="L754">
        <v>-76483943</v>
      </c>
      <c r="M754">
        <v>2</v>
      </c>
      <c r="N754">
        <v>382648</v>
      </c>
      <c r="O754">
        <v>335154</v>
      </c>
      <c r="P754" t="s">
        <v>73</v>
      </c>
      <c r="Q754" t="s">
        <v>85</v>
      </c>
      <c r="R754" t="s">
        <v>116</v>
      </c>
      <c r="S754" t="s">
        <v>229</v>
      </c>
      <c r="T754" t="s">
        <v>77</v>
      </c>
      <c r="U754" t="s">
        <v>230</v>
      </c>
      <c r="V754">
        <v>3159657803</v>
      </c>
      <c r="W754">
        <v>30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5</v>
      </c>
      <c r="BE754">
        <v>0</v>
      </c>
      <c r="BF754">
        <v>0</v>
      </c>
      <c r="BG754">
        <v>0</v>
      </c>
      <c r="BH7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54">
        <v>0</v>
      </c>
      <c r="BL754" t="s">
        <v>79</v>
      </c>
      <c r="BM754">
        <v>0</v>
      </c>
      <c r="BN754">
        <v>0</v>
      </c>
      <c r="BO754" t="s">
        <v>80</v>
      </c>
      <c r="BP754" t="s">
        <v>81</v>
      </c>
      <c r="BQ754" t="s">
        <v>79</v>
      </c>
      <c r="BR754" t="s">
        <v>82</v>
      </c>
    </row>
    <row r="755" spans="1:70" x14ac:dyDescent="0.3">
      <c r="A755" t="s">
        <v>231</v>
      </c>
      <c r="B755" s="1">
        <v>46052.441874999997</v>
      </c>
      <c r="C755" s="1">
        <v>46052.477037037039</v>
      </c>
      <c r="D755" t="s">
        <v>232</v>
      </c>
      <c r="E755" s="2">
        <v>46052</v>
      </c>
      <c r="F755" s="3">
        <v>0.43472222222222223</v>
      </c>
      <c r="G755" t="s">
        <v>228</v>
      </c>
      <c r="H755">
        <v>7</v>
      </c>
      <c r="I755" t="s">
        <v>4861</v>
      </c>
      <c r="J755" t="s">
        <v>232</v>
      </c>
      <c r="K755">
        <v>3462045</v>
      </c>
      <c r="L755">
        <v>-7648528</v>
      </c>
      <c r="M755">
        <v>2</v>
      </c>
      <c r="N755">
        <v>382793</v>
      </c>
      <c r="O755">
        <v>335006</v>
      </c>
      <c r="P755" t="s">
        <v>73</v>
      </c>
      <c r="Q755" t="s">
        <v>74</v>
      </c>
      <c r="R755" t="s">
        <v>167</v>
      </c>
      <c r="S755" t="s">
        <v>233</v>
      </c>
      <c r="T755" t="s">
        <v>77</v>
      </c>
      <c r="U755" t="s">
        <v>234</v>
      </c>
      <c r="V755">
        <v>3172752004</v>
      </c>
      <c r="W755">
        <v>200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8</v>
      </c>
      <c r="BE755">
        <v>0</v>
      </c>
      <c r="BF755">
        <v>0</v>
      </c>
      <c r="BG755">
        <v>0</v>
      </c>
      <c r="BH7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55">
        <v>0</v>
      </c>
      <c r="BL755" t="s">
        <v>79</v>
      </c>
      <c r="BM755">
        <v>0</v>
      </c>
      <c r="BN755">
        <v>0</v>
      </c>
      <c r="BO755" t="s">
        <v>80</v>
      </c>
      <c r="BP755" t="s">
        <v>81</v>
      </c>
      <c r="BQ755" t="s">
        <v>79</v>
      </c>
      <c r="BR755" t="s">
        <v>82</v>
      </c>
    </row>
    <row r="756" spans="1:70" x14ac:dyDescent="0.3">
      <c r="A756" t="s">
        <v>235</v>
      </c>
      <c r="B756" s="1">
        <v>46052.432615740741</v>
      </c>
      <c r="C756" s="1">
        <v>46052.476979166669</v>
      </c>
      <c r="D756" t="s">
        <v>236</v>
      </c>
      <c r="E756" s="2">
        <v>46052</v>
      </c>
      <c r="F756" s="3">
        <v>0.42430555555555555</v>
      </c>
      <c r="G756" t="s">
        <v>228</v>
      </c>
      <c r="H756">
        <v>7</v>
      </c>
      <c r="I756" t="s">
        <v>3482</v>
      </c>
      <c r="J756" t="s">
        <v>236</v>
      </c>
      <c r="K756">
        <v>3462268</v>
      </c>
      <c r="L756">
        <v>-76484893</v>
      </c>
      <c r="M756">
        <v>2</v>
      </c>
      <c r="N756">
        <v>382818</v>
      </c>
      <c r="O756">
        <v>335049</v>
      </c>
      <c r="P756" t="s">
        <v>73</v>
      </c>
      <c r="Q756" t="s">
        <v>74</v>
      </c>
      <c r="R756" t="s">
        <v>167</v>
      </c>
      <c r="S756" t="s">
        <v>237</v>
      </c>
      <c r="T756" t="s">
        <v>77</v>
      </c>
      <c r="U756" t="s">
        <v>238</v>
      </c>
      <c r="V756">
        <v>3136019371</v>
      </c>
      <c r="W756">
        <v>35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3</v>
      </c>
      <c r="AK756">
        <v>3</v>
      </c>
      <c r="AL756">
        <v>0</v>
      </c>
      <c r="AM756">
        <v>0</v>
      </c>
      <c r="AN756">
        <v>1</v>
      </c>
      <c r="AO756">
        <v>1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7</v>
      </c>
      <c r="BE756">
        <v>0</v>
      </c>
      <c r="BF756">
        <v>0</v>
      </c>
      <c r="BG756">
        <v>0</v>
      </c>
      <c r="BH7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56">
        <v>0</v>
      </c>
      <c r="BL756" t="s">
        <v>79</v>
      </c>
      <c r="BM756">
        <v>0</v>
      </c>
      <c r="BN756">
        <v>0</v>
      </c>
      <c r="BO756" t="s">
        <v>80</v>
      </c>
      <c r="BP756" t="s">
        <v>81</v>
      </c>
      <c r="BQ756" t="s">
        <v>79</v>
      </c>
      <c r="BR756" t="s">
        <v>82</v>
      </c>
    </row>
    <row r="757" spans="1:70" x14ac:dyDescent="0.3">
      <c r="A757" t="s">
        <v>239</v>
      </c>
      <c r="B757" s="1">
        <v>46052.424814814818</v>
      </c>
      <c r="C757" s="1">
        <v>46052.476921296293</v>
      </c>
      <c r="D757" t="s">
        <v>240</v>
      </c>
      <c r="E757" s="2">
        <v>46052</v>
      </c>
      <c r="F757" s="3">
        <v>0.40138888888888891</v>
      </c>
      <c r="G757" t="s">
        <v>228</v>
      </c>
      <c r="H757">
        <v>7</v>
      </c>
      <c r="I757" t="s">
        <v>4845</v>
      </c>
      <c r="J757" t="s">
        <v>240</v>
      </c>
      <c r="K757">
        <v>3462657</v>
      </c>
      <c r="L757">
        <v>-76485615</v>
      </c>
      <c r="M757">
        <v>2</v>
      </c>
      <c r="N757">
        <v>382861</v>
      </c>
      <c r="O757">
        <v>334969</v>
      </c>
      <c r="P757" t="s">
        <v>73</v>
      </c>
      <c r="Q757" t="s">
        <v>96</v>
      </c>
      <c r="R757" t="s">
        <v>97</v>
      </c>
      <c r="S757" t="s">
        <v>241</v>
      </c>
      <c r="T757" t="s">
        <v>77</v>
      </c>
      <c r="U757" t="s">
        <v>242</v>
      </c>
      <c r="V757">
        <v>3207890755</v>
      </c>
      <c r="W757">
        <v>5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4</v>
      </c>
      <c r="AG757">
        <v>4</v>
      </c>
      <c r="AH757">
        <v>0</v>
      </c>
      <c r="AI757">
        <v>0</v>
      </c>
      <c r="AJ757">
        <v>1</v>
      </c>
      <c r="AK757">
        <v>1</v>
      </c>
      <c r="AL757">
        <v>0</v>
      </c>
      <c r="AM757">
        <v>0</v>
      </c>
      <c r="AN757">
        <v>1</v>
      </c>
      <c r="AO757">
        <v>1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1</v>
      </c>
      <c r="BE757">
        <v>0</v>
      </c>
      <c r="BF757">
        <v>0</v>
      </c>
      <c r="BG757">
        <v>0</v>
      </c>
      <c r="BH7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57">
        <v>1</v>
      </c>
      <c r="BL757" t="s">
        <v>79</v>
      </c>
      <c r="BM757">
        <v>0</v>
      </c>
      <c r="BN757">
        <v>0</v>
      </c>
      <c r="BO757" t="s">
        <v>80</v>
      </c>
      <c r="BP757" t="s">
        <v>81</v>
      </c>
      <c r="BQ757" t="s">
        <v>79</v>
      </c>
      <c r="BR757" t="s">
        <v>82</v>
      </c>
    </row>
    <row r="758" spans="1:70" x14ac:dyDescent="0.3">
      <c r="A758" t="s">
        <v>243</v>
      </c>
      <c r="B758" s="1">
        <v>46052.396122685182</v>
      </c>
      <c r="C758" s="1">
        <v>46052.476863425924</v>
      </c>
      <c r="D758" t="s">
        <v>244</v>
      </c>
      <c r="E758" s="2">
        <v>46052</v>
      </c>
      <c r="F758" s="3">
        <v>0.39305555555555555</v>
      </c>
      <c r="G758" t="s">
        <v>228</v>
      </c>
      <c r="H758">
        <v>7</v>
      </c>
      <c r="I758" t="s">
        <v>4845</v>
      </c>
      <c r="J758" t="s">
        <v>244</v>
      </c>
      <c r="K758">
        <v>3463228</v>
      </c>
      <c r="L758">
        <v>-76487745</v>
      </c>
      <c r="M758">
        <v>1</v>
      </c>
      <c r="N758">
        <v>382925</v>
      </c>
      <c r="O758">
        <v>334732</v>
      </c>
      <c r="P758" t="s">
        <v>73</v>
      </c>
      <c r="Q758" t="s">
        <v>85</v>
      </c>
      <c r="R758" t="s">
        <v>245</v>
      </c>
      <c r="S758" t="s">
        <v>246</v>
      </c>
      <c r="T758" t="s">
        <v>118</v>
      </c>
      <c r="U758" t="s">
        <v>82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58">
        <v>0</v>
      </c>
      <c r="BL758" t="s">
        <v>79</v>
      </c>
      <c r="BM758">
        <v>0</v>
      </c>
      <c r="BN758">
        <v>0</v>
      </c>
      <c r="BO758" t="s">
        <v>119</v>
      </c>
      <c r="BP758" t="s">
        <v>81</v>
      </c>
      <c r="BQ758" t="s">
        <v>79</v>
      </c>
      <c r="BR758" t="s">
        <v>82</v>
      </c>
    </row>
    <row r="759" spans="1:70" x14ac:dyDescent="0.3">
      <c r="A759" t="s">
        <v>247</v>
      </c>
      <c r="B759" s="1">
        <v>46052.390960648147</v>
      </c>
      <c r="C759" s="1">
        <v>46052.476805555554</v>
      </c>
      <c r="D759" t="s">
        <v>248</v>
      </c>
      <c r="E759" s="2">
        <v>46052</v>
      </c>
      <c r="F759" s="3">
        <v>0.37152777777777779</v>
      </c>
      <c r="G759" t="s">
        <v>228</v>
      </c>
      <c r="H759">
        <v>7</v>
      </c>
      <c r="I759" t="s">
        <v>4845</v>
      </c>
      <c r="J759" t="s">
        <v>248</v>
      </c>
      <c r="K759">
        <v>3464367</v>
      </c>
      <c r="L759">
        <v>-76487083</v>
      </c>
      <c r="M759">
        <v>1</v>
      </c>
      <c r="N759">
        <v>383050</v>
      </c>
      <c r="O759">
        <v>334806</v>
      </c>
      <c r="P759" t="s">
        <v>73</v>
      </c>
      <c r="Q759" t="s">
        <v>85</v>
      </c>
      <c r="R759" t="s">
        <v>249</v>
      </c>
      <c r="S759" t="s">
        <v>250</v>
      </c>
      <c r="T759" t="s">
        <v>77</v>
      </c>
      <c r="U759" t="s">
        <v>251</v>
      </c>
      <c r="V759">
        <v>3127604715</v>
      </c>
      <c r="W759">
        <v>120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2</v>
      </c>
      <c r="AS759">
        <v>2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3</v>
      </c>
      <c r="BE759">
        <v>0</v>
      </c>
      <c r="BF759">
        <v>0</v>
      </c>
      <c r="BG759">
        <v>0</v>
      </c>
      <c r="BH7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7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59">
        <v>2</v>
      </c>
      <c r="BL759" t="s">
        <v>79</v>
      </c>
      <c r="BM759">
        <v>0</v>
      </c>
      <c r="BN759">
        <v>0</v>
      </c>
      <c r="BO759" t="s">
        <v>80</v>
      </c>
      <c r="BP759" t="s">
        <v>81</v>
      </c>
      <c r="BQ759" t="s">
        <v>79</v>
      </c>
      <c r="BR759" t="s">
        <v>82</v>
      </c>
    </row>
    <row r="760" spans="1:70" x14ac:dyDescent="0.3">
      <c r="A760" t="s">
        <v>252</v>
      </c>
      <c r="B760" s="1">
        <v>46052.37195601852</v>
      </c>
      <c r="C760" s="1">
        <v>46052.476747685185</v>
      </c>
      <c r="D760" t="s">
        <v>253</v>
      </c>
      <c r="E760" s="2">
        <v>46052</v>
      </c>
      <c r="F760" s="3">
        <v>0.36319444444444443</v>
      </c>
      <c r="G760" t="s">
        <v>228</v>
      </c>
      <c r="H760">
        <v>7</v>
      </c>
      <c r="I760" t="s">
        <v>4845</v>
      </c>
      <c r="J760" t="s">
        <v>253</v>
      </c>
      <c r="K760">
        <v>3464413</v>
      </c>
      <c r="L760">
        <v>-76486335</v>
      </c>
      <c r="M760">
        <v>2</v>
      </c>
      <c r="N760">
        <v>383055</v>
      </c>
      <c r="O760">
        <v>334889</v>
      </c>
      <c r="P760" t="s">
        <v>73</v>
      </c>
      <c r="Q760" t="s">
        <v>74</v>
      </c>
      <c r="R760" t="s">
        <v>254</v>
      </c>
      <c r="S760" t="s">
        <v>255</v>
      </c>
      <c r="T760" t="s">
        <v>77</v>
      </c>
      <c r="U760" t="s">
        <v>256</v>
      </c>
      <c r="V760">
        <v>3155662452</v>
      </c>
      <c r="W760">
        <v>180</v>
      </c>
      <c r="X760">
        <v>4</v>
      </c>
      <c r="Y760">
        <v>4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1</v>
      </c>
      <c r="AK760">
        <v>1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1</v>
      </c>
      <c r="AS760">
        <v>1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5</v>
      </c>
      <c r="BE760">
        <v>0</v>
      </c>
      <c r="BF760">
        <v>0</v>
      </c>
      <c r="BG760">
        <v>0</v>
      </c>
      <c r="BH7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60">
        <v>1</v>
      </c>
      <c r="BL760" t="s">
        <v>79</v>
      </c>
      <c r="BM760">
        <v>0</v>
      </c>
      <c r="BN760">
        <v>0</v>
      </c>
      <c r="BO760" t="s">
        <v>80</v>
      </c>
      <c r="BP760" t="s">
        <v>81</v>
      </c>
      <c r="BQ760" t="s">
        <v>79</v>
      </c>
      <c r="BR760" t="s">
        <v>82</v>
      </c>
    </row>
    <row r="761" spans="1:70" x14ac:dyDescent="0.3">
      <c r="A761" t="s">
        <v>257</v>
      </c>
      <c r="B761" s="1">
        <v>46052.363495370373</v>
      </c>
      <c r="C761" s="1">
        <v>46052.476689814815</v>
      </c>
      <c r="D761" t="s">
        <v>258</v>
      </c>
      <c r="E761" s="2">
        <v>46052</v>
      </c>
      <c r="F761" s="3">
        <v>0.32777777777777778</v>
      </c>
      <c r="G761" t="s">
        <v>228</v>
      </c>
      <c r="H761">
        <v>7</v>
      </c>
      <c r="I761" t="s">
        <v>4845</v>
      </c>
      <c r="J761" t="s">
        <v>258</v>
      </c>
      <c r="K761">
        <v>3463319</v>
      </c>
      <c r="L761">
        <v>-76487369</v>
      </c>
      <c r="M761">
        <v>22</v>
      </c>
      <c r="N761">
        <v>382935</v>
      </c>
      <c r="O761">
        <v>334774</v>
      </c>
      <c r="P761" t="s">
        <v>73</v>
      </c>
      <c r="Q761" t="s">
        <v>85</v>
      </c>
      <c r="R761" t="s">
        <v>249</v>
      </c>
      <c r="S761" t="s">
        <v>259</v>
      </c>
      <c r="T761" t="s">
        <v>77</v>
      </c>
      <c r="U761" t="s">
        <v>260</v>
      </c>
      <c r="V761">
        <v>3217539762</v>
      </c>
      <c r="W761">
        <v>750</v>
      </c>
      <c r="X761">
        <v>20</v>
      </c>
      <c r="Y761">
        <v>20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5</v>
      </c>
      <c r="AG761">
        <v>5</v>
      </c>
      <c r="AH761">
        <v>0</v>
      </c>
      <c r="AI761">
        <v>0</v>
      </c>
      <c r="AJ761">
        <v>3</v>
      </c>
      <c r="AK761">
        <v>3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2</v>
      </c>
      <c r="BA761">
        <v>2</v>
      </c>
      <c r="BB761">
        <v>0</v>
      </c>
      <c r="BC761">
        <v>0</v>
      </c>
      <c r="BD761">
        <v>4</v>
      </c>
      <c r="BE761">
        <v>0</v>
      </c>
      <c r="BF761">
        <v>0</v>
      </c>
      <c r="BG761">
        <v>0</v>
      </c>
      <c r="BH7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30</v>
      </c>
      <c r="BI7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61">
        <v>3</v>
      </c>
      <c r="BL761" t="s">
        <v>79</v>
      </c>
      <c r="BM761">
        <v>0</v>
      </c>
      <c r="BN761">
        <v>0</v>
      </c>
      <c r="BO761" t="s">
        <v>80</v>
      </c>
      <c r="BP761" t="s">
        <v>261</v>
      </c>
      <c r="BQ761" t="s">
        <v>79</v>
      </c>
      <c r="BR761" t="s">
        <v>82</v>
      </c>
    </row>
    <row r="762" spans="1:70" x14ac:dyDescent="0.3">
      <c r="A762" t="s">
        <v>262</v>
      </c>
      <c r="B762" s="1">
        <v>46052.472048611111</v>
      </c>
      <c r="C762" s="1">
        <v>46052.472592592596</v>
      </c>
      <c r="D762" t="s">
        <v>263</v>
      </c>
      <c r="E762" s="2">
        <v>46052</v>
      </c>
      <c r="F762" s="3">
        <v>0.46736111111111112</v>
      </c>
      <c r="G762" t="s">
        <v>264</v>
      </c>
      <c r="H762">
        <v>10</v>
      </c>
      <c r="I762" t="s">
        <v>3784</v>
      </c>
      <c r="J762" t="s">
        <v>263</v>
      </c>
      <c r="K762">
        <v>3412522</v>
      </c>
      <c r="L762">
        <v>-7652278</v>
      </c>
      <c r="M762">
        <v>3</v>
      </c>
      <c r="N762">
        <v>377324</v>
      </c>
      <c r="O762">
        <v>330831</v>
      </c>
      <c r="P762" t="s">
        <v>73</v>
      </c>
      <c r="Q762" t="s">
        <v>323</v>
      </c>
      <c r="R762" t="s">
        <v>111</v>
      </c>
      <c r="S762" t="s">
        <v>265</v>
      </c>
      <c r="T762" t="s">
        <v>77</v>
      </c>
      <c r="U762" t="s">
        <v>266</v>
      </c>
      <c r="V762">
        <v>6023120931</v>
      </c>
      <c r="W762">
        <v>20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4</v>
      </c>
      <c r="AK762">
        <v>4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5</v>
      </c>
      <c r="BE762">
        <v>5</v>
      </c>
      <c r="BF762">
        <v>0</v>
      </c>
      <c r="BG762">
        <v>0</v>
      </c>
      <c r="BH7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7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62">
        <v>0</v>
      </c>
      <c r="BL762" t="s">
        <v>79</v>
      </c>
      <c r="BM762">
        <v>0</v>
      </c>
      <c r="BN762">
        <v>0</v>
      </c>
      <c r="BO762" t="s">
        <v>80</v>
      </c>
      <c r="BP762" t="s">
        <v>267</v>
      </c>
      <c r="BQ762" t="s">
        <v>268</v>
      </c>
      <c r="BR762" t="s">
        <v>82</v>
      </c>
    </row>
    <row r="763" spans="1:70" x14ac:dyDescent="0.3">
      <c r="A763" t="s">
        <v>269</v>
      </c>
      <c r="B763" s="1">
        <v>46052.467361111114</v>
      </c>
      <c r="C763" s="1">
        <v>46052.472534722219</v>
      </c>
      <c r="D763" t="s">
        <v>270</v>
      </c>
      <c r="E763" s="2">
        <v>46052</v>
      </c>
      <c r="F763" s="3">
        <v>0.46111111111111114</v>
      </c>
      <c r="G763" t="s">
        <v>264</v>
      </c>
      <c r="H763">
        <v>10</v>
      </c>
      <c r="I763" t="s">
        <v>3784</v>
      </c>
      <c r="J763" t="s">
        <v>270</v>
      </c>
      <c r="K763">
        <v>3411829</v>
      </c>
      <c r="L763">
        <v>-76522954</v>
      </c>
      <c r="M763">
        <v>4</v>
      </c>
      <c r="N763">
        <v>377247</v>
      </c>
      <c r="O763">
        <v>330811</v>
      </c>
      <c r="P763" t="s">
        <v>73</v>
      </c>
      <c r="Q763" t="s">
        <v>96</v>
      </c>
      <c r="R763" t="s">
        <v>97</v>
      </c>
      <c r="S763" t="s">
        <v>271</v>
      </c>
      <c r="T763" t="s">
        <v>77</v>
      </c>
      <c r="U763" t="s">
        <v>272</v>
      </c>
      <c r="V763">
        <v>3014767329</v>
      </c>
      <c r="W763">
        <v>30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4</v>
      </c>
      <c r="AG763">
        <v>4</v>
      </c>
      <c r="AH763">
        <v>0</v>
      </c>
      <c r="AI763">
        <v>0</v>
      </c>
      <c r="AJ763">
        <v>2</v>
      </c>
      <c r="AK763">
        <v>2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3</v>
      </c>
      <c r="BE763">
        <v>3</v>
      </c>
      <c r="BF763">
        <v>0</v>
      </c>
      <c r="BG763">
        <v>0</v>
      </c>
      <c r="BH7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7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63">
        <v>0</v>
      </c>
      <c r="BL763" t="s">
        <v>79</v>
      </c>
      <c r="BM763">
        <v>0</v>
      </c>
      <c r="BN763">
        <v>0</v>
      </c>
      <c r="BO763" t="s">
        <v>80</v>
      </c>
      <c r="BP763" t="s">
        <v>273</v>
      </c>
      <c r="BQ763" t="s">
        <v>268</v>
      </c>
      <c r="BR763" t="s">
        <v>82</v>
      </c>
    </row>
    <row r="764" spans="1:70" x14ac:dyDescent="0.3">
      <c r="A764" t="s">
        <v>274</v>
      </c>
      <c r="B764" s="1">
        <v>46052.459861111114</v>
      </c>
      <c r="C764" s="1">
        <v>46052.47247685185</v>
      </c>
      <c r="D764" t="s">
        <v>275</v>
      </c>
      <c r="E764" s="2">
        <v>46052</v>
      </c>
      <c r="F764" s="3">
        <v>0.4513888888888889</v>
      </c>
      <c r="G764" t="s">
        <v>264</v>
      </c>
      <c r="H764">
        <v>10</v>
      </c>
      <c r="I764" t="s">
        <v>3784</v>
      </c>
      <c r="J764" t="s">
        <v>275</v>
      </c>
      <c r="K764">
        <v>3411844</v>
      </c>
      <c r="L764">
        <v>-76523391</v>
      </c>
      <c r="M764">
        <v>3</v>
      </c>
      <c r="N764">
        <v>377249</v>
      </c>
      <c r="O764">
        <v>330763</v>
      </c>
      <c r="P764" t="s">
        <v>73</v>
      </c>
      <c r="Q764" t="s">
        <v>96</v>
      </c>
      <c r="R764" t="s">
        <v>97</v>
      </c>
      <c r="S764" t="s">
        <v>276</v>
      </c>
      <c r="T764" t="s">
        <v>77</v>
      </c>
      <c r="U764" t="s">
        <v>277</v>
      </c>
      <c r="V764">
        <v>3186748384</v>
      </c>
      <c r="W764">
        <v>30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3</v>
      </c>
      <c r="AG764">
        <v>3</v>
      </c>
      <c r="AH764">
        <v>0</v>
      </c>
      <c r="AI764">
        <v>0</v>
      </c>
      <c r="AJ764">
        <v>3</v>
      </c>
      <c r="AK764">
        <v>3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3</v>
      </c>
      <c r="BE764">
        <v>3</v>
      </c>
      <c r="BF764">
        <v>0</v>
      </c>
      <c r="BG764">
        <v>0</v>
      </c>
      <c r="BH7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7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64">
        <v>0</v>
      </c>
      <c r="BL764" t="s">
        <v>79</v>
      </c>
      <c r="BM764">
        <v>0</v>
      </c>
      <c r="BN764">
        <v>0</v>
      </c>
      <c r="BO764" t="s">
        <v>80</v>
      </c>
      <c r="BP764" t="s">
        <v>273</v>
      </c>
      <c r="BQ764" t="s">
        <v>268</v>
      </c>
      <c r="BR764" t="s">
        <v>82</v>
      </c>
    </row>
    <row r="765" spans="1:70" x14ac:dyDescent="0.3">
      <c r="A765" t="s">
        <v>278</v>
      </c>
      <c r="B765" s="1">
        <v>46052.440162037034</v>
      </c>
      <c r="C765" s="1">
        <v>46052.472418981481</v>
      </c>
      <c r="D765" t="s">
        <v>279</v>
      </c>
      <c r="E765" s="2">
        <v>46052</v>
      </c>
      <c r="F765" s="3">
        <v>0.43611111111111112</v>
      </c>
      <c r="G765" t="s">
        <v>264</v>
      </c>
      <c r="H765">
        <v>10</v>
      </c>
      <c r="I765" t="s">
        <v>4860</v>
      </c>
      <c r="J765" t="s">
        <v>279</v>
      </c>
      <c r="K765">
        <v>341278</v>
      </c>
      <c r="L765">
        <v>-76524026</v>
      </c>
      <c r="M765">
        <v>3</v>
      </c>
      <c r="N765">
        <v>377353</v>
      </c>
      <c r="O765">
        <v>330692</v>
      </c>
      <c r="P765" t="s">
        <v>73</v>
      </c>
      <c r="Q765" t="s">
        <v>85</v>
      </c>
      <c r="R765" t="s">
        <v>86</v>
      </c>
      <c r="S765" t="s">
        <v>280</v>
      </c>
      <c r="T765" t="s">
        <v>77</v>
      </c>
      <c r="U765" t="s">
        <v>281</v>
      </c>
      <c r="V765">
        <v>3116683165</v>
      </c>
      <c r="W765">
        <v>90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2</v>
      </c>
      <c r="AK765">
        <v>2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3</v>
      </c>
      <c r="BE765">
        <v>3</v>
      </c>
      <c r="BF765">
        <v>0</v>
      </c>
      <c r="BG765">
        <v>0</v>
      </c>
      <c r="BH7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7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65">
        <v>0</v>
      </c>
      <c r="BL765" t="s">
        <v>79</v>
      </c>
      <c r="BM765">
        <v>0</v>
      </c>
      <c r="BN765">
        <v>0</v>
      </c>
      <c r="BO765" t="s">
        <v>80</v>
      </c>
      <c r="BP765" t="s">
        <v>267</v>
      </c>
      <c r="BQ765" t="s">
        <v>268</v>
      </c>
      <c r="BR765" t="s">
        <v>82</v>
      </c>
    </row>
    <row r="766" spans="1:70" x14ac:dyDescent="0.3">
      <c r="A766" t="s">
        <v>282</v>
      </c>
      <c r="B766" s="1">
        <v>46052.436412037037</v>
      </c>
      <c r="C766" s="1">
        <v>46052.472361111111</v>
      </c>
      <c r="D766" t="s">
        <v>283</v>
      </c>
      <c r="E766" s="2">
        <v>46052</v>
      </c>
      <c r="F766" s="3">
        <v>0.4236111111111111</v>
      </c>
      <c r="G766" t="s">
        <v>264</v>
      </c>
      <c r="H766">
        <v>10</v>
      </c>
      <c r="I766" t="s">
        <v>4860</v>
      </c>
      <c r="J766" t="s">
        <v>283</v>
      </c>
      <c r="K766">
        <v>341333</v>
      </c>
      <c r="L766">
        <v>-76523963</v>
      </c>
      <c r="M766">
        <v>3</v>
      </c>
      <c r="N766">
        <v>377414</v>
      </c>
      <c r="O766">
        <v>330699</v>
      </c>
      <c r="P766" t="s">
        <v>73</v>
      </c>
      <c r="Q766" t="s">
        <v>85</v>
      </c>
      <c r="R766" t="s">
        <v>137</v>
      </c>
      <c r="S766" t="s">
        <v>284</v>
      </c>
      <c r="T766" t="s">
        <v>77</v>
      </c>
      <c r="U766" t="s">
        <v>285</v>
      </c>
      <c r="V766">
        <v>3252325809</v>
      </c>
      <c r="W766">
        <v>15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4</v>
      </c>
      <c r="AG766">
        <v>4</v>
      </c>
      <c r="AH766">
        <v>0</v>
      </c>
      <c r="AI766">
        <v>0</v>
      </c>
      <c r="AJ766">
        <v>2</v>
      </c>
      <c r="AK766">
        <v>0</v>
      </c>
      <c r="AL766">
        <v>2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2</v>
      </c>
      <c r="BE766">
        <v>2</v>
      </c>
      <c r="BF766">
        <v>0</v>
      </c>
      <c r="BG766">
        <v>0</v>
      </c>
      <c r="BH7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7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66">
        <v>0</v>
      </c>
      <c r="BL766" t="s">
        <v>79</v>
      </c>
      <c r="BM766">
        <v>0</v>
      </c>
      <c r="BN766">
        <v>0</v>
      </c>
      <c r="BO766" t="s">
        <v>195</v>
      </c>
      <c r="BP766" t="s">
        <v>267</v>
      </c>
      <c r="BQ766" t="s">
        <v>268</v>
      </c>
      <c r="BR766" t="s">
        <v>82</v>
      </c>
    </row>
    <row r="767" spans="1:70" x14ac:dyDescent="0.3">
      <c r="A767" t="s">
        <v>286</v>
      </c>
      <c r="B767" s="1">
        <v>46052.423483796294</v>
      </c>
      <c r="C767" s="1">
        <v>46052.472303240742</v>
      </c>
      <c r="D767" t="s">
        <v>287</v>
      </c>
      <c r="E767" s="2">
        <v>46052</v>
      </c>
      <c r="F767" s="3">
        <v>0.41805555555555557</v>
      </c>
      <c r="G767" t="s">
        <v>264</v>
      </c>
      <c r="H767">
        <v>10</v>
      </c>
      <c r="I767" t="s">
        <v>4860</v>
      </c>
      <c r="J767" t="s">
        <v>287</v>
      </c>
      <c r="K767">
        <v>3412004</v>
      </c>
      <c r="L767">
        <v>-76524213</v>
      </c>
      <c r="M767">
        <v>3</v>
      </c>
      <c r="N767">
        <v>377267</v>
      </c>
      <c r="O767">
        <v>330671</v>
      </c>
      <c r="P767" t="s">
        <v>73</v>
      </c>
      <c r="Q767" t="s">
        <v>85</v>
      </c>
      <c r="R767" t="s">
        <v>288</v>
      </c>
      <c r="S767" t="s">
        <v>289</v>
      </c>
      <c r="T767" t="s">
        <v>77</v>
      </c>
      <c r="U767" t="s">
        <v>290</v>
      </c>
      <c r="V767">
        <v>3173302003</v>
      </c>
      <c r="W767">
        <v>120</v>
      </c>
      <c r="X767">
        <v>3</v>
      </c>
      <c r="Y767">
        <v>3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4</v>
      </c>
      <c r="AK767">
        <v>4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3</v>
      </c>
      <c r="BE767">
        <v>3</v>
      </c>
      <c r="BF767">
        <v>0</v>
      </c>
      <c r="BG767">
        <v>0</v>
      </c>
      <c r="BH7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7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67">
        <v>0</v>
      </c>
      <c r="BL767" t="s">
        <v>79</v>
      </c>
      <c r="BM767">
        <v>0</v>
      </c>
      <c r="BN767">
        <v>0</v>
      </c>
      <c r="BO767" t="s">
        <v>80</v>
      </c>
      <c r="BP767" t="s">
        <v>267</v>
      </c>
      <c r="BQ767" t="s">
        <v>268</v>
      </c>
      <c r="BR767" t="s">
        <v>82</v>
      </c>
    </row>
    <row r="768" spans="1:70" x14ac:dyDescent="0.3">
      <c r="A768" t="s">
        <v>291</v>
      </c>
      <c r="B768" s="1">
        <v>46052.405046296299</v>
      </c>
      <c r="C768" s="1">
        <v>46052.472233796296</v>
      </c>
      <c r="D768" t="s">
        <v>292</v>
      </c>
      <c r="E768" s="2">
        <v>46052</v>
      </c>
      <c r="F768" s="3">
        <v>0.39791666666666664</v>
      </c>
      <c r="G768" t="s">
        <v>264</v>
      </c>
      <c r="H768">
        <v>10</v>
      </c>
      <c r="I768" t="s">
        <v>4600</v>
      </c>
      <c r="J768" t="s">
        <v>292</v>
      </c>
      <c r="K768">
        <v>3410423</v>
      </c>
      <c r="L768">
        <v>-76525443</v>
      </c>
      <c r="M768">
        <v>3</v>
      </c>
      <c r="N768">
        <v>377092</v>
      </c>
      <c r="O768">
        <v>330534</v>
      </c>
      <c r="P768" t="s">
        <v>73</v>
      </c>
      <c r="Q768" t="s">
        <v>74</v>
      </c>
      <c r="R768" t="s">
        <v>102</v>
      </c>
      <c r="S768" t="s">
        <v>293</v>
      </c>
      <c r="T768" t="s">
        <v>77</v>
      </c>
      <c r="U768" t="s">
        <v>294</v>
      </c>
      <c r="V768">
        <v>3234627559</v>
      </c>
      <c r="W768">
        <v>20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3</v>
      </c>
      <c r="AK768">
        <v>3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3</v>
      </c>
      <c r="BE768">
        <v>3</v>
      </c>
      <c r="BF768">
        <v>0</v>
      </c>
      <c r="BG768">
        <v>0</v>
      </c>
      <c r="BH7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68">
        <v>0</v>
      </c>
      <c r="BL768" t="s">
        <v>79</v>
      </c>
      <c r="BM768">
        <v>0</v>
      </c>
      <c r="BN768">
        <v>0</v>
      </c>
      <c r="BO768" t="s">
        <v>80</v>
      </c>
      <c r="BP768" t="s">
        <v>295</v>
      </c>
      <c r="BQ768" t="s">
        <v>268</v>
      </c>
      <c r="BR768" t="s">
        <v>82</v>
      </c>
    </row>
    <row r="769" spans="1:70" x14ac:dyDescent="0.3">
      <c r="A769" t="s">
        <v>296</v>
      </c>
      <c r="B769" s="1">
        <v>46052.394606481481</v>
      </c>
      <c r="C769" s="1">
        <v>46052.472175925926</v>
      </c>
      <c r="D769" t="s">
        <v>297</v>
      </c>
      <c r="E769" s="2">
        <v>46052</v>
      </c>
      <c r="F769" s="3">
        <v>0.39027777777777778</v>
      </c>
      <c r="G769" t="s">
        <v>264</v>
      </c>
      <c r="H769">
        <v>10</v>
      </c>
      <c r="I769" t="s">
        <v>4600</v>
      </c>
      <c r="J769" t="s">
        <v>297</v>
      </c>
      <c r="K769">
        <v>3410857</v>
      </c>
      <c r="L769">
        <v>-76525258</v>
      </c>
      <c r="M769">
        <v>4</v>
      </c>
      <c r="N769">
        <v>377140</v>
      </c>
      <c r="O769">
        <v>330555</v>
      </c>
      <c r="P769" t="s">
        <v>73</v>
      </c>
      <c r="Q769" t="s">
        <v>85</v>
      </c>
      <c r="R769" t="s">
        <v>86</v>
      </c>
      <c r="S769" t="s">
        <v>298</v>
      </c>
      <c r="T769" t="s">
        <v>77</v>
      </c>
      <c r="U769" t="s">
        <v>299</v>
      </c>
      <c r="V769">
        <v>3163298837</v>
      </c>
      <c r="W769">
        <v>30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2</v>
      </c>
      <c r="AK769">
        <v>2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4</v>
      </c>
      <c r="BE769">
        <v>4</v>
      </c>
      <c r="BF769">
        <v>0</v>
      </c>
      <c r="BG769">
        <v>0</v>
      </c>
      <c r="BH7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69">
        <v>0</v>
      </c>
      <c r="BL769" t="s">
        <v>79</v>
      </c>
      <c r="BM769">
        <v>0</v>
      </c>
      <c r="BN769">
        <v>0</v>
      </c>
      <c r="BO769" t="s">
        <v>80</v>
      </c>
      <c r="BP769" t="s">
        <v>300</v>
      </c>
      <c r="BQ769" t="s">
        <v>301</v>
      </c>
      <c r="BR769" t="s">
        <v>82</v>
      </c>
    </row>
    <row r="770" spans="1:70" x14ac:dyDescent="0.3">
      <c r="A770" t="s">
        <v>302</v>
      </c>
      <c r="B770" s="1">
        <v>46052.467141203706</v>
      </c>
      <c r="C770" s="1">
        <v>46052.467210648145</v>
      </c>
      <c r="D770" t="s">
        <v>303</v>
      </c>
      <c r="E770" s="2">
        <v>46052</v>
      </c>
      <c r="F770" s="3">
        <v>0.46250000000000002</v>
      </c>
      <c r="G770" t="s">
        <v>218</v>
      </c>
      <c r="H770">
        <v>10</v>
      </c>
      <c r="I770" t="s">
        <v>219</v>
      </c>
      <c r="J770" t="s">
        <v>303</v>
      </c>
      <c r="K770">
        <v>3413232</v>
      </c>
      <c r="L770">
        <v>-7653429</v>
      </c>
      <c r="M770">
        <v>2</v>
      </c>
      <c r="N770">
        <v>377405</v>
      </c>
      <c r="O770">
        <v>329552</v>
      </c>
      <c r="P770" t="s">
        <v>73</v>
      </c>
      <c r="Q770" t="s">
        <v>85</v>
      </c>
      <c r="R770" t="s">
        <v>304</v>
      </c>
      <c r="S770" t="s">
        <v>305</v>
      </c>
      <c r="T770" t="s">
        <v>77</v>
      </c>
      <c r="U770" t="s">
        <v>306</v>
      </c>
      <c r="V770">
        <v>3216462641</v>
      </c>
      <c r="W770">
        <v>100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2</v>
      </c>
      <c r="AG770">
        <v>2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4</v>
      </c>
      <c r="BE770">
        <v>4</v>
      </c>
      <c r="BF770">
        <v>0</v>
      </c>
      <c r="BG770">
        <v>0</v>
      </c>
      <c r="BH7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70">
        <v>2</v>
      </c>
      <c r="BL770" t="s">
        <v>79</v>
      </c>
      <c r="BM770">
        <v>0</v>
      </c>
      <c r="BN770">
        <v>0</v>
      </c>
      <c r="BO770" t="s">
        <v>80</v>
      </c>
      <c r="BP770" t="s">
        <v>81</v>
      </c>
      <c r="BQ770" t="s">
        <v>79</v>
      </c>
      <c r="BR770" t="s">
        <v>82</v>
      </c>
    </row>
    <row r="771" spans="1:70" x14ac:dyDescent="0.3">
      <c r="A771" t="s">
        <v>307</v>
      </c>
      <c r="B771" s="1">
        <v>46052.4606712963</v>
      </c>
      <c r="C771" s="1">
        <v>46052.460752314815</v>
      </c>
      <c r="D771" t="s">
        <v>308</v>
      </c>
      <c r="E771" s="2">
        <v>46052</v>
      </c>
      <c r="F771" s="3">
        <v>0.45763888888888887</v>
      </c>
      <c r="G771" t="s">
        <v>309</v>
      </c>
      <c r="H771">
        <v>1</v>
      </c>
      <c r="I771" t="s">
        <v>6696</v>
      </c>
      <c r="J771" t="s">
        <v>308</v>
      </c>
      <c r="K771">
        <v>3462269</v>
      </c>
      <c r="L771">
        <v>-76587218</v>
      </c>
      <c r="M771">
        <v>2</v>
      </c>
      <c r="N771">
        <v>382836</v>
      </c>
      <c r="O771">
        <v>323680</v>
      </c>
      <c r="P771" t="s">
        <v>73</v>
      </c>
      <c r="Q771" t="s">
        <v>85</v>
      </c>
      <c r="R771" t="s">
        <v>86</v>
      </c>
      <c r="S771" t="s">
        <v>310</v>
      </c>
      <c r="T771" t="s">
        <v>77</v>
      </c>
      <c r="U771" t="s">
        <v>311</v>
      </c>
      <c r="V771">
        <v>0</v>
      </c>
      <c r="W771">
        <v>12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1</v>
      </c>
      <c r="AK771">
        <v>1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3</v>
      </c>
      <c r="BE771">
        <v>3</v>
      </c>
      <c r="BF771">
        <v>0</v>
      </c>
      <c r="BG771">
        <v>0</v>
      </c>
      <c r="BH7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71">
        <v>0</v>
      </c>
      <c r="BL771" t="s">
        <v>79</v>
      </c>
      <c r="BM771">
        <v>0</v>
      </c>
      <c r="BN771">
        <v>0</v>
      </c>
      <c r="BO771" t="s">
        <v>80</v>
      </c>
      <c r="BP771" t="s">
        <v>312</v>
      </c>
      <c r="BQ771" t="s">
        <v>313</v>
      </c>
      <c r="BR771" t="s">
        <v>82</v>
      </c>
    </row>
    <row r="772" spans="1:70" x14ac:dyDescent="0.3">
      <c r="A772" t="s">
        <v>314</v>
      </c>
      <c r="B772" s="1">
        <v>46052.457696759258</v>
      </c>
      <c r="C772" s="1">
        <v>46052.457766203705</v>
      </c>
      <c r="D772" t="s">
        <v>315</v>
      </c>
      <c r="E772" s="2">
        <v>46052</v>
      </c>
      <c r="F772" s="3">
        <v>0.45416666666666666</v>
      </c>
      <c r="G772" t="s">
        <v>309</v>
      </c>
      <c r="H772">
        <v>1</v>
      </c>
      <c r="I772" t="s">
        <v>4856</v>
      </c>
      <c r="J772" t="s">
        <v>315</v>
      </c>
      <c r="K772">
        <v>3462367</v>
      </c>
      <c r="L772">
        <v>-76587398</v>
      </c>
      <c r="M772">
        <v>1</v>
      </c>
      <c r="N772">
        <v>382847</v>
      </c>
      <c r="O772">
        <v>323660</v>
      </c>
      <c r="P772" t="s">
        <v>73</v>
      </c>
      <c r="Q772" t="s">
        <v>85</v>
      </c>
      <c r="R772" t="s">
        <v>86</v>
      </c>
      <c r="S772" t="s">
        <v>316</v>
      </c>
      <c r="T772" t="s">
        <v>77</v>
      </c>
      <c r="U772" t="s">
        <v>317</v>
      </c>
      <c r="V772">
        <v>3126980075</v>
      </c>
      <c r="W772">
        <v>15</v>
      </c>
      <c r="X772">
        <v>2</v>
      </c>
      <c r="Y772">
        <v>2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2</v>
      </c>
      <c r="AG772">
        <v>2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3</v>
      </c>
      <c r="BE772">
        <v>3</v>
      </c>
      <c r="BF772">
        <v>0</v>
      </c>
      <c r="BG772">
        <v>0</v>
      </c>
      <c r="BH7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7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72">
        <v>0</v>
      </c>
      <c r="BL772" t="s">
        <v>79</v>
      </c>
      <c r="BM772">
        <v>0</v>
      </c>
      <c r="BN772">
        <v>0</v>
      </c>
      <c r="BO772" t="s">
        <v>80</v>
      </c>
      <c r="BP772" t="s">
        <v>318</v>
      </c>
      <c r="BQ772" t="s">
        <v>319</v>
      </c>
      <c r="BR772" t="s">
        <v>82</v>
      </c>
    </row>
    <row r="773" spans="1:70" x14ac:dyDescent="0.3">
      <c r="A773" t="s">
        <v>320</v>
      </c>
      <c r="B773" s="1">
        <v>46052.457476851851</v>
      </c>
      <c r="C773" s="1">
        <v>46052.457557870373</v>
      </c>
      <c r="D773" t="s">
        <v>321</v>
      </c>
      <c r="E773" s="2">
        <v>46052</v>
      </c>
      <c r="F773" s="3">
        <v>0.4513888888888889</v>
      </c>
      <c r="G773" t="s">
        <v>218</v>
      </c>
      <c r="H773">
        <v>10</v>
      </c>
      <c r="I773" t="s">
        <v>322</v>
      </c>
      <c r="J773" t="s">
        <v>321</v>
      </c>
      <c r="K773">
        <v>3414202</v>
      </c>
      <c r="L773">
        <v>-76536445</v>
      </c>
      <c r="M773">
        <v>6</v>
      </c>
      <c r="N773">
        <v>377512</v>
      </c>
      <c r="O773">
        <v>329313</v>
      </c>
      <c r="P773" t="s">
        <v>73</v>
      </c>
      <c r="Q773" t="s">
        <v>323</v>
      </c>
      <c r="R773" t="s">
        <v>324</v>
      </c>
      <c r="S773" t="s">
        <v>325</v>
      </c>
      <c r="T773" t="s">
        <v>77</v>
      </c>
      <c r="U773" t="s">
        <v>326</v>
      </c>
      <c r="V773">
        <v>3136556845</v>
      </c>
      <c r="W773">
        <v>18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1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1</v>
      </c>
      <c r="AW773">
        <v>1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4</v>
      </c>
      <c r="BE773">
        <v>4</v>
      </c>
      <c r="BF773">
        <v>0</v>
      </c>
      <c r="BG773">
        <v>0</v>
      </c>
      <c r="BH7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7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73">
        <v>0</v>
      </c>
      <c r="BL773" t="s">
        <v>79</v>
      </c>
      <c r="BM773">
        <v>0</v>
      </c>
      <c r="BN773">
        <v>0</v>
      </c>
      <c r="BO773" t="s">
        <v>80</v>
      </c>
      <c r="BP773" t="s">
        <v>81</v>
      </c>
      <c r="BQ773" t="s">
        <v>79</v>
      </c>
      <c r="BR773" t="s">
        <v>327</v>
      </c>
    </row>
    <row r="774" spans="1:70" x14ac:dyDescent="0.3">
      <c r="A774" t="s">
        <v>328</v>
      </c>
      <c r="B774" s="1">
        <v>46052.45385416667</v>
      </c>
      <c r="C774" s="1">
        <v>46052.454270833332</v>
      </c>
      <c r="D774" t="s">
        <v>329</v>
      </c>
      <c r="E774" s="2">
        <v>46052</v>
      </c>
      <c r="F774" s="3">
        <v>0.45069444444444445</v>
      </c>
      <c r="G774" t="s">
        <v>309</v>
      </c>
      <c r="H774">
        <v>1</v>
      </c>
      <c r="I774" t="s">
        <v>4856</v>
      </c>
      <c r="J774" t="s">
        <v>329</v>
      </c>
      <c r="K774">
        <v>3462467</v>
      </c>
      <c r="L774">
        <v>-76587612</v>
      </c>
      <c r="M774">
        <v>1</v>
      </c>
      <c r="N774">
        <v>382858</v>
      </c>
      <c r="O774">
        <v>323636</v>
      </c>
      <c r="P774" t="s">
        <v>73</v>
      </c>
      <c r="Q774" t="s">
        <v>85</v>
      </c>
      <c r="R774" t="s">
        <v>86</v>
      </c>
      <c r="S774" t="s">
        <v>330</v>
      </c>
      <c r="T774" t="s">
        <v>77</v>
      </c>
      <c r="U774" t="s">
        <v>331</v>
      </c>
      <c r="V774">
        <v>3236980041</v>
      </c>
      <c r="W774">
        <v>9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3</v>
      </c>
      <c r="BE774">
        <v>3</v>
      </c>
      <c r="BF774">
        <v>0</v>
      </c>
      <c r="BG774">
        <v>0</v>
      </c>
      <c r="BH7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7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74">
        <v>0</v>
      </c>
      <c r="BL774" t="s">
        <v>79</v>
      </c>
      <c r="BM774">
        <v>0</v>
      </c>
      <c r="BN774">
        <v>0</v>
      </c>
      <c r="BO774" t="s">
        <v>80</v>
      </c>
      <c r="BP774" t="s">
        <v>267</v>
      </c>
      <c r="BQ774" t="s">
        <v>332</v>
      </c>
      <c r="BR774" t="s">
        <v>82</v>
      </c>
    </row>
    <row r="775" spans="1:70" x14ac:dyDescent="0.3">
      <c r="A775" t="s">
        <v>333</v>
      </c>
      <c r="B775" s="1">
        <v>46052.450833333336</v>
      </c>
      <c r="C775" s="1">
        <v>46052.450891203705</v>
      </c>
      <c r="D775" t="s">
        <v>334</v>
      </c>
      <c r="E775" s="2">
        <v>46052</v>
      </c>
      <c r="F775" s="3">
        <v>0.44236111111111109</v>
      </c>
      <c r="G775" t="s">
        <v>309</v>
      </c>
      <c r="H775">
        <v>1</v>
      </c>
      <c r="I775" t="s">
        <v>4856</v>
      </c>
      <c r="J775" t="s">
        <v>334</v>
      </c>
      <c r="K775">
        <v>3462414</v>
      </c>
      <c r="L775">
        <v>-76587678</v>
      </c>
      <c r="M775">
        <v>2</v>
      </c>
      <c r="N775">
        <v>382853</v>
      </c>
      <c r="O775">
        <v>323628</v>
      </c>
      <c r="P775" t="s">
        <v>73</v>
      </c>
      <c r="Q775" t="s">
        <v>85</v>
      </c>
      <c r="R775" t="s">
        <v>245</v>
      </c>
      <c r="S775" t="s">
        <v>335</v>
      </c>
      <c r="T775" t="s">
        <v>77</v>
      </c>
      <c r="U775" t="s">
        <v>336</v>
      </c>
      <c r="V775">
        <v>3236980744</v>
      </c>
      <c r="W775">
        <v>19</v>
      </c>
      <c r="X775">
        <v>0</v>
      </c>
      <c r="Y775">
        <v>0</v>
      </c>
      <c r="Z775">
        <v>0</v>
      </c>
      <c r="AA775">
        <v>0</v>
      </c>
      <c r="AB775">
        <v>1</v>
      </c>
      <c r="AC775">
        <v>1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3</v>
      </c>
      <c r="BE775">
        <v>3</v>
      </c>
      <c r="BF775">
        <v>0</v>
      </c>
      <c r="BG775">
        <v>0</v>
      </c>
      <c r="BH7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75">
        <v>0</v>
      </c>
      <c r="BL775" t="s">
        <v>79</v>
      </c>
      <c r="BM775">
        <v>0</v>
      </c>
      <c r="BN775">
        <v>0</v>
      </c>
      <c r="BO775" t="s">
        <v>80</v>
      </c>
      <c r="BP775" t="s">
        <v>267</v>
      </c>
      <c r="BQ775" t="s">
        <v>337</v>
      </c>
      <c r="BR775" t="s">
        <v>82</v>
      </c>
    </row>
    <row r="776" spans="1:70" x14ac:dyDescent="0.3">
      <c r="A776" t="s">
        <v>338</v>
      </c>
      <c r="B776" s="1">
        <v>46052.444699074076</v>
      </c>
      <c r="C776" s="1">
        <v>46052.444768518515</v>
      </c>
      <c r="D776" t="s">
        <v>339</v>
      </c>
      <c r="E776" s="2">
        <v>46052</v>
      </c>
      <c r="F776" s="3">
        <v>0.40763888888888888</v>
      </c>
      <c r="G776" t="s">
        <v>218</v>
      </c>
      <c r="H776">
        <v>10</v>
      </c>
      <c r="I776" t="s">
        <v>322</v>
      </c>
      <c r="J776" t="s">
        <v>339</v>
      </c>
      <c r="K776">
        <v>3413585</v>
      </c>
      <c r="L776">
        <v>-76536266</v>
      </c>
      <c r="M776">
        <v>3</v>
      </c>
      <c r="N776">
        <v>377444</v>
      </c>
      <c r="O776">
        <v>329332</v>
      </c>
      <c r="P776" t="s">
        <v>73</v>
      </c>
      <c r="Q776" t="s">
        <v>85</v>
      </c>
      <c r="R776" t="s">
        <v>86</v>
      </c>
      <c r="S776" t="s">
        <v>340</v>
      </c>
      <c r="T776" t="s">
        <v>118</v>
      </c>
      <c r="U776" t="s">
        <v>82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76">
        <v>0</v>
      </c>
      <c r="BL776" t="s">
        <v>79</v>
      </c>
      <c r="BM776">
        <v>0</v>
      </c>
      <c r="BN776">
        <v>0</v>
      </c>
      <c r="BO776" t="s">
        <v>341</v>
      </c>
      <c r="BP776" t="s">
        <v>81</v>
      </c>
      <c r="BQ776" t="s">
        <v>79</v>
      </c>
      <c r="BR776" t="s">
        <v>82</v>
      </c>
    </row>
    <row r="777" spans="1:70" x14ac:dyDescent="0.3">
      <c r="A777" t="s">
        <v>342</v>
      </c>
      <c r="B777" s="1">
        <v>46052.438622685186</v>
      </c>
      <c r="C777" s="1">
        <v>46052.438692129632</v>
      </c>
      <c r="D777" t="s">
        <v>343</v>
      </c>
      <c r="E777" s="2">
        <v>46052</v>
      </c>
      <c r="F777" s="3">
        <v>0.43611111111111112</v>
      </c>
      <c r="G777" t="s">
        <v>309</v>
      </c>
      <c r="H777">
        <v>1</v>
      </c>
      <c r="I777" t="s">
        <v>4856</v>
      </c>
      <c r="J777" t="s">
        <v>343</v>
      </c>
      <c r="K777">
        <v>346443</v>
      </c>
      <c r="L777">
        <v>-76589505</v>
      </c>
      <c r="M777">
        <v>1</v>
      </c>
      <c r="N777">
        <v>383076</v>
      </c>
      <c r="O777">
        <v>323426</v>
      </c>
      <c r="P777" t="s">
        <v>73</v>
      </c>
      <c r="Q777" t="s">
        <v>85</v>
      </c>
      <c r="R777" t="s">
        <v>137</v>
      </c>
      <c r="S777" t="s">
        <v>344</v>
      </c>
      <c r="T777" t="s">
        <v>77</v>
      </c>
      <c r="U777" t="s">
        <v>345</v>
      </c>
      <c r="V777">
        <v>3123698507</v>
      </c>
      <c r="W777">
        <v>20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2</v>
      </c>
      <c r="AG777">
        <v>2</v>
      </c>
      <c r="AH777">
        <v>1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1</v>
      </c>
      <c r="BA777">
        <v>1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7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7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77">
        <v>0</v>
      </c>
      <c r="BL777" t="s">
        <v>79</v>
      </c>
      <c r="BM777">
        <v>0</v>
      </c>
      <c r="BN777">
        <v>0</v>
      </c>
      <c r="BO777" t="s">
        <v>195</v>
      </c>
      <c r="BP777" t="s">
        <v>346</v>
      </c>
      <c r="BQ777" t="s">
        <v>337</v>
      </c>
      <c r="BR777" t="s">
        <v>82</v>
      </c>
    </row>
    <row r="778" spans="1:70" x14ac:dyDescent="0.3">
      <c r="A778" t="s">
        <v>347</v>
      </c>
      <c r="B778" s="1">
        <v>46052.43167824074</v>
      </c>
      <c r="C778" s="1">
        <v>46052.432222222225</v>
      </c>
      <c r="D778" t="s">
        <v>348</v>
      </c>
      <c r="E778" s="2">
        <v>46052</v>
      </c>
      <c r="F778" s="3">
        <v>0.41319444444444442</v>
      </c>
      <c r="G778" t="s">
        <v>309</v>
      </c>
      <c r="H778">
        <v>1</v>
      </c>
      <c r="I778" t="s">
        <v>4856</v>
      </c>
      <c r="J778" t="s">
        <v>348</v>
      </c>
      <c r="K778">
        <v>3464412</v>
      </c>
      <c r="L778">
        <v>-76589667</v>
      </c>
      <c r="M778">
        <v>1</v>
      </c>
      <c r="N778">
        <v>383074</v>
      </c>
      <c r="O778">
        <v>323408</v>
      </c>
      <c r="P778" t="s">
        <v>73</v>
      </c>
      <c r="Q778" t="s">
        <v>74</v>
      </c>
      <c r="R778" t="s">
        <v>75</v>
      </c>
      <c r="S778" t="s">
        <v>349</v>
      </c>
      <c r="T778" t="s">
        <v>77</v>
      </c>
      <c r="U778" t="s">
        <v>350</v>
      </c>
      <c r="V778">
        <v>3122669989</v>
      </c>
      <c r="W778">
        <v>100</v>
      </c>
      <c r="X778">
        <v>0</v>
      </c>
      <c r="Y778">
        <v>0</v>
      </c>
      <c r="Z778">
        <v>0</v>
      </c>
      <c r="AA778">
        <v>0</v>
      </c>
      <c r="AB778">
        <v>5</v>
      </c>
      <c r="AC778">
        <v>5</v>
      </c>
      <c r="AD778">
        <v>2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3</v>
      </c>
      <c r="BE778">
        <v>3</v>
      </c>
      <c r="BF778">
        <v>0</v>
      </c>
      <c r="BG778">
        <v>0</v>
      </c>
      <c r="BH7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7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7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78">
        <v>0</v>
      </c>
      <c r="BL778" t="s">
        <v>79</v>
      </c>
      <c r="BM778">
        <v>0</v>
      </c>
      <c r="BN778">
        <v>0</v>
      </c>
      <c r="BO778" t="s">
        <v>195</v>
      </c>
      <c r="BP778" t="s">
        <v>346</v>
      </c>
      <c r="BQ778" t="s">
        <v>351</v>
      </c>
      <c r="BR778" t="s">
        <v>352</v>
      </c>
    </row>
    <row r="779" spans="1:70" x14ac:dyDescent="0.3">
      <c r="A779" t="s">
        <v>353</v>
      </c>
      <c r="B779" s="1">
        <v>46052.411180555559</v>
      </c>
      <c r="C779" s="1">
        <v>46052.411249999997</v>
      </c>
      <c r="D779" t="s">
        <v>354</v>
      </c>
      <c r="E779" s="2">
        <v>46052</v>
      </c>
      <c r="F779" s="3">
        <v>0.40833333333333333</v>
      </c>
      <c r="G779" t="s">
        <v>309</v>
      </c>
      <c r="H779">
        <v>1</v>
      </c>
      <c r="I779" t="s">
        <v>4856</v>
      </c>
      <c r="J779" t="s">
        <v>354</v>
      </c>
      <c r="K779">
        <v>34644</v>
      </c>
      <c r="L779">
        <v>-76589385</v>
      </c>
      <c r="M779">
        <v>1</v>
      </c>
      <c r="N779">
        <v>383072</v>
      </c>
      <c r="O779">
        <v>323439</v>
      </c>
      <c r="P779" t="s">
        <v>73</v>
      </c>
      <c r="Q779" t="s">
        <v>85</v>
      </c>
      <c r="R779" t="s">
        <v>116</v>
      </c>
      <c r="S779" t="s">
        <v>355</v>
      </c>
      <c r="T779" t="s">
        <v>77</v>
      </c>
      <c r="U779" t="s">
        <v>356</v>
      </c>
      <c r="V779">
        <v>3005896644</v>
      </c>
      <c r="W779">
        <v>9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2</v>
      </c>
      <c r="AW779">
        <v>2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2</v>
      </c>
      <c r="BE779">
        <v>2</v>
      </c>
      <c r="BF779">
        <v>0</v>
      </c>
      <c r="BG779">
        <v>0</v>
      </c>
      <c r="BH7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79">
        <v>0</v>
      </c>
      <c r="BL779" t="s">
        <v>79</v>
      </c>
      <c r="BM779">
        <v>0</v>
      </c>
      <c r="BN779">
        <v>0</v>
      </c>
      <c r="BO779" t="s">
        <v>80</v>
      </c>
      <c r="BP779" t="s">
        <v>357</v>
      </c>
      <c r="BQ779" t="s">
        <v>337</v>
      </c>
      <c r="BR779" t="s">
        <v>82</v>
      </c>
    </row>
    <row r="780" spans="1:70" x14ac:dyDescent="0.3">
      <c r="A780" t="s">
        <v>358</v>
      </c>
      <c r="B780" s="1">
        <v>46052.408159722225</v>
      </c>
      <c r="C780" s="1">
        <v>46052.40834490741</v>
      </c>
      <c r="D780" t="s">
        <v>359</v>
      </c>
      <c r="E780" s="2">
        <v>46052</v>
      </c>
      <c r="F780" s="3">
        <v>0.40555555555555556</v>
      </c>
      <c r="G780" t="s">
        <v>309</v>
      </c>
      <c r="H780">
        <v>1</v>
      </c>
      <c r="I780" t="s">
        <v>4856</v>
      </c>
      <c r="J780" t="s">
        <v>359</v>
      </c>
      <c r="K780">
        <v>3463757</v>
      </c>
      <c r="L780">
        <v>-76589055</v>
      </c>
      <c r="M780">
        <v>2</v>
      </c>
      <c r="N780">
        <v>383001</v>
      </c>
      <c r="O780">
        <v>323476</v>
      </c>
      <c r="P780" t="s">
        <v>73</v>
      </c>
      <c r="Q780" t="s">
        <v>85</v>
      </c>
      <c r="R780" t="s">
        <v>137</v>
      </c>
      <c r="S780" t="s">
        <v>360</v>
      </c>
      <c r="T780" t="s">
        <v>77</v>
      </c>
      <c r="U780" t="s">
        <v>361</v>
      </c>
      <c r="V780">
        <v>3132580079</v>
      </c>
      <c r="W780">
        <v>20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3</v>
      </c>
      <c r="AK780">
        <v>3</v>
      </c>
      <c r="AL780">
        <v>2</v>
      </c>
      <c r="AM780">
        <v>0</v>
      </c>
      <c r="AN780">
        <v>1</v>
      </c>
      <c r="AO780">
        <v>1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1</v>
      </c>
      <c r="AW780">
        <v>1</v>
      </c>
      <c r="AX780">
        <v>0</v>
      </c>
      <c r="AY780">
        <v>0</v>
      </c>
      <c r="AZ780">
        <v>2</v>
      </c>
      <c r="BA780">
        <v>2</v>
      </c>
      <c r="BB780">
        <v>0</v>
      </c>
      <c r="BC780">
        <v>0</v>
      </c>
      <c r="BD780">
        <v>4</v>
      </c>
      <c r="BE780">
        <v>4</v>
      </c>
      <c r="BF780">
        <v>0</v>
      </c>
      <c r="BG780">
        <v>0</v>
      </c>
      <c r="BH7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7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7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80">
        <v>0</v>
      </c>
      <c r="BL780" t="s">
        <v>79</v>
      </c>
      <c r="BM780">
        <v>0</v>
      </c>
      <c r="BN780">
        <v>0</v>
      </c>
      <c r="BO780" t="s">
        <v>195</v>
      </c>
      <c r="BP780" t="s">
        <v>346</v>
      </c>
      <c r="BQ780" t="s">
        <v>351</v>
      </c>
      <c r="BR780" t="s">
        <v>82</v>
      </c>
    </row>
    <row r="781" spans="1:70" x14ac:dyDescent="0.3">
      <c r="A781" t="s">
        <v>362</v>
      </c>
      <c r="B781" s="1">
        <v>46052.403043981481</v>
      </c>
      <c r="C781" s="1">
        <v>46052.403113425928</v>
      </c>
      <c r="D781" t="s">
        <v>363</v>
      </c>
      <c r="E781" s="2">
        <v>46052</v>
      </c>
      <c r="F781" s="3">
        <v>0.39583333333333331</v>
      </c>
      <c r="G781" t="s">
        <v>218</v>
      </c>
      <c r="H781">
        <v>10</v>
      </c>
      <c r="I781" t="s">
        <v>219</v>
      </c>
      <c r="J781" t="s">
        <v>363</v>
      </c>
      <c r="K781">
        <v>3412064</v>
      </c>
      <c r="L781">
        <v>-7653483</v>
      </c>
      <c r="M781">
        <v>3</v>
      </c>
      <c r="N781">
        <v>377276</v>
      </c>
      <c r="O781">
        <v>329492</v>
      </c>
      <c r="P781" t="s">
        <v>73</v>
      </c>
      <c r="Q781" t="s">
        <v>85</v>
      </c>
      <c r="R781" t="s">
        <v>86</v>
      </c>
      <c r="S781" t="s">
        <v>364</v>
      </c>
      <c r="T781" t="s">
        <v>77</v>
      </c>
      <c r="U781" t="s">
        <v>365</v>
      </c>
      <c r="V781">
        <v>3213263181</v>
      </c>
      <c r="W781">
        <v>11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1</v>
      </c>
      <c r="AO781">
        <v>1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6</v>
      </c>
      <c r="BE781">
        <v>6</v>
      </c>
      <c r="BF781">
        <v>0</v>
      </c>
      <c r="BG781">
        <v>0</v>
      </c>
      <c r="BH7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7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81">
        <v>0</v>
      </c>
      <c r="BL781" t="s">
        <v>79</v>
      </c>
      <c r="BM781">
        <v>0</v>
      </c>
      <c r="BN781">
        <v>0</v>
      </c>
      <c r="BO781" t="s">
        <v>80</v>
      </c>
      <c r="BP781" t="s">
        <v>81</v>
      </c>
      <c r="BQ781" t="s">
        <v>79</v>
      </c>
      <c r="BR781" t="s">
        <v>366</v>
      </c>
    </row>
    <row r="782" spans="1:70" x14ac:dyDescent="0.3">
      <c r="A782" t="s">
        <v>367</v>
      </c>
      <c r="B782" s="1">
        <v>46052.390185185184</v>
      </c>
      <c r="C782" s="1">
        <v>46052.39025462963</v>
      </c>
      <c r="D782" t="s">
        <v>368</v>
      </c>
      <c r="E782" s="2">
        <v>46052</v>
      </c>
      <c r="F782" s="3">
        <v>0.38611111111111113</v>
      </c>
      <c r="G782" t="s">
        <v>218</v>
      </c>
      <c r="H782">
        <v>10</v>
      </c>
      <c r="I782" t="s">
        <v>219</v>
      </c>
      <c r="J782" t="s">
        <v>368</v>
      </c>
      <c r="K782">
        <v>3412472</v>
      </c>
      <c r="L782">
        <v>-7653426</v>
      </c>
      <c r="M782">
        <v>2</v>
      </c>
      <c r="N782">
        <v>377321</v>
      </c>
      <c r="O782">
        <v>329555</v>
      </c>
      <c r="P782" t="s">
        <v>73</v>
      </c>
      <c r="Q782" t="s">
        <v>74</v>
      </c>
      <c r="R782" t="s">
        <v>102</v>
      </c>
      <c r="S782" t="s">
        <v>369</v>
      </c>
      <c r="T782" t="s">
        <v>77</v>
      </c>
      <c r="U782" t="s">
        <v>370</v>
      </c>
      <c r="V782">
        <v>3165515895</v>
      </c>
      <c r="W782">
        <v>60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6</v>
      </c>
      <c r="BE782">
        <v>6</v>
      </c>
      <c r="BF782">
        <v>0</v>
      </c>
      <c r="BG782">
        <v>0</v>
      </c>
      <c r="BH7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7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82">
        <v>0</v>
      </c>
      <c r="BL782" t="s">
        <v>79</v>
      </c>
      <c r="BM782">
        <v>0</v>
      </c>
      <c r="BN782">
        <v>0</v>
      </c>
      <c r="BO782" t="s">
        <v>80</v>
      </c>
      <c r="BP782" t="s">
        <v>81</v>
      </c>
      <c r="BQ782" t="s">
        <v>79</v>
      </c>
      <c r="BR782" t="s">
        <v>82</v>
      </c>
    </row>
    <row r="783" spans="1:70" x14ac:dyDescent="0.3">
      <c r="A783" t="s">
        <v>371</v>
      </c>
      <c r="B783" s="1">
        <v>46052.381215277775</v>
      </c>
      <c r="C783" s="1">
        <v>46052.383622685185</v>
      </c>
      <c r="D783" t="s">
        <v>372</v>
      </c>
      <c r="E783" s="2">
        <v>46052</v>
      </c>
      <c r="F783" s="3">
        <v>0.37847222222222221</v>
      </c>
      <c r="G783" t="s">
        <v>218</v>
      </c>
      <c r="H783">
        <v>10</v>
      </c>
      <c r="I783" t="s">
        <v>219</v>
      </c>
      <c r="J783" t="s">
        <v>372</v>
      </c>
      <c r="K783">
        <v>341256</v>
      </c>
      <c r="L783">
        <v>-76533502</v>
      </c>
      <c r="M783">
        <v>4</v>
      </c>
      <c r="N783">
        <v>377330</v>
      </c>
      <c r="O783">
        <v>329639</v>
      </c>
      <c r="P783" t="s">
        <v>73</v>
      </c>
      <c r="Q783" t="s">
        <v>323</v>
      </c>
      <c r="R783" t="s">
        <v>111</v>
      </c>
      <c r="S783" t="s">
        <v>373</v>
      </c>
      <c r="T783" t="s">
        <v>77</v>
      </c>
      <c r="U783" t="s">
        <v>374</v>
      </c>
      <c r="V783">
        <v>3161760028</v>
      </c>
      <c r="W783">
        <v>180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8</v>
      </c>
      <c r="BE783">
        <v>8</v>
      </c>
      <c r="BF783">
        <v>0</v>
      </c>
      <c r="BG783">
        <v>0</v>
      </c>
      <c r="BH7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7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83">
        <v>0</v>
      </c>
      <c r="BL783" t="s">
        <v>79</v>
      </c>
      <c r="BM783">
        <v>0</v>
      </c>
      <c r="BN783">
        <v>0</v>
      </c>
      <c r="BO783" t="s">
        <v>80</v>
      </c>
      <c r="BP783" t="s">
        <v>81</v>
      </c>
      <c r="BQ783" t="s">
        <v>79</v>
      </c>
      <c r="BR783" t="s">
        <v>82</v>
      </c>
    </row>
    <row r="784" spans="1:70" x14ac:dyDescent="0.3">
      <c r="A784" t="s">
        <v>3445</v>
      </c>
      <c r="B784" s="1">
        <v>46055.477407407408</v>
      </c>
      <c r="C784" s="1">
        <v>46056.368750000001</v>
      </c>
      <c r="D784" t="s">
        <v>3446</v>
      </c>
      <c r="E784" s="2">
        <v>46055</v>
      </c>
      <c r="F784" s="3">
        <v>0.47430555555555554</v>
      </c>
      <c r="G784" t="s">
        <v>377</v>
      </c>
      <c r="H784">
        <v>10</v>
      </c>
      <c r="I784" t="s">
        <v>322</v>
      </c>
      <c r="J784" t="s">
        <v>3446</v>
      </c>
      <c r="K784">
        <v>3418875</v>
      </c>
      <c r="L784">
        <v>-76533278</v>
      </c>
      <c r="M784">
        <v>6</v>
      </c>
      <c r="N784">
        <v>378028</v>
      </c>
      <c r="O784">
        <v>329665</v>
      </c>
      <c r="P784" t="s">
        <v>73</v>
      </c>
      <c r="Q784" t="s">
        <v>85</v>
      </c>
      <c r="R784" t="s">
        <v>137</v>
      </c>
      <c r="S784" t="s">
        <v>3447</v>
      </c>
      <c r="T784" t="s">
        <v>77</v>
      </c>
      <c r="U784" t="s">
        <v>3448</v>
      </c>
      <c r="V784">
        <v>3157440026</v>
      </c>
      <c r="W784">
        <v>30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2</v>
      </c>
      <c r="AG784">
        <v>2</v>
      </c>
      <c r="AH784">
        <v>0</v>
      </c>
      <c r="AI784">
        <v>0</v>
      </c>
      <c r="AJ784">
        <v>2</v>
      </c>
      <c r="AK784">
        <v>2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1</v>
      </c>
      <c r="BE784">
        <v>1</v>
      </c>
      <c r="BF784">
        <v>0</v>
      </c>
      <c r="BG784">
        <v>0</v>
      </c>
      <c r="BH7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7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84">
        <v>0</v>
      </c>
      <c r="BL784" t="s">
        <v>79</v>
      </c>
      <c r="BM784">
        <v>0</v>
      </c>
      <c r="BN784">
        <v>0</v>
      </c>
      <c r="BO784" t="s">
        <v>80</v>
      </c>
      <c r="BP784" t="s">
        <v>381</v>
      </c>
      <c r="BQ784" t="s">
        <v>79</v>
      </c>
      <c r="BR784" t="s">
        <v>82</v>
      </c>
    </row>
    <row r="785" spans="1:70" x14ac:dyDescent="0.3">
      <c r="A785" t="s">
        <v>3449</v>
      </c>
      <c r="B785" s="1">
        <v>46055.473356481481</v>
      </c>
      <c r="C785" s="1">
        <v>46056.368645833332</v>
      </c>
      <c r="D785" t="s">
        <v>3450</v>
      </c>
      <c r="E785" s="2">
        <v>46055</v>
      </c>
      <c r="F785" s="3">
        <v>0.47222222222222221</v>
      </c>
      <c r="G785" t="s">
        <v>377</v>
      </c>
      <c r="H785">
        <v>10</v>
      </c>
      <c r="I785" t="s">
        <v>322</v>
      </c>
      <c r="J785" t="s">
        <v>3450</v>
      </c>
      <c r="K785">
        <v>3418616</v>
      </c>
      <c r="L785">
        <v>-76532678</v>
      </c>
      <c r="M785">
        <v>3</v>
      </c>
      <c r="N785">
        <v>378000</v>
      </c>
      <c r="O785">
        <v>329732</v>
      </c>
      <c r="P785" t="s">
        <v>73</v>
      </c>
      <c r="Q785" t="s">
        <v>85</v>
      </c>
      <c r="R785" t="s">
        <v>116</v>
      </c>
      <c r="S785" t="s">
        <v>3451</v>
      </c>
      <c r="T785" t="s">
        <v>118</v>
      </c>
      <c r="U785" t="s">
        <v>82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85">
        <v>0</v>
      </c>
      <c r="BL785" t="s">
        <v>79</v>
      </c>
      <c r="BM785">
        <v>0</v>
      </c>
      <c r="BN785">
        <v>0</v>
      </c>
      <c r="BO785" t="s">
        <v>119</v>
      </c>
      <c r="BP785" t="s">
        <v>381</v>
      </c>
      <c r="BQ785" t="s">
        <v>79</v>
      </c>
      <c r="BR785" t="s">
        <v>82</v>
      </c>
    </row>
    <row r="786" spans="1:70" x14ac:dyDescent="0.3">
      <c r="A786" t="s">
        <v>3452</v>
      </c>
      <c r="B786" s="1">
        <v>46055.458078703705</v>
      </c>
      <c r="C786" s="1">
        <v>46056.368587962963</v>
      </c>
      <c r="D786" t="s">
        <v>3453</v>
      </c>
      <c r="E786" s="2">
        <v>46055</v>
      </c>
      <c r="F786" s="3">
        <v>0.45555555555555555</v>
      </c>
      <c r="G786" t="s">
        <v>377</v>
      </c>
      <c r="H786">
        <v>10</v>
      </c>
      <c r="I786" t="s">
        <v>322</v>
      </c>
      <c r="J786" t="s">
        <v>3453</v>
      </c>
      <c r="K786">
        <v>3415756</v>
      </c>
      <c r="L786">
        <v>-7653613</v>
      </c>
      <c r="M786">
        <v>5</v>
      </c>
      <c r="N786">
        <v>377684</v>
      </c>
      <c r="O786">
        <v>329348</v>
      </c>
      <c r="P786" t="s">
        <v>73</v>
      </c>
      <c r="Q786" t="s">
        <v>96</v>
      </c>
      <c r="R786" t="s">
        <v>123</v>
      </c>
      <c r="S786" t="s">
        <v>3454</v>
      </c>
      <c r="T786" t="s">
        <v>77</v>
      </c>
      <c r="U786" t="s">
        <v>3455</v>
      </c>
      <c r="V786">
        <v>3116052388</v>
      </c>
      <c r="W786">
        <v>4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1</v>
      </c>
      <c r="AK786">
        <v>1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1</v>
      </c>
      <c r="BE786">
        <v>1</v>
      </c>
      <c r="BF786">
        <v>0</v>
      </c>
      <c r="BG786">
        <v>0</v>
      </c>
      <c r="BH7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7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86">
        <v>0</v>
      </c>
      <c r="BL786" t="s">
        <v>79</v>
      </c>
      <c r="BM786">
        <v>0</v>
      </c>
      <c r="BN786">
        <v>0</v>
      </c>
      <c r="BO786" t="s">
        <v>80</v>
      </c>
      <c r="BP786" t="s">
        <v>381</v>
      </c>
      <c r="BQ786" t="s">
        <v>79</v>
      </c>
      <c r="BR786" t="s">
        <v>82</v>
      </c>
    </row>
    <row r="787" spans="1:70" x14ac:dyDescent="0.3">
      <c r="A787" t="s">
        <v>3456</v>
      </c>
      <c r="B787" s="1">
        <v>46055.450636574074</v>
      </c>
      <c r="C787" s="1">
        <v>46056.368518518517</v>
      </c>
      <c r="D787" t="s">
        <v>3457</v>
      </c>
      <c r="E787" s="2">
        <v>46055</v>
      </c>
      <c r="F787" s="3">
        <v>0.44930555555555557</v>
      </c>
      <c r="G787" t="s">
        <v>377</v>
      </c>
      <c r="H787">
        <v>10</v>
      </c>
      <c r="I787" t="s">
        <v>219</v>
      </c>
      <c r="J787" t="s">
        <v>3457</v>
      </c>
      <c r="K787">
        <v>3415113</v>
      </c>
      <c r="L787">
        <v>-76534462</v>
      </c>
      <c r="M787">
        <v>6</v>
      </c>
      <c r="N787">
        <v>377613</v>
      </c>
      <c r="O787">
        <v>329533</v>
      </c>
      <c r="P787" t="s">
        <v>73</v>
      </c>
      <c r="Q787" t="s">
        <v>96</v>
      </c>
      <c r="R787" t="s">
        <v>123</v>
      </c>
      <c r="S787" t="s">
        <v>3458</v>
      </c>
      <c r="T787" t="s">
        <v>118</v>
      </c>
      <c r="U787" t="s">
        <v>82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87">
        <v>0</v>
      </c>
      <c r="BL787" t="s">
        <v>79</v>
      </c>
      <c r="BM787">
        <v>0</v>
      </c>
      <c r="BN787">
        <v>0</v>
      </c>
      <c r="BO787" t="s">
        <v>119</v>
      </c>
      <c r="BP787" t="s">
        <v>381</v>
      </c>
      <c r="BQ787" t="s">
        <v>79</v>
      </c>
      <c r="BR787" t="s">
        <v>82</v>
      </c>
    </row>
    <row r="788" spans="1:70" x14ac:dyDescent="0.3">
      <c r="A788" t="s">
        <v>3459</v>
      </c>
      <c r="B788" s="1">
        <v>46055.439212962963</v>
      </c>
      <c r="C788" s="1">
        <v>46056.368472222224</v>
      </c>
      <c r="D788" t="s">
        <v>3460</v>
      </c>
      <c r="E788" s="2">
        <v>46055</v>
      </c>
      <c r="F788" s="3">
        <v>0.43611111111111112</v>
      </c>
      <c r="G788" t="s">
        <v>377</v>
      </c>
      <c r="H788">
        <v>10</v>
      </c>
      <c r="I788" t="s">
        <v>322</v>
      </c>
      <c r="J788" t="s">
        <v>3460</v>
      </c>
      <c r="K788">
        <v>342012</v>
      </c>
      <c r="L788">
        <v>-76535033</v>
      </c>
      <c r="M788">
        <v>21</v>
      </c>
      <c r="N788">
        <v>378166</v>
      </c>
      <c r="O788">
        <v>329471</v>
      </c>
      <c r="P788" t="s">
        <v>73</v>
      </c>
      <c r="Q788" t="s">
        <v>85</v>
      </c>
      <c r="R788" t="s">
        <v>288</v>
      </c>
      <c r="S788" t="s">
        <v>3461</v>
      </c>
      <c r="T788" t="s">
        <v>77</v>
      </c>
      <c r="U788" t="s">
        <v>3462</v>
      </c>
      <c r="V788">
        <v>3113874473</v>
      </c>
      <c r="W788">
        <v>18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88">
        <v>0</v>
      </c>
      <c r="BL788" t="s">
        <v>79</v>
      </c>
      <c r="BM788">
        <v>0</v>
      </c>
      <c r="BN788">
        <v>0</v>
      </c>
      <c r="BO788" t="s">
        <v>80</v>
      </c>
      <c r="BP788" t="s">
        <v>381</v>
      </c>
      <c r="BQ788" t="s">
        <v>79</v>
      </c>
      <c r="BR788" t="s">
        <v>82</v>
      </c>
    </row>
    <row r="789" spans="1:70" x14ac:dyDescent="0.3">
      <c r="A789" t="s">
        <v>3463</v>
      </c>
      <c r="B789" s="1">
        <v>46055.435555555552</v>
      </c>
      <c r="C789" s="1">
        <v>46056.368402777778</v>
      </c>
      <c r="D789" t="s">
        <v>3464</v>
      </c>
      <c r="E789" s="2">
        <v>46055</v>
      </c>
      <c r="F789" s="3">
        <v>0.43402777777777779</v>
      </c>
      <c r="G789" t="s">
        <v>377</v>
      </c>
      <c r="H789">
        <v>10</v>
      </c>
      <c r="I789" t="s">
        <v>322</v>
      </c>
      <c r="J789" t="s">
        <v>3464</v>
      </c>
      <c r="K789">
        <v>3420391</v>
      </c>
      <c r="L789">
        <v>-76535107</v>
      </c>
      <c r="M789">
        <v>5</v>
      </c>
      <c r="N789">
        <v>378196</v>
      </c>
      <c r="O789">
        <v>329462</v>
      </c>
      <c r="P789" t="s">
        <v>73</v>
      </c>
      <c r="Q789" t="s">
        <v>85</v>
      </c>
      <c r="R789" t="s">
        <v>116</v>
      </c>
      <c r="S789" t="s">
        <v>3465</v>
      </c>
      <c r="T789" t="s">
        <v>118</v>
      </c>
      <c r="U789" t="s">
        <v>82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89">
        <v>0</v>
      </c>
      <c r="BL789" t="s">
        <v>79</v>
      </c>
      <c r="BM789">
        <v>0</v>
      </c>
      <c r="BN789">
        <v>0</v>
      </c>
      <c r="BO789" t="s">
        <v>119</v>
      </c>
      <c r="BP789" t="s">
        <v>381</v>
      </c>
      <c r="BQ789" t="s">
        <v>79</v>
      </c>
      <c r="BR789" t="s">
        <v>82</v>
      </c>
    </row>
    <row r="790" spans="1:70" x14ac:dyDescent="0.3">
      <c r="A790" t="s">
        <v>3466</v>
      </c>
      <c r="B790" s="1">
        <v>46055.433055555557</v>
      </c>
      <c r="C790" s="1">
        <v>46056.368356481478</v>
      </c>
      <c r="D790" t="s">
        <v>3467</v>
      </c>
      <c r="E790" s="2">
        <v>46055</v>
      </c>
      <c r="F790" s="3">
        <v>0.43125000000000002</v>
      </c>
      <c r="G790" t="s">
        <v>377</v>
      </c>
      <c r="H790">
        <v>10</v>
      </c>
      <c r="I790" t="s">
        <v>219</v>
      </c>
      <c r="J790" t="s">
        <v>3467</v>
      </c>
      <c r="K790">
        <v>3419038</v>
      </c>
      <c r="L790">
        <v>-76535587</v>
      </c>
      <c r="M790">
        <v>3</v>
      </c>
      <c r="N790">
        <v>378047</v>
      </c>
      <c r="O790">
        <v>329409</v>
      </c>
      <c r="P790" t="s">
        <v>73</v>
      </c>
      <c r="Q790" t="s">
        <v>85</v>
      </c>
      <c r="R790" t="s">
        <v>142</v>
      </c>
      <c r="S790" t="s">
        <v>3468</v>
      </c>
      <c r="T790" t="s">
        <v>77</v>
      </c>
      <c r="U790" t="s">
        <v>3469</v>
      </c>
      <c r="V790">
        <v>3152652310</v>
      </c>
      <c r="W790">
        <v>1</v>
      </c>
      <c r="X790">
        <v>0</v>
      </c>
      <c r="Y790">
        <v>0</v>
      </c>
      <c r="Z790">
        <v>0</v>
      </c>
      <c r="AA790">
        <v>0</v>
      </c>
      <c r="AB790">
        <v>1</v>
      </c>
      <c r="AC790">
        <v>1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1</v>
      </c>
      <c r="AK790">
        <v>1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1</v>
      </c>
      <c r="BE790">
        <v>1</v>
      </c>
      <c r="BF790">
        <v>0</v>
      </c>
      <c r="BG790">
        <v>0</v>
      </c>
      <c r="BH7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7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90">
        <v>0</v>
      </c>
      <c r="BL790" t="s">
        <v>79</v>
      </c>
      <c r="BM790">
        <v>0</v>
      </c>
      <c r="BN790">
        <v>0</v>
      </c>
      <c r="BO790" t="s">
        <v>80</v>
      </c>
      <c r="BP790" t="s">
        <v>381</v>
      </c>
      <c r="BQ790" t="s">
        <v>79</v>
      </c>
      <c r="BR790" t="s">
        <v>82</v>
      </c>
    </row>
    <row r="791" spans="1:70" x14ac:dyDescent="0.3">
      <c r="A791" t="s">
        <v>3470</v>
      </c>
      <c r="B791" s="1">
        <v>46055.415868055556</v>
      </c>
      <c r="C791" s="1">
        <v>46056.368287037039</v>
      </c>
      <c r="D791" t="s">
        <v>3471</v>
      </c>
      <c r="E791" s="2">
        <v>46055</v>
      </c>
      <c r="F791" s="3">
        <v>0.40416666666666667</v>
      </c>
      <c r="G791" t="s">
        <v>377</v>
      </c>
      <c r="H791">
        <v>10</v>
      </c>
      <c r="I791" t="s">
        <v>219</v>
      </c>
      <c r="J791" t="s">
        <v>3471</v>
      </c>
      <c r="K791">
        <v>3418545</v>
      </c>
      <c r="L791">
        <v>-76535595</v>
      </c>
      <c r="M791">
        <v>11</v>
      </c>
      <c r="N791">
        <v>377992</v>
      </c>
      <c r="O791">
        <v>329408</v>
      </c>
      <c r="P791" t="s">
        <v>73</v>
      </c>
      <c r="Q791" t="s">
        <v>85</v>
      </c>
      <c r="R791" t="s">
        <v>288</v>
      </c>
      <c r="S791" t="s">
        <v>3472</v>
      </c>
      <c r="T791" t="s">
        <v>77</v>
      </c>
      <c r="U791" t="s">
        <v>3473</v>
      </c>
      <c r="V791">
        <v>3174415992</v>
      </c>
      <c r="W791">
        <v>40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4</v>
      </c>
      <c r="AK791">
        <v>4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12</v>
      </c>
      <c r="BE791">
        <v>12</v>
      </c>
      <c r="BF791">
        <v>0</v>
      </c>
      <c r="BG791">
        <v>0</v>
      </c>
      <c r="BH7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16</v>
      </c>
      <c r="BI7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91">
        <v>0</v>
      </c>
      <c r="BL791" t="s">
        <v>79</v>
      </c>
      <c r="BM791">
        <v>0</v>
      </c>
      <c r="BN791">
        <v>0</v>
      </c>
      <c r="BO791" t="s">
        <v>80</v>
      </c>
      <c r="BP791" t="s">
        <v>381</v>
      </c>
      <c r="BQ791" t="s">
        <v>3474</v>
      </c>
      <c r="BR791" t="s">
        <v>3475</v>
      </c>
    </row>
    <row r="792" spans="1:70" x14ac:dyDescent="0.3">
      <c r="A792" t="s">
        <v>3476</v>
      </c>
      <c r="B792" s="1">
        <v>46055.452013888891</v>
      </c>
      <c r="C792" s="1">
        <v>46056.355208333334</v>
      </c>
      <c r="D792" t="s">
        <v>3477</v>
      </c>
      <c r="E792" s="2">
        <v>46055</v>
      </c>
      <c r="F792" s="3">
        <v>0.44444444444444442</v>
      </c>
      <c r="G792" t="s">
        <v>72</v>
      </c>
      <c r="H792">
        <v>7</v>
      </c>
      <c r="I792" t="s">
        <v>474</v>
      </c>
      <c r="J792" t="s">
        <v>3477</v>
      </c>
      <c r="K792">
        <v>3460325</v>
      </c>
      <c r="L792">
        <v>-76482188</v>
      </c>
      <c r="M792">
        <v>2</v>
      </c>
      <c r="N792">
        <v>382603</v>
      </c>
      <c r="O792">
        <v>335349</v>
      </c>
      <c r="P792" t="s">
        <v>73</v>
      </c>
      <c r="Q792" t="s">
        <v>74</v>
      </c>
      <c r="R792" t="s">
        <v>167</v>
      </c>
      <c r="S792" t="s">
        <v>3478</v>
      </c>
      <c r="T792" t="s">
        <v>77</v>
      </c>
      <c r="U792" t="s">
        <v>3479</v>
      </c>
      <c r="V792">
        <v>3167149730</v>
      </c>
      <c r="W792">
        <v>18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1</v>
      </c>
      <c r="AO792">
        <v>1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3</v>
      </c>
      <c r="BE792">
        <v>3</v>
      </c>
      <c r="BF792">
        <v>0</v>
      </c>
      <c r="BG792">
        <v>0</v>
      </c>
      <c r="BH7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92">
        <v>0</v>
      </c>
      <c r="BL792" t="s">
        <v>79</v>
      </c>
      <c r="BM792">
        <v>0</v>
      </c>
      <c r="BN792">
        <v>0</v>
      </c>
      <c r="BO792" t="s">
        <v>80</v>
      </c>
      <c r="BP792" t="s">
        <v>81</v>
      </c>
      <c r="BQ792" t="s">
        <v>79</v>
      </c>
      <c r="BR792" t="s">
        <v>82</v>
      </c>
    </row>
    <row r="793" spans="1:70" x14ac:dyDescent="0.3">
      <c r="A793" t="s">
        <v>3480</v>
      </c>
      <c r="B793" s="1">
        <v>46055.384131944447</v>
      </c>
      <c r="C793" s="1">
        <v>46056.355162037034</v>
      </c>
      <c r="D793" t="s">
        <v>3481</v>
      </c>
      <c r="E793" s="2">
        <v>46055</v>
      </c>
      <c r="F793" s="3">
        <v>0.38333333333333336</v>
      </c>
      <c r="G793" t="s">
        <v>72</v>
      </c>
      <c r="H793">
        <v>7</v>
      </c>
      <c r="I793" t="s">
        <v>3482</v>
      </c>
      <c r="J793" t="s">
        <v>3481</v>
      </c>
      <c r="K793">
        <v>3464678</v>
      </c>
      <c r="L793">
        <v>-76483664</v>
      </c>
      <c r="M793">
        <v>1</v>
      </c>
      <c r="N793">
        <v>383084</v>
      </c>
      <c r="O793">
        <v>335186</v>
      </c>
      <c r="P793" t="s">
        <v>73</v>
      </c>
      <c r="Q793" t="s">
        <v>85</v>
      </c>
      <c r="R793" t="s">
        <v>116</v>
      </c>
      <c r="S793" t="s">
        <v>3483</v>
      </c>
      <c r="T793" t="s">
        <v>118</v>
      </c>
      <c r="U793" t="s">
        <v>82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7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93">
        <v>0</v>
      </c>
      <c r="BL793" t="s">
        <v>79</v>
      </c>
      <c r="BM793">
        <v>0</v>
      </c>
      <c r="BN793">
        <v>0</v>
      </c>
      <c r="BO793" t="s">
        <v>119</v>
      </c>
      <c r="BP793" t="s">
        <v>81</v>
      </c>
      <c r="BQ793" t="s">
        <v>79</v>
      </c>
      <c r="BR793" t="s">
        <v>82</v>
      </c>
    </row>
    <row r="794" spans="1:70" x14ac:dyDescent="0.3">
      <c r="A794" t="s">
        <v>3484</v>
      </c>
      <c r="B794" s="1">
        <v>46055.395532407405</v>
      </c>
      <c r="C794" s="1">
        <v>46056.355092592596</v>
      </c>
      <c r="D794" t="s">
        <v>3485</v>
      </c>
      <c r="E794" s="2">
        <v>46055</v>
      </c>
      <c r="F794" s="3">
        <v>0.3923611111111111</v>
      </c>
      <c r="G794" t="s">
        <v>72</v>
      </c>
      <c r="H794">
        <v>7</v>
      </c>
      <c r="I794" t="s">
        <v>3482</v>
      </c>
      <c r="J794" t="s">
        <v>3485</v>
      </c>
      <c r="K794">
        <v>3462785</v>
      </c>
      <c r="L794">
        <v>-76483105</v>
      </c>
      <c r="M794">
        <v>2</v>
      </c>
      <c r="N794">
        <v>382875</v>
      </c>
      <c r="O794">
        <v>335248</v>
      </c>
      <c r="P794" t="s">
        <v>73</v>
      </c>
      <c r="Q794" t="s">
        <v>85</v>
      </c>
      <c r="R794" t="s">
        <v>288</v>
      </c>
      <c r="S794" t="s">
        <v>3486</v>
      </c>
      <c r="T794" t="s">
        <v>77</v>
      </c>
      <c r="U794" t="s">
        <v>3487</v>
      </c>
      <c r="V794">
        <v>3153579711</v>
      </c>
      <c r="W794">
        <v>10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2</v>
      </c>
      <c r="AO794">
        <v>2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3</v>
      </c>
      <c r="BE794">
        <v>3</v>
      </c>
      <c r="BF794">
        <v>0</v>
      </c>
      <c r="BG794">
        <v>0</v>
      </c>
      <c r="BH7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7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94">
        <v>0</v>
      </c>
      <c r="BL794" t="s">
        <v>79</v>
      </c>
      <c r="BM794">
        <v>0</v>
      </c>
      <c r="BN794">
        <v>0</v>
      </c>
      <c r="BO794" t="s">
        <v>80</v>
      </c>
      <c r="BP794" t="s">
        <v>81</v>
      </c>
      <c r="BQ794" t="s">
        <v>79</v>
      </c>
      <c r="BR794" t="s">
        <v>82</v>
      </c>
    </row>
    <row r="795" spans="1:70" x14ac:dyDescent="0.3">
      <c r="A795" t="s">
        <v>3488</v>
      </c>
      <c r="B795" s="1">
        <v>46055.403217592589</v>
      </c>
      <c r="C795" s="1">
        <v>46056.355034722219</v>
      </c>
      <c r="D795" t="s">
        <v>3489</v>
      </c>
      <c r="E795" s="2">
        <v>46055</v>
      </c>
      <c r="F795" s="3">
        <v>0.40138888888888891</v>
      </c>
      <c r="G795" t="s">
        <v>72</v>
      </c>
      <c r="H795">
        <v>7</v>
      </c>
      <c r="I795" t="s">
        <v>3482</v>
      </c>
      <c r="J795" t="s">
        <v>3489</v>
      </c>
      <c r="K795">
        <v>3463688</v>
      </c>
      <c r="L795">
        <v>-76480336</v>
      </c>
      <c r="M795">
        <v>3</v>
      </c>
      <c r="N795">
        <v>382974</v>
      </c>
      <c r="O795">
        <v>335556</v>
      </c>
      <c r="P795" t="s">
        <v>73</v>
      </c>
      <c r="Q795" t="s">
        <v>96</v>
      </c>
      <c r="R795" t="s">
        <v>97</v>
      </c>
      <c r="S795" t="s">
        <v>3490</v>
      </c>
      <c r="T795" t="s">
        <v>77</v>
      </c>
      <c r="U795" t="s">
        <v>3491</v>
      </c>
      <c r="V795">
        <v>0</v>
      </c>
      <c r="W795">
        <v>3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2</v>
      </c>
      <c r="AG795">
        <v>2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1</v>
      </c>
      <c r="AO795">
        <v>1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1</v>
      </c>
      <c r="BE795">
        <v>1</v>
      </c>
      <c r="BF795">
        <v>0</v>
      </c>
      <c r="BG795">
        <v>0</v>
      </c>
      <c r="BH7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7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95">
        <v>0</v>
      </c>
      <c r="BL795" t="s">
        <v>79</v>
      </c>
      <c r="BM795">
        <v>0</v>
      </c>
      <c r="BN795">
        <v>0</v>
      </c>
      <c r="BO795" t="s">
        <v>80</v>
      </c>
      <c r="BP795" t="s">
        <v>81</v>
      </c>
      <c r="BQ795" t="s">
        <v>79</v>
      </c>
      <c r="BR795" t="s">
        <v>82</v>
      </c>
    </row>
    <row r="796" spans="1:70" x14ac:dyDescent="0.3">
      <c r="A796" t="s">
        <v>3492</v>
      </c>
      <c r="B796" s="1">
        <v>46055.415543981479</v>
      </c>
      <c r="C796" s="1">
        <v>46056.35496527778</v>
      </c>
      <c r="D796" t="s">
        <v>3493</v>
      </c>
      <c r="E796" s="2">
        <v>46055</v>
      </c>
      <c r="F796" s="3">
        <v>0.41319444444444442</v>
      </c>
      <c r="G796" t="s">
        <v>72</v>
      </c>
      <c r="H796">
        <v>7</v>
      </c>
      <c r="I796" t="s">
        <v>3482</v>
      </c>
      <c r="J796" t="s">
        <v>3493</v>
      </c>
      <c r="K796">
        <v>3461625</v>
      </c>
      <c r="L796">
        <v>-76482735</v>
      </c>
      <c r="M796">
        <v>3</v>
      </c>
      <c r="N796">
        <v>382746</v>
      </c>
      <c r="O796">
        <v>335289</v>
      </c>
      <c r="P796" t="s">
        <v>73</v>
      </c>
      <c r="Q796" t="s">
        <v>96</v>
      </c>
      <c r="R796" t="s">
        <v>97</v>
      </c>
      <c r="S796" t="s">
        <v>3494</v>
      </c>
      <c r="T796" t="s">
        <v>77</v>
      </c>
      <c r="U796" t="s">
        <v>3495</v>
      </c>
      <c r="V796">
        <v>3112580794</v>
      </c>
      <c r="W796">
        <v>15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4</v>
      </c>
      <c r="AG796">
        <v>4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1</v>
      </c>
      <c r="AO796">
        <v>1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7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96">
        <v>0</v>
      </c>
      <c r="BL796" t="s">
        <v>79</v>
      </c>
      <c r="BM796">
        <v>0</v>
      </c>
      <c r="BN796">
        <v>0</v>
      </c>
      <c r="BO796" t="s">
        <v>80</v>
      </c>
      <c r="BP796" t="s">
        <v>81</v>
      </c>
      <c r="BQ796" t="s">
        <v>3496</v>
      </c>
      <c r="BR796" t="s">
        <v>3497</v>
      </c>
    </row>
    <row r="797" spans="1:70" x14ac:dyDescent="0.3">
      <c r="A797" t="s">
        <v>3498</v>
      </c>
      <c r="B797" s="1">
        <v>46055.434432870374</v>
      </c>
      <c r="C797" s="1">
        <v>46056.354907407411</v>
      </c>
      <c r="D797" t="s">
        <v>3499</v>
      </c>
      <c r="E797" s="2">
        <v>46055</v>
      </c>
      <c r="F797" s="3">
        <v>0.42916666666666664</v>
      </c>
      <c r="G797" t="s">
        <v>72</v>
      </c>
      <c r="H797">
        <v>7</v>
      </c>
      <c r="I797" t="s">
        <v>474</v>
      </c>
      <c r="J797" t="s">
        <v>3499</v>
      </c>
      <c r="K797">
        <v>346139</v>
      </c>
      <c r="L797">
        <v>-76481442</v>
      </c>
      <c r="M797">
        <v>2</v>
      </c>
      <c r="N797">
        <v>382720</v>
      </c>
      <c r="O797">
        <v>335432</v>
      </c>
      <c r="P797" t="s">
        <v>73</v>
      </c>
      <c r="Q797" t="s">
        <v>85</v>
      </c>
      <c r="R797" t="s">
        <v>86</v>
      </c>
      <c r="S797" t="s">
        <v>3500</v>
      </c>
      <c r="T797" t="s">
        <v>77</v>
      </c>
      <c r="U797" t="s">
        <v>3501</v>
      </c>
      <c r="V797">
        <v>6024598701</v>
      </c>
      <c r="W797">
        <v>30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2</v>
      </c>
      <c r="BE797">
        <v>2</v>
      </c>
      <c r="BF797">
        <v>0</v>
      </c>
      <c r="BG797">
        <v>0</v>
      </c>
      <c r="BH7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7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97">
        <v>0</v>
      </c>
      <c r="BL797" t="s">
        <v>79</v>
      </c>
      <c r="BM797">
        <v>0</v>
      </c>
      <c r="BN797">
        <v>0</v>
      </c>
      <c r="BO797" t="s">
        <v>80</v>
      </c>
      <c r="BP797" t="s">
        <v>81</v>
      </c>
      <c r="BQ797" t="s">
        <v>79</v>
      </c>
      <c r="BR797" t="s">
        <v>82</v>
      </c>
    </row>
    <row r="798" spans="1:70" x14ac:dyDescent="0.3">
      <c r="A798" t="s">
        <v>3502</v>
      </c>
      <c r="B798" s="1">
        <v>46055.441319444442</v>
      </c>
      <c r="C798" s="1">
        <v>46056.354849537034</v>
      </c>
      <c r="D798" t="s">
        <v>3503</v>
      </c>
      <c r="E798" s="2">
        <v>46055</v>
      </c>
      <c r="F798" s="3">
        <v>0.43541666666666667</v>
      </c>
      <c r="G798" t="s">
        <v>72</v>
      </c>
      <c r="H798">
        <v>7</v>
      </c>
      <c r="I798" t="s">
        <v>474</v>
      </c>
      <c r="J798" t="s">
        <v>3503</v>
      </c>
      <c r="K798">
        <v>3460279</v>
      </c>
      <c r="L798">
        <v>-76482575</v>
      </c>
      <c r="M798">
        <v>1</v>
      </c>
      <c r="N798">
        <v>382598</v>
      </c>
      <c r="O798">
        <v>335306</v>
      </c>
      <c r="P798" t="s">
        <v>73</v>
      </c>
      <c r="Q798" t="s">
        <v>85</v>
      </c>
      <c r="R798" t="s">
        <v>288</v>
      </c>
      <c r="S798" t="s">
        <v>3504</v>
      </c>
      <c r="T798" t="s">
        <v>77</v>
      </c>
      <c r="U798" t="s">
        <v>3505</v>
      </c>
      <c r="V798">
        <v>3122592628</v>
      </c>
      <c r="W798">
        <v>15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3</v>
      </c>
      <c r="BE798">
        <v>3</v>
      </c>
      <c r="BF798">
        <v>0</v>
      </c>
      <c r="BG798">
        <v>0</v>
      </c>
      <c r="BH7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7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98">
        <v>0</v>
      </c>
      <c r="BL798" t="s">
        <v>79</v>
      </c>
      <c r="BM798">
        <v>0</v>
      </c>
      <c r="BN798">
        <v>0</v>
      </c>
      <c r="BO798" t="s">
        <v>80</v>
      </c>
      <c r="BP798" t="s">
        <v>81</v>
      </c>
      <c r="BQ798" t="s">
        <v>79</v>
      </c>
      <c r="BR798" t="s">
        <v>82</v>
      </c>
    </row>
    <row r="799" spans="1:70" x14ac:dyDescent="0.3">
      <c r="A799" t="s">
        <v>3506</v>
      </c>
      <c r="B799" s="1">
        <v>46055.424456018518</v>
      </c>
      <c r="C799" s="1">
        <v>46056.354791666665</v>
      </c>
      <c r="D799" t="s">
        <v>3507</v>
      </c>
      <c r="E799" s="2">
        <v>46055</v>
      </c>
      <c r="F799" s="3">
        <v>0.4201388888888889</v>
      </c>
      <c r="G799" t="s">
        <v>72</v>
      </c>
      <c r="H799">
        <v>7</v>
      </c>
      <c r="I799" t="s">
        <v>3482</v>
      </c>
      <c r="J799" t="s">
        <v>3507</v>
      </c>
      <c r="K799">
        <v>3461934</v>
      </c>
      <c r="L799">
        <v>-7648228</v>
      </c>
      <c r="M799">
        <v>2</v>
      </c>
      <c r="N799">
        <v>382781</v>
      </c>
      <c r="O799">
        <v>335339</v>
      </c>
      <c r="P799" t="s">
        <v>73</v>
      </c>
      <c r="Q799" t="s">
        <v>85</v>
      </c>
      <c r="R799" t="s">
        <v>86</v>
      </c>
      <c r="S799" t="s">
        <v>3508</v>
      </c>
      <c r="T799" t="s">
        <v>77</v>
      </c>
      <c r="U799" t="s">
        <v>3509</v>
      </c>
      <c r="V799">
        <v>3148770462</v>
      </c>
      <c r="W799">
        <v>70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2</v>
      </c>
      <c r="AK799">
        <v>2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1</v>
      </c>
      <c r="BE799">
        <v>1</v>
      </c>
      <c r="BF799">
        <v>0</v>
      </c>
      <c r="BG799">
        <v>0</v>
      </c>
      <c r="BH7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7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7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799">
        <v>0</v>
      </c>
      <c r="BL799" t="s">
        <v>79</v>
      </c>
      <c r="BM799">
        <v>0</v>
      </c>
      <c r="BN799">
        <v>0</v>
      </c>
      <c r="BO799" t="s">
        <v>80</v>
      </c>
      <c r="BP799" t="s">
        <v>81</v>
      </c>
      <c r="BQ799" t="s">
        <v>79</v>
      </c>
      <c r="BR799" t="s">
        <v>82</v>
      </c>
    </row>
    <row r="800" spans="1:70" x14ac:dyDescent="0.3">
      <c r="A800" t="s">
        <v>3510</v>
      </c>
      <c r="B800" s="1">
        <v>46055.420277777775</v>
      </c>
      <c r="C800" s="1">
        <v>46056.354733796295</v>
      </c>
      <c r="D800" t="s">
        <v>3511</v>
      </c>
      <c r="E800" s="2">
        <v>46055</v>
      </c>
      <c r="F800" s="3">
        <v>0.41875000000000001</v>
      </c>
      <c r="G800" t="s">
        <v>72</v>
      </c>
      <c r="H800">
        <v>7</v>
      </c>
      <c r="I800" t="s">
        <v>3482</v>
      </c>
      <c r="J800" t="s">
        <v>3511</v>
      </c>
      <c r="K800">
        <v>3461928</v>
      </c>
      <c r="L800">
        <v>-76482269</v>
      </c>
      <c r="M800">
        <v>2</v>
      </c>
      <c r="N800">
        <v>382780</v>
      </c>
      <c r="O800">
        <v>335341</v>
      </c>
      <c r="P800" t="s">
        <v>73</v>
      </c>
      <c r="Q800" t="s">
        <v>74</v>
      </c>
      <c r="R800" t="s">
        <v>91</v>
      </c>
      <c r="S800" t="s">
        <v>3512</v>
      </c>
      <c r="T800" t="s">
        <v>77</v>
      </c>
      <c r="U800" t="s">
        <v>3513</v>
      </c>
      <c r="V800">
        <v>3175813949</v>
      </c>
      <c r="W800">
        <v>35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1</v>
      </c>
      <c r="AK800">
        <v>1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3</v>
      </c>
      <c r="BE800">
        <v>3</v>
      </c>
      <c r="BF800">
        <v>0</v>
      </c>
      <c r="BG800">
        <v>0</v>
      </c>
      <c r="BH8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8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00">
        <v>0</v>
      </c>
      <c r="BL800" t="s">
        <v>79</v>
      </c>
      <c r="BM800">
        <v>0</v>
      </c>
      <c r="BN800">
        <v>0</v>
      </c>
      <c r="BO800" t="s">
        <v>80</v>
      </c>
      <c r="BP800" t="s">
        <v>81</v>
      </c>
      <c r="BQ800" t="s">
        <v>79</v>
      </c>
      <c r="BR800" t="s">
        <v>82</v>
      </c>
    </row>
    <row r="801" spans="1:70" x14ac:dyDescent="0.3">
      <c r="A801" t="s">
        <v>3514</v>
      </c>
      <c r="B801" s="1">
        <v>46055.513055555559</v>
      </c>
      <c r="C801" s="1">
        <v>46055.546423611115</v>
      </c>
      <c r="D801" t="s">
        <v>3515</v>
      </c>
      <c r="E801" s="2">
        <v>46055</v>
      </c>
      <c r="F801" s="3">
        <v>0.51041666666666663</v>
      </c>
      <c r="G801" t="s">
        <v>122</v>
      </c>
      <c r="H801">
        <v>10</v>
      </c>
      <c r="I801" t="s">
        <v>4860</v>
      </c>
      <c r="J801" t="s">
        <v>3515</v>
      </c>
      <c r="K801">
        <v>3416521</v>
      </c>
      <c r="L801">
        <v>-76522235</v>
      </c>
      <c r="M801">
        <v>11</v>
      </c>
      <c r="N801">
        <v>377766</v>
      </c>
      <c r="O801">
        <v>330892</v>
      </c>
      <c r="P801" t="s">
        <v>73</v>
      </c>
      <c r="Q801" t="s">
        <v>85</v>
      </c>
      <c r="R801" t="s">
        <v>137</v>
      </c>
      <c r="S801" t="s">
        <v>3516</v>
      </c>
      <c r="T801" t="s">
        <v>77</v>
      </c>
      <c r="U801" t="s">
        <v>3517</v>
      </c>
      <c r="V801">
        <v>31074280219</v>
      </c>
      <c r="W801">
        <v>10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2</v>
      </c>
      <c r="AG801">
        <v>2</v>
      </c>
      <c r="AH801">
        <v>0</v>
      </c>
      <c r="AI801">
        <v>0</v>
      </c>
      <c r="AJ801">
        <v>1</v>
      </c>
      <c r="AK801">
        <v>1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3</v>
      </c>
      <c r="BE801">
        <v>3</v>
      </c>
      <c r="BF801">
        <v>0</v>
      </c>
      <c r="BG801">
        <v>0</v>
      </c>
      <c r="BH8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8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01">
        <v>0</v>
      </c>
      <c r="BL801" t="s">
        <v>79</v>
      </c>
      <c r="BM801">
        <v>0</v>
      </c>
      <c r="BN801">
        <v>0</v>
      </c>
      <c r="BO801" t="s">
        <v>80</v>
      </c>
      <c r="BP801" t="s">
        <v>126</v>
      </c>
      <c r="BQ801" t="s">
        <v>81</v>
      </c>
      <c r="BR801" t="s">
        <v>82</v>
      </c>
    </row>
    <row r="802" spans="1:70" x14ac:dyDescent="0.3">
      <c r="A802" t="s">
        <v>3518</v>
      </c>
      <c r="B802" s="1">
        <v>46055.508194444446</v>
      </c>
      <c r="C802" s="1">
        <v>46055.546388888892</v>
      </c>
      <c r="D802" t="s">
        <v>3519</v>
      </c>
      <c r="E802" s="2">
        <v>46055</v>
      </c>
      <c r="F802" s="3">
        <v>0.50555555555555554</v>
      </c>
      <c r="G802" t="s">
        <v>122</v>
      </c>
      <c r="H802">
        <v>10</v>
      </c>
      <c r="I802" t="s">
        <v>4860</v>
      </c>
      <c r="J802" t="s">
        <v>3519</v>
      </c>
      <c r="K802">
        <v>341625</v>
      </c>
      <c r="L802">
        <v>-76522389</v>
      </c>
      <c r="M802">
        <v>4</v>
      </c>
      <c r="N802">
        <v>377736</v>
      </c>
      <c r="O802">
        <v>330875</v>
      </c>
      <c r="P802" t="s">
        <v>73</v>
      </c>
      <c r="Q802" t="s">
        <v>85</v>
      </c>
      <c r="R802" t="s">
        <v>142</v>
      </c>
      <c r="S802" t="s">
        <v>3520</v>
      </c>
      <c r="T802" t="s">
        <v>77</v>
      </c>
      <c r="U802" t="s">
        <v>3521</v>
      </c>
      <c r="V802">
        <v>3228189710</v>
      </c>
      <c r="W802">
        <v>20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3</v>
      </c>
      <c r="AK802">
        <v>3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5</v>
      </c>
      <c r="BE802">
        <v>5</v>
      </c>
      <c r="BF802">
        <v>0</v>
      </c>
      <c r="BG802">
        <v>0</v>
      </c>
      <c r="BH8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8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02">
        <v>0</v>
      </c>
      <c r="BL802" t="s">
        <v>79</v>
      </c>
      <c r="BM802">
        <v>0</v>
      </c>
      <c r="BN802">
        <v>0</v>
      </c>
      <c r="BO802" t="s">
        <v>80</v>
      </c>
      <c r="BP802" t="s">
        <v>126</v>
      </c>
      <c r="BQ802" t="s">
        <v>81</v>
      </c>
      <c r="BR802" t="s">
        <v>82</v>
      </c>
    </row>
    <row r="803" spans="1:70" x14ac:dyDescent="0.3">
      <c r="A803" t="s">
        <v>3522</v>
      </c>
      <c r="B803" s="1">
        <v>46055.493900462963</v>
      </c>
      <c r="C803" s="1">
        <v>46055.546365740738</v>
      </c>
      <c r="D803" t="s">
        <v>3523</v>
      </c>
      <c r="E803" s="2">
        <v>46055</v>
      </c>
      <c r="F803" s="3">
        <v>0.48819444444444443</v>
      </c>
      <c r="G803" t="s">
        <v>122</v>
      </c>
      <c r="H803">
        <v>10</v>
      </c>
      <c r="I803" t="s">
        <v>3530</v>
      </c>
      <c r="J803" t="s">
        <v>3523</v>
      </c>
      <c r="K803">
        <v>3417125</v>
      </c>
      <c r="L803">
        <v>-76523342</v>
      </c>
      <c r="M803">
        <v>13</v>
      </c>
      <c r="N803">
        <v>377833</v>
      </c>
      <c r="O803">
        <v>330769</v>
      </c>
      <c r="P803" t="s">
        <v>73</v>
      </c>
      <c r="Q803" t="s">
        <v>85</v>
      </c>
      <c r="R803" t="s">
        <v>304</v>
      </c>
      <c r="S803" t="s">
        <v>3524</v>
      </c>
      <c r="T803" t="s">
        <v>77</v>
      </c>
      <c r="U803" t="s">
        <v>3525</v>
      </c>
      <c r="V803">
        <v>31042052623</v>
      </c>
      <c r="W803">
        <v>20</v>
      </c>
      <c r="X803">
        <v>0</v>
      </c>
      <c r="Y803">
        <v>0</v>
      </c>
      <c r="Z803">
        <v>0</v>
      </c>
      <c r="AA803">
        <v>0</v>
      </c>
      <c r="AB803">
        <v>1</v>
      </c>
      <c r="AC803">
        <v>1</v>
      </c>
      <c r="AD803">
        <v>1</v>
      </c>
      <c r="AE803">
        <v>0</v>
      </c>
      <c r="AF803">
        <v>3</v>
      </c>
      <c r="AG803">
        <v>3</v>
      </c>
      <c r="AH803">
        <v>0</v>
      </c>
      <c r="AI803">
        <v>0</v>
      </c>
      <c r="AJ803">
        <v>1</v>
      </c>
      <c r="AK803">
        <v>1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2</v>
      </c>
      <c r="BA803">
        <v>2</v>
      </c>
      <c r="BB803">
        <v>0</v>
      </c>
      <c r="BC803">
        <v>0</v>
      </c>
      <c r="BD803">
        <v>3</v>
      </c>
      <c r="BE803">
        <v>3</v>
      </c>
      <c r="BF803">
        <v>0</v>
      </c>
      <c r="BG803">
        <v>0</v>
      </c>
      <c r="BH8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8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8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03">
        <v>0</v>
      </c>
      <c r="BL803" t="s">
        <v>79</v>
      </c>
      <c r="BM803">
        <v>0</v>
      </c>
      <c r="BN803">
        <v>0</v>
      </c>
      <c r="BO803" t="s">
        <v>195</v>
      </c>
      <c r="BP803" t="s">
        <v>126</v>
      </c>
      <c r="BQ803" t="s">
        <v>3526</v>
      </c>
      <c r="BR803" t="s">
        <v>3527</v>
      </c>
    </row>
    <row r="804" spans="1:70" x14ac:dyDescent="0.3">
      <c r="A804" t="s">
        <v>3528</v>
      </c>
      <c r="B804" s="1">
        <v>46055.480775462966</v>
      </c>
      <c r="C804" s="1">
        <v>46055.546342592592</v>
      </c>
      <c r="D804" t="s">
        <v>3529</v>
      </c>
      <c r="E804" s="2">
        <v>46055</v>
      </c>
      <c r="F804" s="3">
        <v>0.4777777777777778</v>
      </c>
      <c r="G804" t="s">
        <v>122</v>
      </c>
      <c r="H804">
        <v>10</v>
      </c>
      <c r="I804" t="s">
        <v>3530</v>
      </c>
      <c r="J804" t="s">
        <v>3529</v>
      </c>
      <c r="K804">
        <v>3416521</v>
      </c>
      <c r="L804">
        <v>-76523543</v>
      </c>
      <c r="M804">
        <v>10</v>
      </c>
      <c r="N804">
        <v>377766</v>
      </c>
      <c r="O804">
        <v>330747</v>
      </c>
      <c r="P804" t="s">
        <v>73</v>
      </c>
      <c r="Q804" t="s">
        <v>85</v>
      </c>
      <c r="R804" t="s">
        <v>116</v>
      </c>
      <c r="S804" t="s">
        <v>3531</v>
      </c>
      <c r="T804" t="s">
        <v>118</v>
      </c>
      <c r="U804" t="s">
        <v>82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04">
        <v>0</v>
      </c>
      <c r="BL804" t="s">
        <v>79</v>
      </c>
      <c r="BM804">
        <v>0</v>
      </c>
      <c r="BN804">
        <v>0</v>
      </c>
      <c r="BO804" t="s">
        <v>119</v>
      </c>
      <c r="BP804" t="s">
        <v>157</v>
      </c>
      <c r="BQ804" t="s">
        <v>158</v>
      </c>
      <c r="BR804" t="s">
        <v>3532</v>
      </c>
    </row>
    <row r="805" spans="1:70" x14ac:dyDescent="0.3">
      <c r="A805" t="s">
        <v>3533</v>
      </c>
      <c r="B805" s="1">
        <v>46055.476006944446</v>
      </c>
      <c r="C805" s="1">
        <v>46055.546307870369</v>
      </c>
      <c r="D805" t="s">
        <v>3534</v>
      </c>
      <c r="E805" s="2">
        <v>46055</v>
      </c>
      <c r="F805" s="3">
        <v>0.47361111111111109</v>
      </c>
      <c r="G805" t="s">
        <v>122</v>
      </c>
      <c r="H805">
        <v>10</v>
      </c>
      <c r="I805" t="s">
        <v>3784</v>
      </c>
      <c r="J805" t="s">
        <v>3534</v>
      </c>
      <c r="K805">
        <v>3416009</v>
      </c>
      <c r="L805">
        <v>-76523714</v>
      </c>
      <c r="M805">
        <v>6</v>
      </c>
      <c r="N805">
        <v>377710</v>
      </c>
      <c r="O805">
        <v>330728</v>
      </c>
      <c r="P805" t="s">
        <v>73</v>
      </c>
      <c r="Q805" t="s">
        <v>74</v>
      </c>
      <c r="R805" t="s">
        <v>1414</v>
      </c>
      <c r="S805" t="s">
        <v>3535</v>
      </c>
      <c r="T805" t="s">
        <v>77</v>
      </c>
      <c r="U805" t="s">
        <v>3536</v>
      </c>
      <c r="V805">
        <v>3007915367</v>
      </c>
      <c r="W805">
        <v>15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2</v>
      </c>
      <c r="AK805">
        <v>2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5</v>
      </c>
      <c r="BE805">
        <v>5</v>
      </c>
      <c r="BF805">
        <v>0</v>
      </c>
      <c r="BG805">
        <v>0</v>
      </c>
      <c r="BH8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05">
        <v>0</v>
      </c>
      <c r="BL805" t="s">
        <v>79</v>
      </c>
      <c r="BM805">
        <v>0</v>
      </c>
      <c r="BN805">
        <v>0</v>
      </c>
      <c r="BO805" t="s">
        <v>80</v>
      </c>
      <c r="BP805" t="s">
        <v>3537</v>
      </c>
      <c r="BQ805" t="s">
        <v>81</v>
      </c>
      <c r="BR805" t="s">
        <v>82</v>
      </c>
    </row>
    <row r="806" spans="1:70" x14ac:dyDescent="0.3">
      <c r="A806" t="s">
        <v>3538</v>
      </c>
      <c r="B806" s="1">
        <v>46055.453113425923</v>
      </c>
      <c r="C806" s="1">
        <v>46055.546238425923</v>
      </c>
      <c r="D806" t="s">
        <v>3539</v>
      </c>
      <c r="E806" s="2">
        <v>46055</v>
      </c>
      <c r="F806" s="3">
        <v>0.44930555555555557</v>
      </c>
      <c r="G806" t="s">
        <v>122</v>
      </c>
      <c r="H806">
        <v>10</v>
      </c>
      <c r="I806" t="s">
        <v>3784</v>
      </c>
      <c r="J806" t="s">
        <v>3539</v>
      </c>
      <c r="K806">
        <v>3415505</v>
      </c>
      <c r="L806">
        <v>-7652271</v>
      </c>
      <c r="M806">
        <v>9</v>
      </c>
      <c r="N806">
        <v>377654</v>
      </c>
      <c r="O806">
        <v>330839</v>
      </c>
      <c r="P806" t="s">
        <v>73</v>
      </c>
      <c r="Q806" t="s">
        <v>74</v>
      </c>
      <c r="R806" t="s">
        <v>1414</v>
      </c>
      <c r="S806" t="s">
        <v>3540</v>
      </c>
      <c r="T806" t="s">
        <v>77</v>
      </c>
      <c r="U806" t="s">
        <v>3541</v>
      </c>
      <c r="V806">
        <v>3145243788</v>
      </c>
      <c r="W806">
        <v>13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2</v>
      </c>
      <c r="AK806">
        <v>2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4</v>
      </c>
      <c r="BE806">
        <v>4</v>
      </c>
      <c r="BF806">
        <v>0</v>
      </c>
      <c r="BG806">
        <v>0</v>
      </c>
      <c r="BH8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8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06">
        <v>0</v>
      </c>
      <c r="BL806" t="s">
        <v>79</v>
      </c>
      <c r="BM806">
        <v>0</v>
      </c>
      <c r="BN806">
        <v>0</v>
      </c>
      <c r="BO806" t="s">
        <v>80</v>
      </c>
      <c r="BP806" t="s">
        <v>126</v>
      </c>
      <c r="BQ806" t="s">
        <v>81</v>
      </c>
      <c r="BR806" t="s">
        <v>82</v>
      </c>
    </row>
    <row r="807" spans="1:70" x14ac:dyDescent="0.3">
      <c r="A807" t="s">
        <v>3542</v>
      </c>
      <c r="B807" s="1">
        <v>46055.418611111112</v>
      </c>
      <c r="C807" s="1">
        <v>46055.546215277776</v>
      </c>
      <c r="D807" t="s">
        <v>3543</v>
      </c>
      <c r="E807" s="2">
        <v>46055</v>
      </c>
      <c r="F807" s="3">
        <v>0.41388888888888886</v>
      </c>
      <c r="G807" t="s">
        <v>122</v>
      </c>
      <c r="H807">
        <v>10</v>
      </c>
      <c r="I807" t="s">
        <v>3784</v>
      </c>
      <c r="J807" t="s">
        <v>3543</v>
      </c>
      <c r="K807">
        <v>3414074</v>
      </c>
      <c r="L807">
        <v>-76523364</v>
      </c>
      <c r="M807">
        <v>4</v>
      </c>
      <c r="N807">
        <v>377496</v>
      </c>
      <c r="O807">
        <v>330766</v>
      </c>
      <c r="P807" t="s">
        <v>73</v>
      </c>
      <c r="Q807" t="s">
        <v>85</v>
      </c>
      <c r="R807" t="s">
        <v>304</v>
      </c>
      <c r="S807" t="s">
        <v>3544</v>
      </c>
      <c r="T807" t="s">
        <v>77</v>
      </c>
      <c r="U807" t="s">
        <v>3545</v>
      </c>
      <c r="V807">
        <v>3214481523</v>
      </c>
      <c r="W807">
        <v>25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1</v>
      </c>
      <c r="AK807">
        <v>1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3</v>
      </c>
      <c r="BE807">
        <v>3</v>
      </c>
      <c r="BF807">
        <v>0</v>
      </c>
      <c r="BG807">
        <v>0</v>
      </c>
      <c r="BH8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8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07">
        <v>0</v>
      </c>
      <c r="BL807" t="s">
        <v>79</v>
      </c>
      <c r="BM807">
        <v>0</v>
      </c>
      <c r="BN807">
        <v>0</v>
      </c>
      <c r="BO807" t="s">
        <v>80</v>
      </c>
      <c r="BP807" t="s">
        <v>126</v>
      </c>
      <c r="BQ807" t="s">
        <v>81</v>
      </c>
      <c r="BR807" t="s">
        <v>82</v>
      </c>
    </row>
    <row r="808" spans="1:70" x14ac:dyDescent="0.3">
      <c r="A808" t="s">
        <v>3546</v>
      </c>
      <c r="B808" s="1">
        <v>46055.413761574076</v>
      </c>
      <c r="C808" s="1">
        <v>46055.54619212963</v>
      </c>
      <c r="D808" t="s">
        <v>3547</v>
      </c>
      <c r="E808" s="2">
        <v>46055</v>
      </c>
      <c r="F808" s="3">
        <v>0.40763888888888888</v>
      </c>
      <c r="G808" t="s">
        <v>122</v>
      </c>
      <c r="H808">
        <v>10</v>
      </c>
      <c r="I808" t="s">
        <v>3784</v>
      </c>
      <c r="J808" t="s">
        <v>3547</v>
      </c>
      <c r="K808">
        <v>3414141</v>
      </c>
      <c r="L808">
        <v>-76524242</v>
      </c>
      <c r="M808">
        <v>6</v>
      </c>
      <c r="N808">
        <v>377503</v>
      </c>
      <c r="O808">
        <v>330669</v>
      </c>
      <c r="P808" t="s">
        <v>73</v>
      </c>
      <c r="Q808" t="s">
        <v>96</v>
      </c>
      <c r="R808" t="s">
        <v>123</v>
      </c>
      <c r="S808" t="s">
        <v>3548</v>
      </c>
      <c r="T808" t="s">
        <v>77</v>
      </c>
      <c r="U808" t="s">
        <v>3549</v>
      </c>
      <c r="V808">
        <v>3146289171</v>
      </c>
      <c r="W808">
        <v>15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2</v>
      </c>
      <c r="AK808">
        <v>2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3</v>
      </c>
      <c r="BE808">
        <v>3</v>
      </c>
      <c r="BF808">
        <v>0</v>
      </c>
      <c r="BG808">
        <v>0</v>
      </c>
      <c r="BH8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8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08">
        <v>0</v>
      </c>
      <c r="BL808" t="s">
        <v>79</v>
      </c>
      <c r="BM808">
        <v>0</v>
      </c>
      <c r="BN808">
        <v>0</v>
      </c>
      <c r="BO808" t="s">
        <v>80</v>
      </c>
      <c r="BP808" t="s">
        <v>3550</v>
      </c>
      <c r="BQ808" t="s">
        <v>81</v>
      </c>
      <c r="BR808" t="s">
        <v>82</v>
      </c>
    </row>
    <row r="809" spans="1:70" x14ac:dyDescent="0.3">
      <c r="A809" t="s">
        <v>3551</v>
      </c>
      <c r="B809" s="1">
        <v>46055.524108796293</v>
      </c>
      <c r="C809" s="1">
        <v>46055.524259259262</v>
      </c>
      <c r="D809" t="s">
        <v>3552</v>
      </c>
      <c r="E809" s="2">
        <v>46055</v>
      </c>
      <c r="F809" s="3">
        <v>0.51458333333333328</v>
      </c>
      <c r="G809" t="s">
        <v>264</v>
      </c>
      <c r="H809">
        <v>10</v>
      </c>
      <c r="I809" t="s">
        <v>3530</v>
      </c>
      <c r="J809" t="s">
        <v>3552</v>
      </c>
      <c r="K809">
        <v>3417041</v>
      </c>
      <c r="L809">
        <v>-76522279</v>
      </c>
      <c r="M809">
        <v>3</v>
      </c>
      <c r="N809">
        <v>377824</v>
      </c>
      <c r="O809">
        <v>330887</v>
      </c>
      <c r="P809" t="s">
        <v>73</v>
      </c>
      <c r="Q809" t="s">
        <v>85</v>
      </c>
      <c r="R809" t="s">
        <v>86</v>
      </c>
      <c r="S809" t="s">
        <v>3553</v>
      </c>
      <c r="T809" t="s">
        <v>77</v>
      </c>
      <c r="U809" t="s">
        <v>3554</v>
      </c>
      <c r="V809">
        <v>3156312713</v>
      </c>
      <c r="W809">
        <v>20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4</v>
      </c>
      <c r="BE809">
        <v>4</v>
      </c>
      <c r="BF809">
        <v>0</v>
      </c>
      <c r="BG809">
        <v>0</v>
      </c>
      <c r="BH8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8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09">
        <v>0</v>
      </c>
      <c r="BL809" t="s">
        <v>79</v>
      </c>
      <c r="BM809">
        <v>0</v>
      </c>
      <c r="BN809">
        <v>0</v>
      </c>
      <c r="BO809" t="s">
        <v>80</v>
      </c>
      <c r="BP809" t="s">
        <v>267</v>
      </c>
      <c r="BQ809" t="s">
        <v>268</v>
      </c>
      <c r="BR809" t="s">
        <v>82</v>
      </c>
    </row>
    <row r="810" spans="1:70" x14ac:dyDescent="0.3">
      <c r="A810" t="s">
        <v>3555</v>
      </c>
      <c r="B810" s="1">
        <v>46055.513159722221</v>
      </c>
      <c r="C810" s="1">
        <v>46055.513252314813</v>
      </c>
      <c r="D810" t="s">
        <v>3556</v>
      </c>
      <c r="E810" s="2">
        <v>46055</v>
      </c>
      <c r="F810" s="3">
        <v>0.50555555555555554</v>
      </c>
      <c r="G810" t="s">
        <v>264</v>
      </c>
      <c r="H810">
        <v>10</v>
      </c>
      <c r="I810" t="s">
        <v>3530</v>
      </c>
      <c r="J810" t="s">
        <v>3556</v>
      </c>
      <c r="K810">
        <v>3415863</v>
      </c>
      <c r="L810">
        <v>-76522399</v>
      </c>
      <c r="M810">
        <v>4</v>
      </c>
      <c r="N810">
        <v>377693</v>
      </c>
      <c r="O810">
        <v>330874</v>
      </c>
      <c r="P810" t="s">
        <v>73</v>
      </c>
      <c r="Q810" t="s">
        <v>96</v>
      </c>
      <c r="R810" t="s">
        <v>123</v>
      </c>
      <c r="S810" t="s">
        <v>3557</v>
      </c>
      <c r="T810" t="s">
        <v>77</v>
      </c>
      <c r="U810" t="s">
        <v>3558</v>
      </c>
      <c r="V810">
        <v>3173509574</v>
      </c>
      <c r="W810">
        <v>10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3</v>
      </c>
      <c r="AG810">
        <v>3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4</v>
      </c>
      <c r="BE810">
        <v>4</v>
      </c>
      <c r="BF810">
        <v>0</v>
      </c>
      <c r="BG810">
        <v>0</v>
      </c>
      <c r="BH8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10">
        <v>0</v>
      </c>
      <c r="BL810" t="s">
        <v>79</v>
      </c>
      <c r="BM810">
        <v>0</v>
      </c>
      <c r="BN810">
        <v>0</v>
      </c>
      <c r="BO810" t="s">
        <v>80</v>
      </c>
      <c r="BP810" t="s">
        <v>267</v>
      </c>
      <c r="BQ810" t="s">
        <v>3559</v>
      </c>
      <c r="BR810" t="s">
        <v>82</v>
      </c>
    </row>
    <row r="811" spans="1:70" x14ac:dyDescent="0.3">
      <c r="A811" t="s">
        <v>3560</v>
      </c>
      <c r="B811" s="1">
        <v>46055.5078587963</v>
      </c>
      <c r="C811" s="1">
        <v>46055.508680555555</v>
      </c>
      <c r="D811" t="s">
        <v>3561</v>
      </c>
      <c r="E811" s="2">
        <v>46055</v>
      </c>
      <c r="F811" s="3">
        <v>0.50069444444444444</v>
      </c>
      <c r="G811" t="s">
        <v>161</v>
      </c>
      <c r="H811">
        <v>12</v>
      </c>
      <c r="I811" t="s">
        <v>4852</v>
      </c>
      <c r="J811" t="s">
        <v>3561</v>
      </c>
      <c r="K811">
        <v>3437894</v>
      </c>
      <c r="L811">
        <v>-76497497</v>
      </c>
      <c r="M811">
        <v>7</v>
      </c>
      <c r="N811">
        <v>380125</v>
      </c>
      <c r="O811">
        <v>333645</v>
      </c>
      <c r="P811" t="s">
        <v>73</v>
      </c>
      <c r="Q811" t="s">
        <v>96</v>
      </c>
      <c r="R811" t="s">
        <v>557</v>
      </c>
      <c r="S811" t="s">
        <v>3562</v>
      </c>
      <c r="T811" t="s">
        <v>77</v>
      </c>
      <c r="U811" t="s">
        <v>3563</v>
      </c>
      <c r="V811">
        <v>3206801544</v>
      </c>
      <c r="W811">
        <v>10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2</v>
      </c>
      <c r="BE811">
        <v>0</v>
      </c>
      <c r="BF811">
        <v>0</v>
      </c>
      <c r="BG811">
        <v>0</v>
      </c>
      <c r="BH8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11">
        <v>0</v>
      </c>
      <c r="BL811" t="s">
        <v>79</v>
      </c>
      <c r="BM811">
        <v>0</v>
      </c>
      <c r="BN811">
        <v>0</v>
      </c>
      <c r="BO811" t="s">
        <v>80</v>
      </c>
      <c r="BP811" t="s">
        <v>81</v>
      </c>
      <c r="BQ811" t="s">
        <v>79</v>
      </c>
      <c r="BR811" t="s">
        <v>82</v>
      </c>
    </row>
    <row r="812" spans="1:70" x14ac:dyDescent="0.3">
      <c r="A812" t="s">
        <v>3564</v>
      </c>
      <c r="B812" s="1">
        <v>46055.500763888886</v>
      </c>
      <c r="C812" s="1">
        <v>46055.508622685185</v>
      </c>
      <c r="D812" t="s">
        <v>3565</v>
      </c>
      <c r="E812" s="2">
        <v>46055</v>
      </c>
      <c r="F812" s="3">
        <v>0.49305555555555558</v>
      </c>
      <c r="G812" t="s">
        <v>161</v>
      </c>
      <c r="H812">
        <v>12</v>
      </c>
      <c r="I812" t="s">
        <v>4852</v>
      </c>
      <c r="J812" t="s">
        <v>3565</v>
      </c>
      <c r="K812">
        <v>3438325</v>
      </c>
      <c r="L812">
        <v>-76495074</v>
      </c>
      <c r="M812">
        <v>14</v>
      </c>
      <c r="N812">
        <v>380172</v>
      </c>
      <c r="O812">
        <v>333914</v>
      </c>
      <c r="P812" t="s">
        <v>73</v>
      </c>
      <c r="Q812" t="s">
        <v>85</v>
      </c>
      <c r="R812" t="s">
        <v>288</v>
      </c>
      <c r="S812" t="s">
        <v>3566</v>
      </c>
      <c r="T812" t="s">
        <v>77</v>
      </c>
      <c r="U812" t="s">
        <v>3567</v>
      </c>
      <c r="V812">
        <v>3128947754</v>
      </c>
      <c r="W812">
        <v>10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3</v>
      </c>
      <c r="BE812">
        <v>0</v>
      </c>
      <c r="BF812">
        <v>0</v>
      </c>
      <c r="BG812">
        <v>0</v>
      </c>
      <c r="BH8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12">
        <v>0</v>
      </c>
      <c r="BL812" t="s">
        <v>79</v>
      </c>
      <c r="BM812">
        <v>0</v>
      </c>
      <c r="BN812">
        <v>0</v>
      </c>
      <c r="BO812" t="s">
        <v>80</v>
      </c>
      <c r="BP812" t="s">
        <v>164</v>
      </c>
      <c r="BQ812" t="s">
        <v>79</v>
      </c>
      <c r="BR812" t="s">
        <v>82</v>
      </c>
    </row>
    <row r="813" spans="1:70" x14ac:dyDescent="0.3">
      <c r="A813" t="s">
        <v>3568</v>
      </c>
      <c r="B813" s="1">
        <v>46055.493472222224</v>
      </c>
      <c r="C813" s="1">
        <v>46055.508564814816</v>
      </c>
      <c r="D813" t="s">
        <v>3569</v>
      </c>
      <c r="E813" s="2">
        <v>46055</v>
      </c>
      <c r="F813" s="3">
        <v>0.46805555555555556</v>
      </c>
      <c r="G813" t="s">
        <v>161</v>
      </c>
      <c r="H813">
        <v>12</v>
      </c>
      <c r="I813" t="s">
        <v>4852</v>
      </c>
      <c r="J813" t="s">
        <v>3569</v>
      </c>
      <c r="K813">
        <v>3438572</v>
      </c>
      <c r="L813">
        <v>-76494547</v>
      </c>
      <c r="M813">
        <v>3</v>
      </c>
      <c r="N813">
        <v>380199</v>
      </c>
      <c r="O813">
        <v>333972</v>
      </c>
      <c r="P813" t="s">
        <v>73</v>
      </c>
      <c r="Q813" t="s">
        <v>85</v>
      </c>
      <c r="R813" t="s">
        <v>304</v>
      </c>
      <c r="S813" t="s">
        <v>3570</v>
      </c>
      <c r="T813" t="s">
        <v>118</v>
      </c>
      <c r="U813" t="s">
        <v>82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13">
        <v>0</v>
      </c>
      <c r="BL813" t="s">
        <v>79</v>
      </c>
      <c r="BM813">
        <v>0</v>
      </c>
      <c r="BN813">
        <v>0</v>
      </c>
      <c r="BO813" t="s">
        <v>119</v>
      </c>
      <c r="BP813" t="s">
        <v>3571</v>
      </c>
      <c r="BQ813" t="s">
        <v>3571</v>
      </c>
      <c r="BR813" t="s">
        <v>82</v>
      </c>
    </row>
    <row r="814" spans="1:70" x14ac:dyDescent="0.3">
      <c r="A814" t="s">
        <v>3572</v>
      </c>
      <c r="B814" s="1">
        <v>46055.463113425925</v>
      </c>
      <c r="C814" s="1">
        <v>46055.508506944447</v>
      </c>
      <c r="D814" t="s">
        <v>3573</v>
      </c>
      <c r="E814" s="2">
        <v>46055</v>
      </c>
      <c r="F814" s="3">
        <v>0.44930555555555557</v>
      </c>
      <c r="G814" t="s">
        <v>161</v>
      </c>
      <c r="H814">
        <v>12</v>
      </c>
      <c r="I814" t="s">
        <v>4852</v>
      </c>
      <c r="J814" t="s">
        <v>3573</v>
      </c>
      <c r="K814">
        <v>3440106</v>
      </c>
      <c r="L814">
        <v>-76494767</v>
      </c>
      <c r="M814">
        <v>6</v>
      </c>
      <c r="N814">
        <v>380369</v>
      </c>
      <c r="O814">
        <v>333948</v>
      </c>
      <c r="P814" t="s">
        <v>73</v>
      </c>
      <c r="Q814" t="s">
        <v>74</v>
      </c>
      <c r="R814" t="s">
        <v>75</v>
      </c>
      <c r="S814" t="s">
        <v>3574</v>
      </c>
      <c r="T814" t="s">
        <v>77</v>
      </c>
      <c r="U814" t="s">
        <v>3575</v>
      </c>
      <c r="V814">
        <v>3245473507</v>
      </c>
      <c r="W814">
        <v>650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1</v>
      </c>
      <c r="AG814">
        <v>1</v>
      </c>
      <c r="AH814">
        <v>0</v>
      </c>
      <c r="AI814">
        <v>0</v>
      </c>
      <c r="AJ814">
        <v>1</v>
      </c>
      <c r="AK814">
        <v>1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6</v>
      </c>
      <c r="BE814">
        <v>0</v>
      </c>
      <c r="BF814">
        <v>0</v>
      </c>
      <c r="BG814">
        <v>0</v>
      </c>
      <c r="BH8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8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14">
        <v>0</v>
      </c>
      <c r="BL814" t="s">
        <v>79</v>
      </c>
      <c r="BM814">
        <v>0</v>
      </c>
      <c r="BN814">
        <v>0</v>
      </c>
      <c r="BO814" t="s">
        <v>80</v>
      </c>
      <c r="BP814" t="s">
        <v>164</v>
      </c>
      <c r="BQ814" t="s">
        <v>79</v>
      </c>
      <c r="BR814" t="s">
        <v>82</v>
      </c>
    </row>
    <row r="815" spans="1:70" x14ac:dyDescent="0.3">
      <c r="A815" t="s">
        <v>3576</v>
      </c>
      <c r="B815" s="1">
        <v>46055.44971064815</v>
      </c>
      <c r="C815" s="1">
        <v>46055.508449074077</v>
      </c>
      <c r="D815" t="s">
        <v>3577</v>
      </c>
      <c r="E815" s="2">
        <v>46055</v>
      </c>
      <c r="F815" s="3">
        <v>0.4375</v>
      </c>
      <c r="G815" t="s">
        <v>161</v>
      </c>
      <c r="H815">
        <v>12</v>
      </c>
      <c r="I815" t="s">
        <v>4852</v>
      </c>
      <c r="J815" t="s">
        <v>3577</v>
      </c>
      <c r="K815">
        <v>3440888</v>
      </c>
      <c r="L815">
        <v>-764945</v>
      </c>
      <c r="M815">
        <v>2</v>
      </c>
      <c r="N815">
        <v>380456</v>
      </c>
      <c r="O815">
        <v>333978</v>
      </c>
      <c r="P815" t="s">
        <v>73</v>
      </c>
      <c r="Q815" t="s">
        <v>74</v>
      </c>
      <c r="R815" t="s">
        <v>75</v>
      </c>
      <c r="S815" t="s">
        <v>3578</v>
      </c>
      <c r="T815" t="s">
        <v>77</v>
      </c>
      <c r="U815" t="s">
        <v>3579</v>
      </c>
      <c r="V815">
        <v>3245473507</v>
      </c>
      <c r="W815">
        <v>150</v>
      </c>
      <c r="X815">
        <v>1</v>
      </c>
      <c r="Y815">
        <v>1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3</v>
      </c>
      <c r="AK815">
        <v>3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4</v>
      </c>
      <c r="BE815">
        <v>0</v>
      </c>
      <c r="BF815">
        <v>0</v>
      </c>
      <c r="BG815">
        <v>0</v>
      </c>
      <c r="BH8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8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15">
        <v>0</v>
      </c>
      <c r="BL815" t="s">
        <v>79</v>
      </c>
      <c r="BM815">
        <v>0</v>
      </c>
      <c r="BN815">
        <v>0</v>
      </c>
      <c r="BO815" t="s">
        <v>80</v>
      </c>
      <c r="BP815" t="s">
        <v>164</v>
      </c>
      <c r="BQ815" t="s">
        <v>79</v>
      </c>
      <c r="BR815" t="s">
        <v>82</v>
      </c>
    </row>
    <row r="816" spans="1:70" x14ac:dyDescent="0.3">
      <c r="A816" t="s">
        <v>3580</v>
      </c>
      <c r="B816" s="1">
        <v>46055.437615740739</v>
      </c>
      <c r="C816" s="1">
        <v>46055.508391203701</v>
      </c>
      <c r="D816" t="s">
        <v>3581</v>
      </c>
      <c r="E816" s="2">
        <v>46055</v>
      </c>
      <c r="F816" s="3">
        <v>0.41597222222222224</v>
      </c>
      <c r="G816" t="s">
        <v>161</v>
      </c>
      <c r="H816">
        <v>12</v>
      </c>
      <c r="I816" t="s">
        <v>4852</v>
      </c>
      <c r="J816" t="s">
        <v>3581</v>
      </c>
      <c r="K816">
        <v>3440494</v>
      </c>
      <c r="L816">
        <v>-76494846</v>
      </c>
      <c r="M816">
        <v>11</v>
      </c>
      <c r="N816">
        <v>380412</v>
      </c>
      <c r="O816">
        <v>333940</v>
      </c>
      <c r="P816" t="s">
        <v>73</v>
      </c>
      <c r="Q816" t="s">
        <v>74</v>
      </c>
      <c r="R816" t="s">
        <v>167</v>
      </c>
      <c r="S816" t="s">
        <v>3582</v>
      </c>
      <c r="T816" t="s">
        <v>77</v>
      </c>
      <c r="U816" t="s">
        <v>3579</v>
      </c>
      <c r="V816">
        <v>3245473507</v>
      </c>
      <c r="W816">
        <v>225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1</v>
      </c>
      <c r="AO816">
        <v>1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6</v>
      </c>
      <c r="BE816">
        <v>0</v>
      </c>
      <c r="BF816">
        <v>0</v>
      </c>
      <c r="BG816">
        <v>0</v>
      </c>
      <c r="BH8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8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16">
        <v>0</v>
      </c>
      <c r="BL816" t="s">
        <v>79</v>
      </c>
      <c r="BM816">
        <v>0</v>
      </c>
      <c r="BN816">
        <v>0</v>
      </c>
      <c r="BO816" t="s">
        <v>80</v>
      </c>
      <c r="BP816" t="s">
        <v>3583</v>
      </c>
      <c r="BQ816" t="s">
        <v>79</v>
      </c>
      <c r="BR816" t="s">
        <v>82</v>
      </c>
    </row>
    <row r="817" spans="1:70" x14ac:dyDescent="0.3">
      <c r="A817" t="s">
        <v>3584</v>
      </c>
      <c r="B817" s="1">
        <v>46055.414444444446</v>
      </c>
      <c r="C817" s="1">
        <v>46055.508333333331</v>
      </c>
      <c r="D817" t="s">
        <v>3585</v>
      </c>
      <c r="E817" s="2">
        <v>46055</v>
      </c>
      <c r="F817" s="3">
        <v>0.40347222222222223</v>
      </c>
      <c r="G817" t="s">
        <v>161</v>
      </c>
      <c r="H817">
        <v>12</v>
      </c>
      <c r="I817" t="s">
        <v>4852</v>
      </c>
      <c r="J817" t="s">
        <v>3585</v>
      </c>
      <c r="K817">
        <v>3441586</v>
      </c>
      <c r="L817">
        <v>-76494945</v>
      </c>
      <c r="M817">
        <v>8</v>
      </c>
      <c r="N817">
        <v>380533</v>
      </c>
      <c r="O817">
        <v>333929</v>
      </c>
      <c r="P817" t="s">
        <v>73</v>
      </c>
      <c r="Q817" t="s">
        <v>85</v>
      </c>
      <c r="R817" t="s">
        <v>304</v>
      </c>
      <c r="S817" t="s">
        <v>3586</v>
      </c>
      <c r="T817" t="s">
        <v>77</v>
      </c>
      <c r="U817" t="s">
        <v>3587</v>
      </c>
      <c r="V817">
        <v>0</v>
      </c>
      <c r="W817">
        <v>30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1</v>
      </c>
      <c r="AG817">
        <v>1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1</v>
      </c>
      <c r="BE817">
        <v>0</v>
      </c>
      <c r="BF817">
        <v>0</v>
      </c>
      <c r="BG817">
        <v>0</v>
      </c>
      <c r="BH8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8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17">
        <v>1</v>
      </c>
      <c r="BL817" t="s">
        <v>79</v>
      </c>
      <c r="BM817">
        <v>0</v>
      </c>
      <c r="BN817">
        <v>0</v>
      </c>
      <c r="BO817" t="s">
        <v>80</v>
      </c>
      <c r="BP817" t="s">
        <v>81</v>
      </c>
      <c r="BQ817" t="s">
        <v>79</v>
      </c>
      <c r="BR817" t="s">
        <v>82</v>
      </c>
    </row>
    <row r="818" spans="1:70" x14ac:dyDescent="0.3">
      <c r="A818" t="s">
        <v>3588</v>
      </c>
      <c r="B818" s="1">
        <v>46055.403506944444</v>
      </c>
      <c r="C818" s="1">
        <v>46055.508275462962</v>
      </c>
      <c r="D818" t="s">
        <v>3589</v>
      </c>
      <c r="E818" s="2">
        <v>46055</v>
      </c>
      <c r="F818" s="3">
        <v>0.3972222222222222</v>
      </c>
      <c r="G818" t="s">
        <v>161</v>
      </c>
      <c r="H818">
        <v>12</v>
      </c>
      <c r="I818" t="s">
        <v>4852</v>
      </c>
      <c r="J818" t="s">
        <v>3589</v>
      </c>
      <c r="K818">
        <v>3442305</v>
      </c>
      <c r="L818">
        <v>-76494118</v>
      </c>
      <c r="M818">
        <v>8</v>
      </c>
      <c r="N818">
        <v>380612</v>
      </c>
      <c r="O818">
        <v>334021</v>
      </c>
      <c r="P818" t="s">
        <v>73</v>
      </c>
      <c r="Q818" t="s">
        <v>96</v>
      </c>
      <c r="R818" t="s">
        <v>557</v>
      </c>
      <c r="S818" t="s">
        <v>3590</v>
      </c>
      <c r="T818" t="s">
        <v>77</v>
      </c>
      <c r="U818" t="s">
        <v>3591</v>
      </c>
      <c r="V818">
        <v>3104345901</v>
      </c>
      <c r="W818">
        <v>40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1</v>
      </c>
      <c r="AK818">
        <v>1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2</v>
      </c>
      <c r="BE818">
        <v>0</v>
      </c>
      <c r="BF818">
        <v>0</v>
      </c>
      <c r="BG818">
        <v>0</v>
      </c>
      <c r="BH8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8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18">
        <v>1</v>
      </c>
      <c r="BL818" t="s">
        <v>79</v>
      </c>
      <c r="BM818">
        <v>0</v>
      </c>
      <c r="BN818">
        <v>0</v>
      </c>
      <c r="BO818" t="s">
        <v>80</v>
      </c>
      <c r="BP818" t="s">
        <v>81</v>
      </c>
      <c r="BQ818" t="s">
        <v>79</v>
      </c>
      <c r="BR818" t="s">
        <v>82</v>
      </c>
    </row>
    <row r="819" spans="1:70" x14ac:dyDescent="0.3">
      <c r="A819" t="s">
        <v>3592</v>
      </c>
      <c r="B819" s="1">
        <v>46055.397604166668</v>
      </c>
      <c r="C819" s="1">
        <v>46055.508217592593</v>
      </c>
      <c r="D819" t="s">
        <v>3593</v>
      </c>
      <c r="E819" s="2">
        <v>46055</v>
      </c>
      <c r="F819" s="3">
        <v>0.38819444444444445</v>
      </c>
      <c r="G819" t="s">
        <v>161</v>
      </c>
      <c r="H819">
        <v>12</v>
      </c>
      <c r="I819" t="s">
        <v>4852</v>
      </c>
      <c r="J819" t="s">
        <v>3593</v>
      </c>
      <c r="K819">
        <v>3442154</v>
      </c>
      <c r="L819">
        <v>-76494891</v>
      </c>
      <c r="M819">
        <v>10</v>
      </c>
      <c r="N819">
        <v>380596</v>
      </c>
      <c r="O819">
        <v>333935</v>
      </c>
      <c r="P819" t="s">
        <v>73</v>
      </c>
      <c r="Q819" t="s">
        <v>96</v>
      </c>
      <c r="R819" t="s">
        <v>123</v>
      </c>
      <c r="S819" t="s">
        <v>3594</v>
      </c>
      <c r="T819" t="s">
        <v>77</v>
      </c>
      <c r="U819" t="s">
        <v>3595</v>
      </c>
      <c r="V819">
        <v>3154223463</v>
      </c>
      <c r="W819">
        <v>35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2</v>
      </c>
      <c r="AK819">
        <v>2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2</v>
      </c>
      <c r="BE819">
        <v>0</v>
      </c>
      <c r="BF819">
        <v>0</v>
      </c>
      <c r="BG819">
        <v>0</v>
      </c>
      <c r="BH8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8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19">
        <v>0</v>
      </c>
      <c r="BL819" t="s">
        <v>79</v>
      </c>
      <c r="BM819">
        <v>0</v>
      </c>
      <c r="BN819">
        <v>0</v>
      </c>
      <c r="BO819" t="s">
        <v>80</v>
      </c>
      <c r="BP819" t="s">
        <v>3596</v>
      </c>
      <c r="BQ819" t="s">
        <v>79</v>
      </c>
      <c r="BR819" t="s">
        <v>82</v>
      </c>
    </row>
    <row r="820" spans="1:70" x14ac:dyDescent="0.3">
      <c r="A820" t="s">
        <v>3597</v>
      </c>
      <c r="B820" s="1">
        <v>46055.38858796296</v>
      </c>
      <c r="C820" s="1">
        <v>46055.508159722223</v>
      </c>
      <c r="D820" t="s">
        <v>3598</v>
      </c>
      <c r="E820" s="2">
        <v>46055</v>
      </c>
      <c r="F820" s="3">
        <v>0.37013888888888891</v>
      </c>
      <c r="G820" t="s">
        <v>161</v>
      </c>
      <c r="H820">
        <v>12</v>
      </c>
      <c r="I820" t="s">
        <v>4852</v>
      </c>
      <c r="J820" t="s">
        <v>3598</v>
      </c>
      <c r="K820">
        <v>3441454</v>
      </c>
      <c r="L820">
        <v>-76496843</v>
      </c>
      <c r="M820">
        <v>4</v>
      </c>
      <c r="N820">
        <v>380519</v>
      </c>
      <c r="O820">
        <v>333718</v>
      </c>
      <c r="P820" t="s">
        <v>73</v>
      </c>
      <c r="Q820" t="s">
        <v>96</v>
      </c>
      <c r="R820" t="s">
        <v>97</v>
      </c>
      <c r="S820" t="s">
        <v>3599</v>
      </c>
      <c r="T820" t="s">
        <v>77</v>
      </c>
      <c r="U820" t="s">
        <v>3600</v>
      </c>
      <c r="V820">
        <v>3145694522</v>
      </c>
      <c r="W820">
        <v>10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1</v>
      </c>
      <c r="AG820">
        <v>1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1</v>
      </c>
      <c r="AO820">
        <v>1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1</v>
      </c>
      <c r="BE820">
        <v>0</v>
      </c>
      <c r="BF820">
        <v>0</v>
      </c>
      <c r="BG820">
        <v>0</v>
      </c>
      <c r="BH8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8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20">
        <v>1</v>
      </c>
      <c r="BL820" t="s">
        <v>79</v>
      </c>
      <c r="BM820">
        <v>0</v>
      </c>
      <c r="BN820">
        <v>0</v>
      </c>
      <c r="BO820" t="s">
        <v>80</v>
      </c>
      <c r="BP820" t="s">
        <v>164</v>
      </c>
      <c r="BQ820" t="s">
        <v>3601</v>
      </c>
      <c r="BR820" t="s">
        <v>82</v>
      </c>
    </row>
    <row r="821" spans="1:70" x14ac:dyDescent="0.3">
      <c r="A821" t="s">
        <v>3602</v>
      </c>
      <c r="B821" s="1">
        <v>46055.365937499999</v>
      </c>
      <c r="C821" s="1">
        <v>46055.508101851854</v>
      </c>
      <c r="D821" t="s">
        <v>3603</v>
      </c>
      <c r="E821" s="2">
        <v>46055</v>
      </c>
      <c r="F821" s="3">
        <v>0.36041666666666666</v>
      </c>
      <c r="G821" t="s">
        <v>161</v>
      </c>
      <c r="H821">
        <v>12</v>
      </c>
      <c r="I821" t="s">
        <v>4852</v>
      </c>
      <c r="J821" t="s">
        <v>3603</v>
      </c>
      <c r="K821">
        <v>3442971</v>
      </c>
      <c r="L821">
        <v>-76492775</v>
      </c>
      <c r="M821">
        <v>18</v>
      </c>
      <c r="N821">
        <v>380686</v>
      </c>
      <c r="O821">
        <v>334170</v>
      </c>
      <c r="P821" t="s">
        <v>73</v>
      </c>
      <c r="Q821" t="s">
        <v>85</v>
      </c>
      <c r="R821" t="s">
        <v>288</v>
      </c>
      <c r="S821" t="s">
        <v>3604</v>
      </c>
      <c r="T821" t="s">
        <v>77</v>
      </c>
      <c r="U821" t="s">
        <v>3605</v>
      </c>
      <c r="V821">
        <v>3042118529</v>
      </c>
      <c r="W821">
        <v>10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1</v>
      </c>
      <c r="AS821">
        <v>1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2</v>
      </c>
      <c r="BE821">
        <v>0</v>
      </c>
      <c r="BF821">
        <v>0</v>
      </c>
      <c r="BG821">
        <v>0</v>
      </c>
      <c r="BH8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8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21">
        <v>1</v>
      </c>
      <c r="BL821" t="s">
        <v>79</v>
      </c>
      <c r="BM821">
        <v>0</v>
      </c>
      <c r="BN821">
        <v>0</v>
      </c>
      <c r="BO821" t="s">
        <v>80</v>
      </c>
      <c r="BP821" t="s">
        <v>164</v>
      </c>
      <c r="BQ821" t="s">
        <v>79</v>
      </c>
      <c r="BR821" t="s">
        <v>82</v>
      </c>
    </row>
    <row r="822" spans="1:70" x14ac:dyDescent="0.3">
      <c r="A822" t="s">
        <v>3606</v>
      </c>
      <c r="B822" s="1">
        <v>46055.368391203701</v>
      </c>
      <c r="C822" s="1">
        <v>46055.508043981485</v>
      </c>
      <c r="D822" t="s">
        <v>3607</v>
      </c>
      <c r="E822" s="2">
        <v>46055</v>
      </c>
      <c r="F822" s="3">
        <v>0.3659722222222222</v>
      </c>
      <c r="G822" t="s">
        <v>161</v>
      </c>
      <c r="H822">
        <v>12</v>
      </c>
      <c r="I822" t="s">
        <v>4852</v>
      </c>
      <c r="J822" t="s">
        <v>3607</v>
      </c>
      <c r="K822">
        <v>3442958</v>
      </c>
      <c r="L822">
        <v>-76492902</v>
      </c>
      <c r="M822">
        <v>2</v>
      </c>
      <c r="N822">
        <v>380684</v>
      </c>
      <c r="O822">
        <v>334156</v>
      </c>
      <c r="P822" t="s">
        <v>73</v>
      </c>
      <c r="Q822" t="s">
        <v>85</v>
      </c>
      <c r="R822" t="s">
        <v>116</v>
      </c>
      <c r="S822" t="s">
        <v>3608</v>
      </c>
      <c r="T822" t="s">
        <v>118</v>
      </c>
      <c r="U822" t="s">
        <v>82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22">
        <v>0</v>
      </c>
      <c r="BL822" t="s">
        <v>79</v>
      </c>
      <c r="BM822">
        <v>0</v>
      </c>
      <c r="BN822">
        <v>0</v>
      </c>
      <c r="BO822" t="s">
        <v>119</v>
      </c>
      <c r="BP822" t="s">
        <v>3571</v>
      </c>
      <c r="BQ822" t="s">
        <v>3571</v>
      </c>
      <c r="BR822" t="s">
        <v>82</v>
      </c>
    </row>
    <row r="823" spans="1:70" x14ac:dyDescent="0.3">
      <c r="A823" t="s">
        <v>3609</v>
      </c>
      <c r="B823" s="1">
        <v>46055.495138888888</v>
      </c>
      <c r="C823" s="1">
        <v>46055.495636574073</v>
      </c>
      <c r="D823" t="s">
        <v>3610</v>
      </c>
      <c r="E823" s="2">
        <v>46055</v>
      </c>
      <c r="F823" s="3">
        <v>0.4909722222222222</v>
      </c>
      <c r="G823" t="s">
        <v>264</v>
      </c>
      <c r="H823">
        <v>10</v>
      </c>
      <c r="I823" t="s">
        <v>3530</v>
      </c>
      <c r="J823" t="s">
        <v>3610</v>
      </c>
      <c r="K823">
        <v>3417464</v>
      </c>
      <c r="L823">
        <v>-76523462</v>
      </c>
      <c r="M823">
        <v>12</v>
      </c>
      <c r="N823">
        <v>377871</v>
      </c>
      <c r="O823">
        <v>330756</v>
      </c>
      <c r="P823" t="s">
        <v>73</v>
      </c>
      <c r="Q823" t="s">
        <v>85</v>
      </c>
      <c r="R823" t="s">
        <v>142</v>
      </c>
      <c r="S823" t="s">
        <v>3611</v>
      </c>
      <c r="T823" t="s">
        <v>77</v>
      </c>
      <c r="U823" t="s">
        <v>3612</v>
      </c>
      <c r="V823">
        <v>3116524136</v>
      </c>
      <c r="W823">
        <v>5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5</v>
      </c>
      <c r="AK823">
        <v>5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4</v>
      </c>
      <c r="AW823">
        <v>4</v>
      </c>
      <c r="AX823">
        <v>0</v>
      </c>
      <c r="AY823">
        <v>0</v>
      </c>
      <c r="AZ823">
        <v>3</v>
      </c>
      <c r="BA823">
        <v>3</v>
      </c>
      <c r="BB823">
        <v>0</v>
      </c>
      <c r="BC823">
        <v>0</v>
      </c>
      <c r="BD823">
        <v>2</v>
      </c>
      <c r="BE823">
        <v>2</v>
      </c>
      <c r="BF823">
        <v>0</v>
      </c>
      <c r="BG823">
        <v>0</v>
      </c>
      <c r="BH8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8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23">
        <v>0</v>
      </c>
      <c r="BL823" t="s">
        <v>79</v>
      </c>
      <c r="BM823">
        <v>0</v>
      </c>
      <c r="BN823">
        <v>0</v>
      </c>
      <c r="BO823" t="s">
        <v>80</v>
      </c>
      <c r="BP823" t="s">
        <v>267</v>
      </c>
      <c r="BQ823" t="s">
        <v>301</v>
      </c>
      <c r="BR823" t="s">
        <v>3613</v>
      </c>
    </row>
    <row r="824" spans="1:70" x14ac:dyDescent="0.3">
      <c r="A824" t="s">
        <v>3614</v>
      </c>
      <c r="B824" s="1">
        <v>46055.486828703702</v>
      </c>
      <c r="C824" s="1">
        <v>46055.487037037034</v>
      </c>
      <c r="D824" t="s">
        <v>3615</v>
      </c>
      <c r="E824" s="2">
        <v>46055</v>
      </c>
      <c r="F824" s="3">
        <v>0.48194444444444445</v>
      </c>
      <c r="G824" t="s">
        <v>264</v>
      </c>
      <c r="H824">
        <v>10</v>
      </c>
      <c r="I824" t="s">
        <v>4860</v>
      </c>
      <c r="J824" t="s">
        <v>3615</v>
      </c>
      <c r="K824">
        <v>3416579</v>
      </c>
      <c r="L824">
        <v>-76523444</v>
      </c>
      <c r="M824">
        <v>11</v>
      </c>
      <c r="N824">
        <v>377773</v>
      </c>
      <c r="O824">
        <v>330758</v>
      </c>
      <c r="P824" t="s">
        <v>73</v>
      </c>
      <c r="Q824" t="s">
        <v>85</v>
      </c>
      <c r="R824" t="s">
        <v>86</v>
      </c>
      <c r="S824" t="s">
        <v>3616</v>
      </c>
      <c r="T824" t="s">
        <v>77</v>
      </c>
      <c r="U824" t="s">
        <v>3617</v>
      </c>
      <c r="V824">
        <v>66538509</v>
      </c>
      <c r="W824">
        <v>20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6</v>
      </c>
      <c r="AG824">
        <v>6</v>
      </c>
      <c r="AH824">
        <v>2</v>
      </c>
      <c r="AI824">
        <v>0</v>
      </c>
      <c r="AJ824">
        <v>2</v>
      </c>
      <c r="AK824">
        <v>2</v>
      </c>
      <c r="AL824">
        <v>0</v>
      </c>
      <c r="AM824">
        <v>1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3</v>
      </c>
      <c r="BA824">
        <v>3</v>
      </c>
      <c r="BB824">
        <v>0</v>
      </c>
      <c r="BC824">
        <v>0</v>
      </c>
      <c r="BD824">
        <v>3</v>
      </c>
      <c r="BE824">
        <v>3</v>
      </c>
      <c r="BF824">
        <v>0</v>
      </c>
      <c r="BG824">
        <v>0</v>
      </c>
      <c r="BH8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8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8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24">
        <v>0</v>
      </c>
      <c r="BL824" t="s">
        <v>79</v>
      </c>
      <c r="BM824">
        <v>0</v>
      </c>
      <c r="BN824">
        <v>0</v>
      </c>
      <c r="BO824" t="s">
        <v>195</v>
      </c>
      <c r="BP824" t="s">
        <v>3618</v>
      </c>
      <c r="BQ824" t="s">
        <v>3559</v>
      </c>
      <c r="BR824" t="s">
        <v>82</v>
      </c>
    </row>
    <row r="825" spans="1:70" x14ac:dyDescent="0.3">
      <c r="A825" t="s">
        <v>3619</v>
      </c>
      <c r="B825" s="1">
        <v>46055.485613425924</v>
      </c>
      <c r="C825" s="1">
        <v>46055.485960648148</v>
      </c>
      <c r="D825" t="s">
        <v>3620</v>
      </c>
      <c r="E825" s="2">
        <v>46055</v>
      </c>
      <c r="F825" s="3">
        <v>0.4826388888888889</v>
      </c>
      <c r="G825" t="s">
        <v>218</v>
      </c>
      <c r="H825">
        <v>10</v>
      </c>
      <c r="I825" t="s">
        <v>3751</v>
      </c>
      <c r="J825" t="s">
        <v>3620</v>
      </c>
      <c r="K825">
        <v>3417745</v>
      </c>
      <c r="L825">
        <v>-7653287</v>
      </c>
      <c r="M825">
        <v>3</v>
      </c>
      <c r="N825">
        <v>377903</v>
      </c>
      <c r="O825">
        <v>329710</v>
      </c>
      <c r="P825" t="s">
        <v>73</v>
      </c>
      <c r="Q825" t="s">
        <v>85</v>
      </c>
      <c r="R825" t="s">
        <v>458</v>
      </c>
      <c r="S825" t="s">
        <v>3621</v>
      </c>
      <c r="T825" t="s">
        <v>77</v>
      </c>
      <c r="U825" t="s">
        <v>3622</v>
      </c>
      <c r="V825">
        <v>3147628195</v>
      </c>
      <c r="W825">
        <v>120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4</v>
      </c>
      <c r="AK825">
        <v>4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4</v>
      </c>
      <c r="BE825">
        <v>4</v>
      </c>
      <c r="BF825">
        <v>0</v>
      </c>
      <c r="BG825">
        <v>0</v>
      </c>
      <c r="BH8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8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25">
        <v>0</v>
      </c>
      <c r="BL825" t="s">
        <v>79</v>
      </c>
      <c r="BM825">
        <v>0</v>
      </c>
      <c r="BN825">
        <v>0</v>
      </c>
      <c r="BO825" t="s">
        <v>80</v>
      </c>
      <c r="BP825" t="s">
        <v>81</v>
      </c>
      <c r="BQ825" t="s">
        <v>79</v>
      </c>
      <c r="BR825" t="s">
        <v>82</v>
      </c>
    </row>
    <row r="826" spans="1:70" x14ac:dyDescent="0.3">
      <c r="A826" t="s">
        <v>3623</v>
      </c>
      <c r="B826" s="1">
        <v>46055.485775462963</v>
      </c>
      <c r="C826" s="1">
        <v>46055.485844907409</v>
      </c>
      <c r="D826" t="s">
        <v>3624</v>
      </c>
      <c r="E826" s="2">
        <v>46055</v>
      </c>
      <c r="F826" s="3">
        <v>0.4826388888888889</v>
      </c>
      <c r="G826" t="s">
        <v>309</v>
      </c>
      <c r="H826">
        <v>1</v>
      </c>
      <c r="I826" t="s">
        <v>6696</v>
      </c>
      <c r="J826" t="s">
        <v>3624</v>
      </c>
      <c r="K826">
        <v>3458003</v>
      </c>
      <c r="L826">
        <v>-76583137</v>
      </c>
      <c r="M826">
        <v>2</v>
      </c>
      <c r="N826">
        <v>382364</v>
      </c>
      <c r="O826">
        <v>324132</v>
      </c>
      <c r="P826" t="s">
        <v>73</v>
      </c>
      <c r="Q826" t="s">
        <v>85</v>
      </c>
      <c r="R826" t="s">
        <v>116</v>
      </c>
      <c r="S826" t="s">
        <v>3625</v>
      </c>
      <c r="T826" t="s">
        <v>77</v>
      </c>
      <c r="U826" t="s">
        <v>3626</v>
      </c>
      <c r="V826">
        <v>3112580977</v>
      </c>
      <c r="W826">
        <v>50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1</v>
      </c>
      <c r="AK826">
        <v>1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2</v>
      </c>
      <c r="AW826">
        <v>2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4</v>
      </c>
      <c r="BE826">
        <v>4</v>
      </c>
      <c r="BF826">
        <v>0</v>
      </c>
      <c r="BG826">
        <v>0</v>
      </c>
      <c r="BH8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26">
        <v>0</v>
      </c>
      <c r="BL826" t="s">
        <v>79</v>
      </c>
      <c r="BM826">
        <v>0</v>
      </c>
      <c r="BN826">
        <v>0</v>
      </c>
      <c r="BO826" t="s">
        <v>80</v>
      </c>
      <c r="BP826" t="s">
        <v>267</v>
      </c>
      <c r="BQ826" t="s">
        <v>1276</v>
      </c>
      <c r="BR826" t="s">
        <v>82</v>
      </c>
    </row>
    <row r="827" spans="1:70" x14ac:dyDescent="0.3">
      <c r="A827" t="s">
        <v>3627</v>
      </c>
      <c r="B827" s="1">
        <v>46055.48228009259</v>
      </c>
      <c r="C827" s="1">
        <v>46055.482395833336</v>
      </c>
      <c r="D827" t="s">
        <v>3628</v>
      </c>
      <c r="E827" s="2">
        <v>46055</v>
      </c>
      <c r="F827" s="3">
        <v>0.47847222222222224</v>
      </c>
      <c r="G827" t="s">
        <v>309</v>
      </c>
      <c r="H827">
        <v>1</v>
      </c>
      <c r="I827" t="s">
        <v>6696</v>
      </c>
      <c r="J827" t="s">
        <v>3628</v>
      </c>
      <c r="K827">
        <v>3458393</v>
      </c>
      <c r="L827">
        <v>-76583277</v>
      </c>
      <c r="M827">
        <v>2</v>
      </c>
      <c r="N827">
        <v>382407</v>
      </c>
      <c r="O827">
        <v>324117</v>
      </c>
      <c r="P827" t="s">
        <v>73</v>
      </c>
      <c r="Q827" t="s">
        <v>96</v>
      </c>
      <c r="R827" t="s">
        <v>97</v>
      </c>
      <c r="S827" t="s">
        <v>3629</v>
      </c>
      <c r="T827" t="s">
        <v>77</v>
      </c>
      <c r="U827" t="s">
        <v>3630</v>
      </c>
      <c r="V827">
        <v>3218479779</v>
      </c>
      <c r="W827">
        <v>20</v>
      </c>
      <c r="X827">
        <v>0</v>
      </c>
      <c r="Y827">
        <v>0</v>
      </c>
      <c r="Z827">
        <v>0</v>
      </c>
      <c r="AA827">
        <v>0</v>
      </c>
      <c r="AB827">
        <v>1</v>
      </c>
      <c r="AC827">
        <v>1</v>
      </c>
      <c r="AD827">
        <v>0</v>
      </c>
      <c r="AE827">
        <v>0</v>
      </c>
      <c r="AF827">
        <v>3</v>
      </c>
      <c r="AG827">
        <v>3</v>
      </c>
      <c r="AH827">
        <v>0</v>
      </c>
      <c r="AI827">
        <v>0</v>
      </c>
      <c r="AJ827">
        <v>1</v>
      </c>
      <c r="AK827">
        <v>1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3</v>
      </c>
      <c r="BE827">
        <v>3</v>
      </c>
      <c r="BF827">
        <v>0</v>
      </c>
      <c r="BG827">
        <v>0</v>
      </c>
      <c r="BH8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8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27">
        <v>0</v>
      </c>
      <c r="BL827" t="s">
        <v>79</v>
      </c>
      <c r="BM827">
        <v>0</v>
      </c>
      <c r="BN827">
        <v>0</v>
      </c>
      <c r="BO827" t="s">
        <v>80</v>
      </c>
      <c r="BP827" t="s">
        <v>346</v>
      </c>
      <c r="BQ827" t="s">
        <v>337</v>
      </c>
      <c r="BR827" t="s">
        <v>82</v>
      </c>
    </row>
    <row r="828" spans="1:70" x14ac:dyDescent="0.3">
      <c r="A828" t="s">
        <v>3631</v>
      </c>
      <c r="B828" s="1">
        <v>46055.481886574074</v>
      </c>
      <c r="C828" s="1">
        <v>46055.48196759259</v>
      </c>
      <c r="D828" t="s">
        <v>3632</v>
      </c>
      <c r="E828" s="2">
        <v>46055</v>
      </c>
      <c r="F828" s="3">
        <v>0.47152777777777777</v>
      </c>
      <c r="G828" t="s">
        <v>218</v>
      </c>
      <c r="H828">
        <v>10</v>
      </c>
      <c r="I828" t="s">
        <v>3751</v>
      </c>
      <c r="J828" t="s">
        <v>3632</v>
      </c>
      <c r="K828">
        <v>3417748</v>
      </c>
      <c r="L828">
        <v>-76532814</v>
      </c>
      <c r="M828">
        <v>3</v>
      </c>
      <c r="N828">
        <v>377904</v>
      </c>
      <c r="O828">
        <v>329717</v>
      </c>
      <c r="P828" t="s">
        <v>73</v>
      </c>
      <c r="Q828" t="s">
        <v>85</v>
      </c>
      <c r="R828" t="s">
        <v>304</v>
      </c>
      <c r="S828" t="s">
        <v>3633</v>
      </c>
      <c r="T828" t="s">
        <v>77</v>
      </c>
      <c r="U828" t="s">
        <v>3634</v>
      </c>
      <c r="V828">
        <v>3147628195</v>
      </c>
      <c r="W828">
        <v>200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4</v>
      </c>
      <c r="BE828">
        <v>4</v>
      </c>
      <c r="BF828">
        <v>0</v>
      </c>
      <c r="BG828">
        <v>0</v>
      </c>
      <c r="BH8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8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28">
        <v>0</v>
      </c>
      <c r="BL828" t="s">
        <v>79</v>
      </c>
      <c r="BM828">
        <v>0</v>
      </c>
      <c r="BN828">
        <v>0</v>
      </c>
      <c r="BO828" t="s">
        <v>80</v>
      </c>
      <c r="BP828" t="s">
        <v>81</v>
      </c>
      <c r="BQ828" t="s">
        <v>79</v>
      </c>
      <c r="BR828" t="s">
        <v>82</v>
      </c>
    </row>
    <row r="829" spans="1:70" x14ac:dyDescent="0.3">
      <c r="A829" t="s">
        <v>3635</v>
      </c>
      <c r="B829" s="1">
        <v>46055.481238425928</v>
      </c>
      <c r="C829" s="1">
        <v>46055.481458333335</v>
      </c>
      <c r="D829" t="s">
        <v>3636</v>
      </c>
      <c r="E829" s="2">
        <v>46055</v>
      </c>
      <c r="F829" s="3">
        <v>0.47569444444444442</v>
      </c>
      <c r="G829" t="s">
        <v>264</v>
      </c>
      <c r="H829">
        <v>10</v>
      </c>
      <c r="I829" t="s">
        <v>4860</v>
      </c>
      <c r="J829" t="s">
        <v>3636</v>
      </c>
      <c r="K829">
        <v>3416346</v>
      </c>
      <c r="L829">
        <v>-76523313</v>
      </c>
      <c r="M829">
        <v>3</v>
      </c>
      <c r="N829">
        <v>377747</v>
      </c>
      <c r="O829">
        <v>330772</v>
      </c>
      <c r="P829" t="s">
        <v>73</v>
      </c>
      <c r="Q829" t="s">
        <v>85</v>
      </c>
      <c r="R829" t="s">
        <v>116</v>
      </c>
      <c r="S829" t="s">
        <v>3637</v>
      </c>
      <c r="T829" t="s">
        <v>77</v>
      </c>
      <c r="U829" t="s">
        <v>3638</v>
      </c>
      <c r="V829">
        <v>3127369852</v>
      </c>
      <c r="W829">
        <v>30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3</v>
      </c>
      <c r="AK829">
        <v>3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4</v>
      </c>
      <c r="BE829">
        <v>4</v>
      </c>
      <c r="BF829">
        <v>0</v>
      </c>
      <c r="BG829">
        <v>0</v>
      </c>
      <c r="BH8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29">
        <v>0</v>
      </c>
      <c r="BL829" t="s">
        <v>79</v>
      </c>
      <c r="BM829">
        <v>0</v>
      </c>
      <c r="BN829">
        <v>0</v>
      </c>
      <c r="BO829" t="s">
        <v>80</v>
      </c>
      <c r="BP829" t="s">
        <v>273</v>
      </c>
      <c r="BQ829" t="s">
        <v>301</v>
      </c>
      <c r="BR829" t="s">
        <v>82</v>
      </c>
    </row>
    <row r="830" spans="1:70" x14ac:dyDescent="0.3">
      <c r="A830" t="s">
        <v>3639</v>
      </c>
      <c r="B830" s="1">
        <v>46055.477465277778</v>
      </c>
      <c r="C830" s="1">
        <v>46055.477534722224</v>
      </c>
      <c r="D830" t="s">
        <v>3640</v>
      </c>
      <c r="E830" s="2">
        <v>46055</v>
      </c>
      <c r="F830" s="3">
        <v>0.47361111111111109</v>
      </c>
      <c r="G830" t="s">
        <v>309</v>
      </c>
      <c r="H830">
        <v>1</v>
      </c>
      <c r="I830" t="s">
        <v>6696</v>
      </c>
      <c r="J830" t="s">
        <v>3640</v>
      </c>
      <c r="K830">
        <v>3457934</v>
      </c>
      <c r="L830">
        <v>-76583341</v>
      </c>
      <c r="M830">
        <v>2</v>
      </c>
      <c r="N830">
        <v>382356</v>
      </c>
      <c r="O830">
        <v>324110</v>
      </c>
      <c r="P830" t="s">
        <v>73</v>
      </c>
      <c r="Q830" t="s">
        <v>85</v>
      </c>
      <c r="R830" t="s">
        <v>86</v>
      </c>
      <c r="S830" t="s">
        <v>3641</v>
      </c>
      <c r="T830" t="s">
        <v>77</v>
      </c>
      <c r="U830" t="s">
        <v>3642</v>
      </c>
      <c r="V830">
        <v>3147735011</v>
      </c>
      <c r="W830">
        <v>70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3</v>
      </c>
      <c r="AK830">
        <v>3</v>
      </c>
      <c r="AL830">
        <v>0</v>
      </c>
      <c r="AM830">
        <v>0</v>
      </c>
      <c r="AN830">
        <v>1</v>
      </c>
      <c r="AO830">
        <v>1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3</v>
      </c>
      <c r="BE830">
        <v>3</v>
      </c>
      <c r="BF830">
        <v>0</v>
      </c>
      <c r="BG830">
        <v>0</v>
      </c>
      <c r="BH8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30">
        <v>0</v>
      </c>
      <c r="BL830" t="s">
        <v>79</v>
      </c>
      <c r="BM830">
        <v>0</v>
      </c>
      <c r="BN830">
        <v>0</v>
      </c>
      <c r="BO830" t="s">
        <v>80</v>
      </c>
      <c r="BP830" t="s">
        <v>267</v>
      </c>
      <c r="BQ830" t="s">
        <v>3643</v>
      </c>
      <c r="BR830" t="s">
        <v>82</v>
      </c>
    </row>
    <row r="831" spans="1:70" x14ac:dyDescent="0.3">
      <c r="A831" t="s">
        <v>3644</v>
      </c>
      <c r="B831" s="1">
        <v>46055.471678240741</v>
      </c>
      <c r="C831" s="1">
        <v>46055.471747685187</v>
      </c>
      <c r="D831" t="s">
        <v>3645</v>
      </c>
      <c r="E831" s="2">
        <v>46055</v>
      </c>
      <c r="F831" s="3">
        <v>0.46111111111111114</v>
      </c>
      <c r="G831" t="s">
        <v>309</v>
      </c>
      <c r="H831">
        <v>1</v>
      </c>
      <c r="I831" t="s">
        <v>6696</v>
      </c>
      <c r="J831" t="s">
        <v>3645</v>
      </c>
      <c r="K831">
        <v>3458183</v>
      </c>
      <c r="L831">
        <v>-7658394</v>
      </c>
      <c r="M831">
        <v>1</v>
      </c>
      <c r="N831">
        <v>382384</v>
      </c>
      <c r="O831">
        <v>324043</v>
      </c>
      <c r="P831" t="s">
        <v>73</v>
      </c>
      <c r="Q831" t="s">
        <v>85</v>
      </c>
      <c r="R831" t="s">
        <v>116</v>
      </c>
      <c r="S831" t="s">
        <v>3646</v>
      </c>
      <c r="T831" t="s">
        <v>77</v>
      </c>
      <c r="U831" t="s">
        <v>3647</v>
      </c>
      <c r="V831">
        <v>0</v>
      </c>
      <c r="W831">
        <v>15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2</v>
      </c>
      <c r="AW831">
        <v>2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3</v>
      </c>
      <c r="BE831">
        <v>3</v>
      </c>
      <c r="BF831">
        <v>0</v>
      </c>
      <c r="BG831">
        <v>0</v>
      </c>
      <c r="BH8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8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31">
        <v>0</v>
      </c>
      <c r="BL831" t="s">
        <v>79</v>
      </c>
      <c r="BM831">
        <v>0</v>
      </c>
      <c r="BN831">
        <v>0</v>
      </c>
      <c r="BO831" t="s">
        <v>80</v>
      </c>
      <c r="BP831" t="s">
        <v>346</v>
      </c>
      <c r="BQ831" t="s">
        <v>3648</v>
      </c>
      <c r="BR831" t="s">
        <v>82</v>
      </c>
    </row>
    <row r="832" spans="1:70" x14ac:dyDescent="0.3">
      <c r="A832" t="s">
        <v>3649</v>
      </c>
      <c r="B832" s="1">
        <v>46055.468356481484</v>
      </c>
      <c r="C832" s="1">
        <v>46055.468425925923</v>
      </c>
      <c r="D832" t="s">
        <v>3650</v>
      </c>
      <c r="E832" s="2">
        <v>46055</v>
      </c>
      <c r="F832" s="3">
        <v>0.46527777777777779</v>
      </c>
      <c r="G832" t="s">
        <v>218</v>
      </c>
      <c r="H832">
        <v>10</v>
      </c>
      <c r="I832" t="s">
        <v>322</v>
      </c>
      <c r="J832" t="s">
        <v>3650</v>
      </c>
      <c r="K832">
        <v>3416319</v>
      </c>
      <c r="L832">
        <v>-76536421</v>
      </c>
      <c r="M832">
        <v>20</v>
      </c>
      <c r="N832">
        <v>377746</v>
      </c>
      <c r="O832">
        <v>329316</v>
      </c>
      <c r="P832" t="s">
        <v>73</v>
      </c>
      <c r="Q832" t="s">
        <v>85</v>
      </c>
      <c r="R832" t="s">
        <v>3234</v>
      </c>
      <c r="S832" t="s">
        <v>3651</v>
      </c>
      <c r="T832" t="s">
        <v>77</v>
      </c>
      <c r="U832" t="s">
        <v>3652</v>
      </c>
      <c r="V832">
        <v>3022432462</v>
      </c>
      <c r="W832">
        <v>2</v>
      </c>
      <c r="X832">
        <v>2</v>
      </c>
      <c r="Y832">
        <v>2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4</v>
      </c>
      <c r="BE832">
        <v>4</v>
      </c>
      <c r="BF832">
        <v>0</v>
      </c>
      <c r="BG832">
        <v>0</v>
      </c>
      <c r="BH8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8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32">
        <v>0</v>
      </c>
      <c r="BL832" t="s">
        <v>79</v>
      </c>
      <c r="BM832">
        <v>0</v>
      </c>
      <c r="BN832">
        <v>0</v>
      </c>
      <c r="BO832" t="s">
        <v>80</v>
      </c>
      <c r="BP832" t="s">
        <v>81</v>
      </c>
      <c r="BQ832" t="s">
        <v>79</v>
      </c>
      <c r="BR832" t="s">
        <v>82</v>
      </c>
    </row>
    <row r="833" spans="1:70" x14ac:dyDescent="0.3">
      <c r="A833" t="s">
        <v>3653</v>
      </c>
      <c r="B833" s="1">
        <v>46055.460659722223</v>
      </c>
      <c r="C833" s="1">
        <v>46055.46702546296</v>
      </c>
      <c r="D833" t="s">
        <v>3654</v>
      </c>
      <c r="E833" s="2">
        <v>46055</v>
      </c>
      <c r="F833" s="3">
        <v>0.45</v>
      </c>
      <c r="G833" t="s">
        <v>228</v>
      </c>
      <c r="H833">
        <v>7</v>
      </c>
      <c r="I833" t="s">
        <v>4851</v>
      </c>
      <c r="J833" t="s">
        <v>3654</v>
      </c>
      <c r="K833">
        <v>3454565</v>
      </c>
      <c r="L833">
        <v>-76485827</v>
      </c>
      <c r="M833">
        <v>2</v>
      </c>
      <c r="N833">
        <v>381966</v>
      </c>
      <c r="O833">
        <v>334944</v>
      </c>
      <c r="P833" t="s">
        <v>73</v>
      </c>
      <c r="Q833" t="s">
        <v>85</v>
      </c>
      <c r="R833" t="s">
        <v>249</v>
      </c>
      <c r="S833" t="s">
        <v>3655</v>
      </c>
      <c r="T833" t="s">
        <v>77</v>
      </c>
      <c r="U833" t="s">
        <v>3656</v>
      </c>
      <c r="V833">
        <v>3218317219</v>
      </c>
      <c r="W833">
        <v>480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1</v>
      </c>
      <c r="AO833">
        <v>1</v>
      </c>
      <c r="AP833">
        <v>0</v>
      </c>
      <c r="AQ833">
        <v>0</v>
      </c>
      <c r="AR833">
        <v>3</v>
      </c>
      <c r="AS833">
        <v>3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2</v>
      </c>
      <c r="BE833">
        <v>0</v>
      </c>
      <c r="BF833">
        <v>0</v>
      </c>
      <c r="BG833">
        <v>0</v>
      </c>
      <c r="BH8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8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33">
        <v>2</v>
      </c>
      <c r="BL833" t="s">
        <v>79</v>
      </c>
      <c r="BM833">
        <v>0</v>
      </c>
      <c r="BN833">
        <v>0</v>
      </c>
      <c r="BO833" t="s">
        <v>80</v>
      </c>
      <c r="BP833" t="s">
        <v>81</v>
      </c>
      <c r="BQ833" t="s">
        <v>79</v>
      </c>
      <c r="BR833" t="s">
        <v>82</v>
      </c>
    </row>
    <row r="834" spans="1:70" x14ac:dyDescent="0.3">
      <c r="A834" t="s">
        <v>3657</v>
      </c>
      <c r="B834" s="1">
        <v>46055.448020833333</v>
      </c>
      <c r="C834" s="1">
        <v>46055.466967592591</v>
      </c>
      <c r="D834" t="s">
        <v>3658</v>
      </c>
      <c r="E834" s="2">
        <v>46055</v>
      </c>
      <c r="F834" s="3">
        <v>0.44513888888888886</v>
      </c>
      <c r="G834" t="s">
        <v>228</v>
      </c>
      <c r="H834">
        <v>7</v>
      </c>
      <c r="I834" t="s">
        <v>4855</v>
      </c>
      <c r="J834" t="s">
        <v>3658</v>
      </c>
      <c r="K834">
        <v>3455577</v>
      </c>
      <c r="L834">
        <v>-76486065</v>
      </c>
      <c r="M834">
        <v>4</v>
      </c>
      <c r="N834">
        <v>382078</v>
      </c>
      <c r="O834">
        <v>334918</v>
      </c>
      <c r="P834" t="s">
        <v>73</v>
      </c>
      <c r="Q834" t="s">
        <v>85</v>
      </c>
      <c r="R834" t="s">
        <v>116</v>
      </c>
      <c r="S834" t="s">
        <v>3659</v>
      </c>
      <c r="T834" t="s">
        <v>118</v>
      </c>
      <c r="U834" t="s">
        <v>82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34">
        <v>0</v>
      </c>
      <c r="BL834" t="s">
        <v>79</v>
      </c>
      <c r="BM834">
        <v>0</v>
      </c>
      <c r="BN834">
        <v>0</v>
      </c>
      <c r="BO834" t="s">
        <v>119</v>
      </c>
      <c r="BP834" t="s">
        <v>81</v>
      </c>
      <c r="BQ834" t="s">
        <v>79</v>
      </c>
      <c r="BR834" t="s">
        <v>82</v>
      </c>
    </row>
    <row r="835" spans="1:70" x14ac:dyDescent="0.3">
      <c r="A835" t="s">
        <v>3660</v>
      </c>
      <c r="B835" s="1">
        <v>46055.438437500001</v>
      </c>
      <c r="C835" s="1">
        <v>46055.466909722221</v>
      </c>
      <c r="D835" t="s">
        <v>3661</v>
      </c>
      <c r="E835" s="2">
        <v>46055</v>
      </c>
      <c r="F835" s="3">
        <v>0.42916666666666664</v>
      </c>
      <c r="G835" t="s">
        <v>228</v>
      </c>
      <c r="H835">
        <v>7</v>
      </c>
      <c r="I835" t="s">
        <v>4855</v>
      </c>
      <c r="J835" t="s">
        <v>3661</v>
      </c>
      <c r="K835">
        <v>3456115</v>
      </c>
      <c r="L835">
        <v>-76485615</v>
      </c>
      <c r="M835">
        <v>2</v>
      </c>
      <c r="N835">
        <v>382138</v>
      </c>
      <c r="O835">
        <v>334968</v>
      </c>
      <c r="P835" t="s">
        <v>73</v>
      </c>
      <c r="Q835" t="s">
        <v>74</v>
      </c>
      <c r="R835" t="s">
        <v>75</v>
      </c>
      <c r="S835" t="s">
        <v>3662</v>
      </c>
      <c r="T835" t="s">
        <v>77</v>
      </c>
      <c r="U835" t="s">
        <v>3663</v>
      </c>
      <c r="V835">
        <v>3166795647</v>
      </c>
      <c r="W835">
        <v>110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3</v>
      </c>
      <c r="AK835">
        <v>3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6</v>
      </c>
      <c r="BE835">
        <v>0</v>
      </c>
      <c r="BF835">
        <v>0</v>
      </c>
      <c r="BG835">
        <v>0</v>
      </c>
      <c r="BH8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8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35">
        <v>0</v>
      </c>
      <c r="BL835" t="s">
        <v>79</v>
      </c>
      <c r="BM835">
        <v>0</v>
      </c>
      <c r="BN835">
        <v>0</v>
      </c>
      <c r="BO835" t="s">
        <v>80</v>
      </c>
      <c r="BP835" t="s">
        <v>81</v>
      </c>
      <c r="BQ835" t="s">
        <v>79</v>
      </c>
      <c r="BR835" t="s">
        <v>82</v>
      </c>
    </row>
    <row r="836" spans="1:70" x14ac:dyDescent="0.3">
      <c r="A836" t="s">
        <v>3664</v>
      </c>
      <c r="B836" s="1">
        <v>46055.426562499997</v>
      </c>
      <c r="C836" s="1">
        <v>46055.466863425929</v>
      </c>
      <c r="D836" t="s">
        <v>3665</v>
      </c>
      <c r="E836" s="2">
        <v>46055</v>
      </c>
      <c r="F836" s="3">
        <v>0.41736111111111113</v>
      </c>
      <c r="G836" t="s">
        <v>228</v>
      </c>
      <c r="H836">
        <v>7</v>
      </c>
      <c r="I836" t="s">
        <v>4855</v>
      </c>
      <c r="J836" t="s">
        <v>3665</v>
      </c>
      <c r="K836">
        <v>3456005</v>
      </c>
      <c r="L836">
        <v>-76485403</v>
      </c>
      <c r="M836">
        <v>2</v>
      </c>
      <c r="N836">
        <v>382126</v>
      </c>
      <c r="O836">
        <v>334991</v>
      </c>
      <c r="P836" t="s">
        <v>73</v>
      </c>
      <c r="Q836" t="s">
        <v>85</v>
      </c>
      <c r="R836" t="s">
        <v>86</v>
      </c>
      <c r="S836" t="s">
        <v>3666</v>
      </c>
      <c r="T836" t="s">
        <v>77</v>
      </c>
      <c r="U836" t="s">
        <v>3667</v>
      </c>
      <c r="V836">
        <v>3128652129</v>
      </c>
      <c r="W836">
        <v>100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3</v>
      </c>
      <c r="AK836">
        <v>3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2</v>
      </c>
      <c r="BE836">
        <v>0</v>
      </c>
      <c r="BF836">
        <v>0</v>
      </c>
      <c r="BG836">
        <v>0</v>
      </c>
      <c r="BH8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8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36">
        <v>1</v>
      </c>
      <c r="BL836" t="s">
        <v>79</v>
      </c>
      <c r="BM836">
        <v>0</v>
      </c>
      <c r="BN836">
        <v>0</v>
      </c>
      <c r="BO836" t="s">
        <v>80</v>
      </c>
      <c r="BP836" t="s">
        <v>81</v>
      </c>
      <c r="BQ836" t="s">
        <v>79</v>
      </c>
      <c r="BR836" t="s">
        <v>82</v>
      </c>
    </row>
    <row r="837" spans="1:70" x14ac:dyDescent="0.3">
      <c r="A837" t="s">
        <v>3668</v>
      </c>
      <c r="B837" s="1">
        <v>46055.406435185185</v>
      </c>
      <c r="C837" s="1">
        <v>46055.466805555552</v>
      </c>
      <c r="D837" t="s">
        <v>3669</v>
      </c>
      <c r="E837" s="2">
        <v>46055</v>
      </c>
      <c r="F837" s="3">
        <v>0.39861111111111114</v>
      </c>
      <c r="G837" t="s">
        <v>228</v>
      </c>
      <c r="H837">
        <v>7</v>
      </c>
      <c r="I837" t="s">
        <v>4855</v>
      </c>
      <c r="J837" t="s">
        <v>3669</v>
      </c>
      <c r="K837">
        <v>3457443</v>
      </c>
      <c r="L837">
        <v>-76484329</v>
      </c>
      <c r="M837">
        <v>3</v>
      </c>
      <c r="N837">
        <v>382284</v>
      </c>
      <c r="O837">
        <v>335111</v>
      </c>
      <c r="P837" t="s">
        <v>73</v>
      </c>
      <c r="Q837" t="s">
        <v>96</v>
      </c>
      <c r="R837" t="s">
        <v>97</v>
      </c>
      <c r="S837" t="s">
        <v>3670</v>
      </c>
      <c r="T837" t="s">
        <v>77</v>
      </c>
      <c r="U837" t="s">
        <v>3671</v>
      </c>
      <c r="V837">
        <v>3224521275</v>
      </c>
      <c r="W837">
        <v>4</v>
      </c>
      <c r="X837">
        <v>0</v>
      </c>
      <c r="Y837">
        <v>0</v>
      </c>
      <c r="Z837">
        <v>0</v>
      </c>
      <c r="AA837">
        <v>0</v>
      </c>
      <c r="AB837">
        <v>1</v>
      </c>
      <c r="AC837">
        <v>1</v>
      </c>
      <c r="AD837">
        <v>0</v>
      </c>
      <c r="AE837">
        <v>0</v>
      </c>
      <c r="AF837">
        <v>4</v>
      </c>
      <c r="AG837">
        <v>4</v>
      </c>
      <c r="AH837">
        <v>0</v>
      </c>
      <c r="AI837">
        <v>0</v>
      </c>
      <c r="AJ837">
        <v>1</v>
      </c>
      <c r="AK837">
        <v>1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2</v>
      </c>
      <c r="BE837">
        <v>0</v>
      </c>
      <c r="BF837">
        <v>0</v>
      </c>
      <c r="BG837">
        <v>0</v>
      </c>
      <c r="BH8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8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37">
        <v>1</v>
      </c>
      <c r="BL837" t="s">
        <v>79</v>
      </c>
      <c r="BM837">
        <v>0</v>
      </c>
      <c r="BN837">
        <v>0</v>
      </c>
      <c r="BO837" t="s">
        <v>80</v>
      </c>
      <c r="BP837" t="s">
        <v>81</v>
      </c>
      <c r="BQ837" t="s">
        <v>79</v>
      </c>
      <c r="BR837" t="s">
        <v>82</v>
      </c>
    </row>
    <row r="838" spans="1:70" x14ac:dyDescent="0.3">
      <c r="A838" t="s">
        <v>3672</v>
      </c>
      <c r="B838" s="1">
        <v>46055.394050925926</v>
      </c>
      <c r="C838" s="1">
        <v>46055.466747685183</v>
      </c>
      <c r="D838" t="s">
        <v>3673</v>
      </c>
      <c r="E838" s="2">
        <v>46055</v>
      </c>
      <c r="F838" s="3">
        <v>0.38958333333333334</v>
      </c>
      <c r="G838" t="s">
        <v>228</v>
      </c>
      <c r="H838">
        <v>7</v>
      </c>
      <c r="I838" t="s">
        <v>4861</v>
      </c>
      <c r="J838" t="s">
        <v>3673</v>
      </c>
      <c r="K838">
        <v>3460867</v>
      </c>
      <c r="L838">
        <v>-76483625</v>
      </c>
      <c r="M838">
        <v>1</v>
      </c>
      <c r="N838">
        <v>382663</v>
      </c>
      <c r="O838">
        <v>335190</v>
      </c>
      <c r="P838" t="s">
        <v>73</v>
      </c>
      <c r="Q838" t="s">
        <v>96</v>
      </c>
      <c r="R838" t="s">
        <v>97</v>
      </c>
      <c r="S838" t="s">
        <v>3674</v>
      </c>
      <c r="T838" t="s">
        <v>77</v>
      </c>
      <c r="U838" t="s">
        <v>3675</v>
      </c>
      <c r="V838">
        <v>3157426920</v>
      </c>
      <c r="W838">
        <v>5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7</v>
      </c>
      <c r="AG838">
        <v>7</v>
      </c>
      <c r="AH838">
        <v>0</v>
      </c>
      <c r="AI838">
        <v>0</v>
      </c>
      <c r="AJ838">
        <v>1</v>
      </c>
      <c r="AK838">
        <v>1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2</v>
      </c>
      <c r="BE838">
        <v>0</v>
      </c>
      <c r="BF838">
        <v>0</v>
      </c>
      <c r="BG838">
        <v>0</v>
      </c>
      <c r="BH8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8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38">
        <v>2</v>
      </c>
      <c r="BL838" t="s">
        <v>79</v>
      </c>
      <c r="BM838">
        <v>0</v>
      </c>
      <c r="BN838">
        <v>0</v>
      </c>
      <c r="BO838" t="s">
        <v>80</v>
      </c>
      <c r="BP838" t="s">
        <v>81</v>
      </c>
      <c r="BQ838" t="s">
        <v>79</v>
      </c>
      <c r="BR838" t="s">
        <v>82</v>
      </c>
    </row>
    <row r="839" spans="1:70" x14ac:dyDescent="0.3">
      <c r="A839" t="s">
        <v>3676</v>
      </c>
      <c r="B839" s="1">
        <v>46055.384756944448</v>
      </c>
      <c r="C839" s="1">
        <v>46055.466689814813</v>
      </c>
      <c r="D839" t="s">
        <v>3677</v>
      </c>
      <c r="E839" s="2">
        <v>46055</v>
      </c>
      <c r="F839" s="3">
        <v>0.38263888888888886</v>
      </c>
      <c r="G839" t="s">
        <v>228</v>
      </c>
      <c r="H839">
        <v>7</v>
      </c>
      <c r="I839" t="s">
        <v>3678</v>
      </c>
      <c r="J839" t="s">
        <v>3677</v>
      </c>
      <c r="K839">
        <v>3459056</v>
      </c>
      <c r="L839">
        <v>-76484243</v>
      </c>
      <c r="M839">
        <v>4</v>
      </c>
      <c r="N839">
        <v>382463</v>
      </c>
      <c r="O839">
        <v>335121</v>
      </c>
      <c r="P839" t="s">
        <v>73</v>
      </c>
      <c r="Q839" t="s">
        <v>74</v>
      </c>
      <c r="R839" t="s">
        <v>91</v>
      </c>
      <c r="S839" t="s">
        <v>3679</v>
      </c>
      <c r="T839" t="s">
        <v>118</v>
      </c>
      <c r="U839" t="s">
        <v>82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39">
        <v>0</v>
      </c>
      <c r="BL839" t="s">
        <v>79</v>
      </c>
      <c r="BM839">
        <v>0</v>
      </c>
      <c r="BN839">
        <v>0</v>
      </c>
      <c r="BO839" t="s">
        <v>341</v>
      </c>
      <c r="BP839" t="s">
        <v>81</v>
      </c>
      <c r="BQ839" t="s">
        <v>79</v>
      </c>
      <c r="BR839" t="s">
        <v>82</v>
      </c>
    </row>
    <row r="840" spans="1:70" x14ac:dyDescent="0.3">
      <c r="A840" t="s">
        <v>3680</v>
      </c>
      <c r="B840" s="1">
        <v>46055.374039351853</v>
      </c>
      <c r="C840" s="1">
        <v>46055.466631944444</v>
      </c>
      <c r="D840" t="s">
        <v>3681</v>
      </c>
      <c r="E840" s="2">
        <v>46055</v>
      </c>
      <c r="F840" s="3">
        <v>0.36527777777777776</v>
      </c>
      <c r="G840" t="s">
        <v>228</v>
      </c>
      <c r="H840">
        <v>7</v>
      </c>
      <c r="I840" t="s">
        <v>4861</v>
      </c>
      <c r="J840" t="s">
        <v>3681</v>
      </c>
      <c r="K840">
        <v>3461046</v>
      </c>
      <c r="L840">
        <v>-76483544</v>
      </c>
      <c r="M840">
        <v>2</v>
      </c>
      <c r="N840">
        <v>382683</v>
      </c>
      <c r="O840">
        <v>335199</v>
      </c>
      <c r="P840" t="s">
        <v>73</v>
      </c>
      <c r="Q840" t="s">
        <v>85</v>
      </c>
      <c r="R840" t="s">
        <v>147</v>
      </c>
      <c r="S840" t="s">
        <v>3682</v>
      </c>
      <c r="T840" t="s">
        <v>77</v>
      </c>
      <c r="U840" t="s">
        <v>3683</v>
      </c>
      <c r="V840">
        <v>3215757955</v>
      </c>
      <c r="W840">
        <v>130</v>
      </c>
      <c r="X840">
        <v>1</v>
      </c>
      <c r="Y840">
        <v>1</v>
      </c>
      <c r="Z840">
        <v>0</v>
      </c>
      <c r="AA840">
        <v>0</v>
      </c>
      <c r="AB840">
        <v>2</v>
      </c>
      <c r="AC840">
        <v>2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2</v>
      </c>
      <c r="AK840">
        <v>2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3</v>
      </c>
      <c r="BE840">
        <v>0</v>
      </c>
      <c r="BF840">
        <v>0</v>
      </c>
      <c r="BG840">
        <v>0</v>
      </c>
      <c r="BH8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8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40">
        <v>2</v>
      </c>
      <c r="BL840" t="s">
        <v>79</v>
      </c>
      <c r="BM840">
        <v>0</v>
      </c>
      <c r="BN840">
        <v>0</v>
      </c>
      <c r="BO840" t="s">
        <v>80</v>
      </c>
      <c r="BP840" t="s">
        <v>81</v>
      </c>
      <c r="BQ840" t="s">
        <v>79</v>
      </c>
      <c r="BR840" t="s">
        <v>82</v>
      </c>
    </row>
    <row r="841" spans="1:70" x14ac:dyDescent="0.3">
      <c r="A841" t="s">
        <v>3684</v>
      </c>
      <c r="B841" s="1">
        <v>46055.458541666667</v>
      </c>
      <c r="C841" s="1">
        <v>46055.458622685182</v>
      </c>
      <c r="D841" t="s">
        <v>3685</v>
      </c>
      <c r="E841" s="2">
        <v>46055</v>
      </c>
      <c r="F841" s="3">
        <v>0.4548611111111111</v>
      </c>
      <c r="G841" t="s">
        <v>218</v>
      </c>
      <c r="H841">
        <v>10</v>
      </c>
      <c r="I841" t="s">
        <v>322</v>
      </c>
      <c r="J841" t="s">
        <v>3685</v>
      </c>
      <c r="K841">
        <v>3415997</v>
      </c>
      <c r="L841">
        <v>-76536255</v>
      </c>
      <c r="M841">
        <v>2</v>
      </c>
      <c r="N841">
        <v>377711</v>
      </c>
      <c r="O841">
        <v>329334</v>
      </c>
      <c r="P841" t="s">
        <v>73</v>
      </c>
      <c r="Q841" t="s">
        <v>85</v>
      </c>
      <c r="R841" t="s">
        <v>137</v>
      </c>
      <c r="S841" t="s">
        <v>3686</v>
      </c>
      <c r="T841" t="s">
        <v>77</v>
      </c>
      <c r="U841" t="s">
        <v>3687</v>
      </c>
      <c r="V841">
        <v>3028029361</v>
      </c>
      <c r="W841">
        <v>1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4</v>
      </c>
      <c r="AK841">
        <v>4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2</v>
      </c>
      <c r="BE841">
        <v>2</v>
      </c>
      <c r="BF841">
        <v>0</v>
      </c>
      <c r="BG841">
        <v>0</v>
      </c>
      <c r="BH8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8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41">
        <v>0</v>
      </c>
      <c r="BL841" t="s">
        <v>79</v>
      </c>
      <c r="BM841">
        <v>0</v>
      </c>
      <c r="BN841">
        <v>0</v>
      </c>
      <c r="BO841" t="s">
        <v>80</v>
      </c>
      <c r="BP841" t="s">
        <v>81</v>
      </c>
      <c r="BQ841" t="s">
        <v>79</v>
      </c>
      <c r="BR841" t="s">
        <v>3688</v>
      </c>
    </row>
    <row r="842" spans="1:70" x14ac:dyDescent="0.3">
      <c r="A842" t="s">
        <v>3689</v>
      </c>
      <c r="B842" s="1">
        <v>46055.457129629627</v>
      </c>
      <c r="C842" s="1">
        <v>46055.457199074073</v>
      </c>
      <c r="D842" t="s">
        <v>3690</v>
      </c>
      <c r="E842" s="2">
        <v>46055</v>
      </c>
      <c r="F842" s="3">
        <v>0.45069444444444445</v>
      </c>
      <c r="G842" t="s">
        <v>309</v>
      </c>
      <c r="H842">
        <v>1</v>
      </c>
      <c r="I842" t="s">
        <v>6696</v>
      </c>
      <c r="J842" t="s">
        <v>3690</v>
      </c>
      <c r="K842">
        <v>3458473</v>
      </c>
      <c r="L842">
        <v>-76583953</v>
      </c>
      <c r="M842">
        <v>1</v>
      </c>
      <c r="N842">
        <v>382416</v>
      </c>
      <c r="O842">
        <v>324042</v>
      </c>
      <c r="P842" t="s">
        <v>73</v>
      </c>
      <c r="Q842" t="s">
        <v>74</v>
      </c>
      <c r="R842" t="s">
        <v>75</v>
      </c>
      <c r="S842" t="s">
        <v>3691</v>
      </c>
      <c r="T842" t="s">
        <v>77</v>
      </c>
      <c r="U842" t="s">
        <v>3692</v>
      </c>
      <c r="V842">
        <v>3178264239</v>
      </c>
      <c r="W842">
        <v>280</v>
      </c>
      <c r="X842">
        <v>0</v>
      </c>
      <c r="Y842">
        <v>0</v>
      </c>
      <c r="Z842">
        <v>0</v>
      </c>
      <c r="AA842">
        <v>0</v>
      </c>
      <c r="AB842">
        <v>2</v>
      </c>
      <c r="AC842">
        <v>2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1</v>
      </c>
      <c r="AK842">
        <v>1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4</v>
      </c>
      <c r="BE842">
        <v>4</v>
      </c>
      <c r="BF842">
        <v>0</v>
      </c>
      <c r="BG842">
        <v>0</v>
      </c>
      <c r="BH8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42">
        <v>0</v>
      </c>
      <c r="BL842" t="s">
        <v>79</v>
      </c>
      <c r="BM842">
        <v>0</v>
      </c>
      <c r="BN842">
        <v>0</v>
      </c>
      <c r="BO842" t="s">
        <v>80</v>
      </c>
      <c r="BP842" t="s">
        <v>584</v>
      </c>
      <c r="BQ842" t="s">
        <v>3693</v>
      </c>
      <c r="BR842" t="s">
        <v>82</v>
      </c>
    </row>
    <row r="843" spans="1:70" x14ac:dyDescent="0.3">
      <c r="A843" t="s">
        <v>3694</v>
      </c>
      <c r="B843" s="1">
        <v>46055.450509259259</v>
      </c>
      <c r="C843" s="1">
        <v>46055.450578703705</v>
      </c>
      <c r="D843" t="s">
        <v>3695</v>
      </c>
      <c r="E843" s="2">
        <v>46055</v>
      </c>
      <c r="F843" s="3">
        <v>0.44791666666666669</v>
      </c>
      <c r="G843" t="s">
        <v>309</v>
      </c>
      <c r="H843">
        <v>1</v>
      </c>
      <c r="I843" t="s">
        <v>6696</v>
      </c>
      <c r="J843" t="s">
        <v>3695</v>
      </c>
      <c r="K843">
        <v>3459165</v>
      </c>
      <c r="L843">
        <v>-76584217</v>
      </c>
      <c r="M843">
        <v>1</v>
      </c>
      <c r="N843">
        <v>382493</v>
      </c>
      <c r="O843">
        <v>324012</v>
      </c>
      <c r="P843" t="s">
        <v>73</v>
      </c>
      <c r="Q843" t="s">
        <v>85</v>
      </c>
      <c r="R843" t="s">
        <v>116</v>
      </c>
      <c r="S843" t="s">
        <v>828</v>
      </c>
      <c r="T843" t="s">
        <v>77</v>
      </c>
      <c r="U843" t="s">
        <v>3696</v>
      </c>
      <c r="V843">
        <v>3125678844</v>
      </c>
      <c r="W843">
        <v>20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1</v>
      </c>
      <c r="AK843">
        <v>1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2</v>
      </c>
      <c r="AW843">
        <v>2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3</v>
      </c>
      <c r="BE843">
        <v>3</v>
      </c>
      <c r="BF843">
        <v>0</v>
      </c>
      <c r="BG843">
        <v>0</v>
      </c>
      <c r="BH8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8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43">
        <v>0</v>
      </c>
      <c r="BL843" t="s">
        <v>79</v>
      </c>
      <c r="BM843">
        <v>0</v>
      </c>
      <c r="BN843">
        <v>0</v>
      </c>
      <c r="BO843" t="s">
        <v>80</v>
      </c>
      <c r="BP843" t="s">
        <v>267</v>
      </c>
      <c r="BQ843" t="s">
        <v>337</v>
      </c>
      <c r="BR843" t="s">
        <v>82</v>
      </c>
    </row>
    <row r="844" spans="1:70" x14ac:dyDescent="0.3">
      <c r="A844" t="s">
        <v>3697</v>
      </c>
      <c r="B844" s="1">
        <v>46055.439432870371</v>
      </c>
      <c r="C844" s="1">
        <v>46055.439502314817</v>
      </c>
      <c r="D844" t="s">
        <v>3698</v>
      </c>
      <c r="E844" s="2">
        <v>46055</v>
      </c>
      <c r="F844" s="3">
        <v>0.43263888888888891</v>
      </c>
      <c r="G844" t="s">
        <v>218</v>
      </c>
      <c r="H844">
        <v>10</v>
      </c>
      <c r="I844" t="s">
        <v>322</v>
      </c>
      <c r="J844" t="s">
        <v>3698</v>
      </c>
      <c r="K844">
        <v>3418863</v>
      </c>
      <c r="L844">
        <v>-76535635</v>
      </c>
      <c r="M844">
        <v>3</v>
      </c>
      <c r="N844">
        <v>378027</v>
      </c>
      <c r="O844">
        <v>329403</v>
      </c>
      <c r="P844" t="s">
        <v>73</v>
      </c>
      <c r="Q844" t="s">
        <v>74</v>
      </c>
      <c r="R844" t="s">
        <v>167</v>
      </c>
      <c r="S844" t="s">
        <v>3699</v>
      </c>
      <c r="T844" t="s">
        <v>77</v>
      </c>
      <c r="U844" t="s">
        <v>3700</v>
      </c>
      <c r="V844">
        <v>3127052962</v>
      </c>
      <c r="W844">
        <v>104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8</v>
      </c>
      <c r="BE844">
        <v>8</v>
      </c>
      <c r="BF844">
        <v>0</v>
      </c>
      <c r="BG844">
        <v>0</v>
      </c>
      <c r="BH8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8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44">
        <v>0</v>
      </c>
      <c r="BL844" t="s">
        <v>79</v>
      </c>
      <c r="BM844">
        <v>0</v>
      </c>
      <c r="BN844">
        <v>0</v>
      </c>
      <c r="BO844" t="s">
        <v>80</v>
      </c>
      <c r="BP844" t="s">
        <v>81</v>
      </c>
      <c r="BQ844" t="s">
        <v>79</v>
      </c>
      <c r="BR844" t="s">
        <v>82</v>
      </c>
    </row>
    <row r="845" spans="1:70" x14ac:dyDescent="0.3">
      <c r="A845" t="s">
        <v>3701</v>
      </c>
      <c r="B845" s="1">
        <v>46055.438842592594</v>
      </c>
      <c r="C845" s="1">
        <v>46055.43891203704</v>
      </c>
      <c r="D845" t="s">
        <v>3702</v>
      </c>
      <c r="E845" s="2">
        <v>46055</v>
      </c>
      <c r="F845" s="3">
        <v>0.43541666666666667</v>
      </c>
      <c r="G845" t="s">
        <v>309</v>
      </c>
      <c r="H845">
        <v>1</v>
      </c>
      <c r="I845" t="s">
        <v>6696</v>
      </c>
      <c r="J845" t="s">
        <v>3702</v>
      </c>
      <c r="K845">
        <v>3460042</v>
      </c>
      <c r="L845">
        <v>-7658468</v>
      </c>
      <c r="M845">
        <v>2</v>
      </c>
      <c r="N845">
        <v>382590</v>
      </c>
      <c r="O845">
        <v>323961</v>
      </c>
      <c r="P845" t="s">
        <v>73</v>
      </c>
      <c r="Q845" t="s">
        <v>85</v>
      </c>
      <c r="R845" t="s">
        <v>142</v>
      </c>
      <c r="S845" t="s">
        <v>3703</v>
      </c>
      <c r="T845" t="s">
        <v>77</v>
      </c>
      <c r="U845" t="s">
        <v>3704</v>
      </c>
      <c r="V845">
        <v>8944363</v>
      </c>
      <c r="W845">
        <v>16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2</v>
      </c>
      <c r="AK845">
        <v>2</v>
      </c>
      <c r="AL845">
        <v>0</v>
      </c>
      <c r="AM845">
        <v>0</v>
      </c>
      <c r="AN845">
        <v>1</v>
      </c>
      <c r="AO845">
        <v>1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2</v>
      </c>
      <c r="AW845">
        <v>2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3</v>
      </c>
      <c r="BE845">
        <v>3</v>
      </c>
      <c r="BF845">
        <v>0</v>
      </c>
      <c r="BG845">
        <v>0</v>
      </c>
      <c r="BH8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8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45">
        <v>0</v>
      </c>
      <c r="BL845" t="s">
        <v>79</v>
      </c>
      <c r="BM845">
        <v>0</v>
      </c>
      <c r="BN845">
        <v>0</v>
      </c>
      <c r="BO845" t="s">
        <v>80</v>
      </c>
      <c r="BP845" t="s">
        <v>3705</v>
      </c>
      <c r="BQ845" t="s">
        <v>3706</v>
      </c>
      <c r="BR845" t="s">
        <v>82</v>
      </c>
    </row>
    <row r="846" spans="1:70" x14ac:dyDescent="0.3">
      <c r="A846" t="s">
        <v>3707</v>
      </c>
      <c r="B846" s="1">
        <v>46055.432719907411</v>
      </c>
      <c r="C846" s="1">
        <v>46055.43277777778</v>
      </c>
      <c r="D846" t="s">
        <v>3708</v>
      </c>
      <c r="E846" s="2">
        <v>46055</v>
      </c>
      <c r="F846" s="3">
        <v>0.4201388888888889</v>
      </c>
      <c r="G846" t="s">
        <v>309</v>
      </c>
      <c r="H846">
        <v>1</v>
      </c>
      <c r="I846" t="s">
        <v>6696</v>
      </c>
      <c r="J846" t="s">
        <v>3708</v>
      </c>
      <c r="K846">
        <v>3461902</v>
      </c>
      <c r="L846">
        <v>-7658701</v>
      </c>
      <c r="M846">
        <v>2</v>
      </c>
      <c r="N846">
        <v>382796</v>
      </c>
      <c r="O846">
        <v>323703</v>
      </c>
      <c r="P846" t="s">
        <v>73</v>
      </c>
      <c r="Q846" t="s">
        <v>85</v>
      </c>
      <c r="R846" t="s">
        <v>86</v>
      </c>
      <c r="S846" t="s">
        <v>3709</v>
      </c>
      <c r="T846" t="s">
        <v>77</v>
      </c>
      <c r="U846" t="s">
        <v>3710</v>
      </c>
      <c r="V846">
        <v>3178124335</v>
      </c>
      <c r="W846">
        <v>70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2</v>
      </c>
      <c r="AK846">
        <v>2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3</v>
      </c>
      <c r="BE846">
        <v>3</v>
      </c>
      <c r="BF846">
        <v>0</v>
      </c>
      <c r="BG846">
        <v>0</v>
      </c>
      <c r="BH8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8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46">
        <v>0</v>
      </c>
      <c r="BL846" t="s">
        <v>79</v>
      </c>
      <c r="BM846">
        <v>0</v>
      </c>
      <c r="BN846">
        <v>0</v>
      </c>
      <c r="BO846" t="s">
        <v>80</v>
      </c>
      <c r="BP846" t="s">
        <v>267</v>
      </c>
      <c r="BQ846" t="s">
        <v>3711</v>
      </c>
      <c r="BR846" t="s">
        <v>82</v>
      </c>
    </row>
    <row r="847" spans="1:70" x14ac:dyDescent="0.3">
      <c r="A847" t="s">
        <v>3712</v>
      </c>
      <c r="B847" s="1">
        <v>46055.427175925928</v>
      </c>
      <c r="C847" s="1">
        <v>46055.458495370367</v>
      </c>
      <c r="D847" t="s">
        <v>3713</v>
      </c>
      <c r="E847" s="2">
        <v>46055</v>
      </c>
      <c r="F847" s="3">
        <v>0.42152777777777778</v>
      </c>
      <c r="G847" t="s">
        <v>264</v>
      </c>
      <c r="H847">
        <v>10</v>
      </c>
      <c r="I847" t="s">
        <v>3784</v>
      </c>
      <c r="J847" t="s">
        <v>3713</v>
      </c>
      <c r="K847">
        <v>3414867</v>
      </c>
      <c r="L847">
        <v>-76524101</v>
      </c>
      <c r="M847">
        <v>8</v>
      </c>
      <c r="N847">
        <v>377584</v>
      </c>
      <c r="O847">
        <v>330684</v>
      </c>
      <c r="P847" t="s">
        <v>73</v>
      </c>
      <c r="Q847" t="s">
        <v>96</v>
      </c>
      <c r="R847" t="s">
        <v>123</v>
      </c>
      <c r="S847" t="s">
        <v>3714</v>
      </c>
      <c r="T847" t="s">
        <v>118</v>
      </c>
      <c r="U847" t="s">
        <v>82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47">
        <v>0</v>
      </c>
      <c r="BL847" t="s">
        <v>79</v>
      </c>
      <c r="BM847">
        <v>0</v>
      </c>
      <c r="BN847">
        <v>0</v>
      </c>
      <c r="BO847" t="s">
        <v>446</v>
      </c>
      <c r="BP847" t="s">
        <v>346</v>
      </c>
      <c r="BQ847" t="s">
        <v>346</v>
      </c>
      <c r="BR847" t="s">
        <v>82</v>
      </c>
    </row>
    <row r="848" spans="1:70" x14ac:dyDescent="0.3">
      <c r="A848" t="s">
        <v>3715</v>
      </c>
      <c r="B848" s="1">
        <v>46055.418402777781</v>
      </c>
      <c r="C848" s="1">
        <v>46055.458935185183</v>
      </c>
      <c r="D848" t="s">
        <v>3716</v>
      </c>
      <c r="E848" s="2">
        <v>46055</v>
      </c>
      <c r="F848" s="3">
        <v>0.41319444444444442</v>
      </c>
      <c r="G848" t="s">
        <v>264</v>
      </c>
      <c r="H848">
        <v>10</v>
      </c>
      <c r="I848" t="s">
        <v>3784</v>
      </c>
      <c r="J848" t="s">
        <v>3716</v>
      </c>
      <c r="K848">
        <v>341421</v>
      </c>
      <c r="L848">
        <v>-76524449</v>
      </c>
      <c r="M848">
        <v>6</v>
      </c>
      <c r="N848">
        <v>377511</v>
      </c>
      <c r="O848">
        <v>330646</v>
      </c>
      <c r="P848" t="s">
        <v>73</v>
      </c>
      <c r="Q848" t="s">
        <v>96</v>
      </c>
      <c r="R848" t="s">
        <v>123</v>
      </c>
      <c r="S848" t="s">
        <v>3717</v>
      </c>
      <c r="T848" t="s">
        <v>77</v>
      </c>
      <c r="U848" t="s">
        <v>3718</v>
      </c>
      <c r="V848">
        <v>3168219468</v>
      </c>
      <c r="W848">
        <v>20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4</v>
      </c>
      <c r="AK848">
        <v>4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5</v>
      </c>
      <c r="BE848">
        <v>5</v>
      </c>
      <c r="BF848">
        <v>0</v>
      </c>
      <c r="BG848">
        <v>0</v>
      </c>
      <c r="BH8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8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48">
        <v>0</v>
      </c>
      <c r="BL848" t="s">
        <v>79</v>
      </c>
      <c r="BM848">
        <v>0</v>
      </c>
      <c r="BN848">
        <v>0</v>
      </c>
      <c r="BO848" t="s">
        <v>80</v>
      </c>
      <c r="BP848" t="s">
        <v>273</v>
      </c>
      <c r="BQ848" t="s">
        <v>301</v>
      </c>
      <c r="BR848" t="s">
        <v>82</v>
      </c>
    </row>
    <row r="849" spans="1:70" x14ac:dyDescent="0.3">
      <c r="A849" t="s">
        <v>3719</v>
      </c>
      <c r="B849" s="1">
        <v>46055.41201388889</v>
      </c>
      <c r="C849" s="1">
        <v>46055.459409722222</v>
      </c>
      <c r="D849" t="s">
        <v>3720</v>
      </c>
      <c r="E849" s="2">
        <v>46055</v>
      </c>
      <c r="F849" s="3">
        <v>0.40625</v>
      </c>
      <c r="G849" t="s">
        <v>264</v>
      </c>
      <c r="H849">
        <v>10</v>
      </c>
      <c r="I849" t="s">
        <v>3784</v>
      </c>
      <c r="J849" t="s">
        <v>3720</v>
      </c>
      <c r="K849">
        <v>3413528</v>
      </c>
      <c r="L849">
        <v>-76524383</v>
      </c>
      <c r="M849">
        <v>4</v>
      </c>
      <c r="N849">
        <v>377436</v>
      </c>
      <c r="O849">
        <v>330653</v>
      </c>
      <c r="P849" t="s">
        <v>73</v>
      </c>
      <c r="Q849" t="s">
        <v>85</v>
      </c>
      <c r="R849" t="s">
        <v>142</v>
      </c>
      <c r="S849" t="s">
        <v>3721</v>
      </c>
      <c r="T849" t="s">
        <v>77</v>
      </c>
      <c r="U849" t="s">
        <v>3722</v>
      </c>
      <c r="V849">
        <v>3164529835</v>
      </c>
      <c r="W849">
        <v>10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3</v>
      </c>
      <c r="AK849">
        <v>3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3</v>
      </c>
      <c r="BA849">
        <v>3</v>
      </c>
      <c r="BB849">
        <v>0</v>
      </c>
      <c r="BC849">
        <v>0</v>
      </c>
      <c r="BD849">
        <v>6</v>
      </c>
      <c r="BE849">
        <v>6</v>
      </c>
      <c r="BF849">
        <v>0</v>
      </c>
      <c r="BG849">
        <v>0</v>
      </c>
      <c r="BH8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8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49">
        <v>0</v>
      </c>
      <c r="BL849" t="s">
        <v>79</v>
      </c>
      <c r="BM849">
        <v>0</v>
      </c>
      <c r="BN849">
        <v>0</v>
      </c>
      <c r="BO849" t="s">
        <v>80</v>
      </c>
      <c r="BP849" t="s">
        <v>295</v>
      </c>
      <c r="BQ849" t="s">
        <v>268</v>
      </c>
      <c r="BR849" t="s">
        <v>82</v>
      </c>
    </row>
    <row r="850" spans="1:70" x14ac:dyDescent="0.3">
      <c r="A850" t="s">
        <v>3723</v>
      </c>
      <c r="B850" s="1">
        <v>46055.402708333335</v>
      </c>
      <c r="C850" s="1">
        <v>46055.402777777781</v>
      </c>
      <c r="D850" t="s">
        <v>3724</v>
      </c>
      <c r="E850" s="2">
        <v>46055</v>
      </c>
      <c r="F850" s="3">
        <v>0.39791666666666664</v>
      </c>
      <c r="G850" t="s">
        <v>218</v>
      </c>
      <c r="H850">
        <v>10</v>
      </c>
      <c r="I850" t="s">
        <v>322</v>
      </c>
      <c r="J850" t="s">
        <v>3724</v>
      </c>
      <c r="K850">
        <v>3417983</v>
      </c>
      <c r="L850">
        <v>-76535065</v>
      </c>
      <c r="M850">
        <v>2</v>
      </c>
      <c r="N850">
        <v>377930</v>
      </c>
      <c r="O850">
        <v>329467</v>
      </c>
      <c r="P850" t="s">
        <v>73</v>
      </c>
      <c r="Q850" t="s">
        <v>74</v>
      </c>
      <c r="R850" t="s">
        <v>102</v>
      </c>
      <c r="S850" t="s">
        <v>3725</v>
      </c>
      <c r="T850" t="s">
        <v>77</v>
      </c>
      <c r="U850" t="s">
        <v>3726</v>
      </c>
      <c r="V850">
        <v>3152117179</v>
      </c>
      <c r="W850">
        <v>25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2</v>
      </c>
      <c r="AK850">
        <v>2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4</v>
      </c>
      <c r="BE850">
        <v>4</v>
      </c>
      <c r="BF850">
        <v>0</v>
      </c>
      <c r="BG850">
        <v>0</v>
      </c>
      <c r="BH8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8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50">
        <v>0</v>
      </c>
      <c r="BL850" t="s">
        <v>79</v>
      </c>
      <c r="BM850">
        <v>0</v>
      </c>
      <c r="BN850">
        <v>0</v>
      </c>
      <c r="BO850" t="s">
        <v>80</v>
      </c>
      <c r="BP850" t="s">
        <v>81</v>
      </c>
      <c r="BQ850" t="s">
        <v>79</v>
      </c>
      <c r="BR850" t="s">
        <v>82</v>
      </c>
    </row>
    <row r="851" spans="1:70" x14ac:dyDescent="0.3">
      <c r="A851" t="s">
        <v>3727</v>
      </c>
      <c r="B851" s="1">
        <v>46055.396770833337</v>
      </c>
      <c r="C851" s="1">
        <v>46055.412326388891</v>
      </c>
      <c r="D851" t="s">
        <v>3728</v>
      </c>
      <c r="E851" s="2">
        <v>46055</v>
      </c>
      <c r="F851" s="3">
        <v>0.38680555555555557</v>
      </c>
      <c r="G851" t="s">
        <v>218</v>
      </c>
      <c r="H851">
        <v>10</v>
      </c>
      <c r="I851" t="s">
        <v>322</v>
      </c>
      <c r="J851" t="s">
        <v>3728</v>
      </c>
      <c r="P851" t="s">
        <v>82</v>
      </c>
      <c r="Q851" t="s">
        <v>85</v>
      </c>
      <c r="R851" t="s">
        <v>304</v>
      </c>
      <c r="S851" t="s">
        <v>3729</v>
      </c>
      <c r="T851" t="s">
        <v>77</v>
      </c>
      <c r="U851" t="s">
        <v>3730</v>
      </c>
      <c r="V851">
        <v>6023359233</v>
      </c>
      <c r="W851">
        <v>25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2</v>
      </c>
      <c r="BA851">
        <v>2</v>
      </c>
      <c r="BB851">
        <v>0</v>
      </c>
      <c r="BC851">
        <v>0</v>
      </c>
      <c r="BD851">
        <v>6</v>
      </c>
      <c r="BE851">
        <v>6</v>
      </c>
      <c r="BF851">
        <v>0</v>
      </c>
      <c r="BG851">
        <v>0</v>
      </c>
      <c r="BH8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8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51">
        <v>0</v>
      </c>
      <c r="BL851" t="s">
        <v>79</v>
      </c>
      <c r="BM851">
        <v>0</v>
      </c>
      <c r="BN851">
        <v>0</v>
      </c>
      <c r="BO851" t="s">
        <v>80</v>
      </c>
      <c r="BP851" t="s">
        <v>81</v>
      </c>
      <c r="BQ851" t="s">
        <v>79</v>
      </c>
      <c r="BR851" t="s">
        <v>82</v>
      </c>
    </row>
    <row r="852" spans="1:70" x14ac:dyDescent="0.3">
      <c r="A852" t="s">
        <v>3731</v>
      </c>
      <c r="B852" s="1">
        <v>46055.385254629633</v>
      </c>
      <c r="C852" s="1">
        <v>46055.385636574072</v>
      </c>
      <c r="D852" t="s">
        <v>3732</v>
      </c>
      <c r="E852" s="2">
        <v>46055</v>
      </c>
      <c r="F852" s="3">
        <v>0.36805555555555558</v>
      </c>
      <c r="G852" t="s">
        <v>218</v>
      </c>
      <c r="H852">
        <v>10</v>
      </c>
      <c r="I852" t="s">
        <v>322</v>
      </c>
      <c r="J852" t="s">
        <v>3732</v>
      </c>
      <c r="K852">
        <v>3417348</v>
      </c>
      <c r="L852">
        <v>-76535368</v>
      </c>
      <c r="M852">
        <v>2</v>
      </c>
      <c r="N852">
        <v>377860</v>
      </c>
      <c r="O852">
        <v>329433</v>
      </c>
      <c r="P852" t="s">
        <v>73</v>
      </c>
      <c r="Q852" t="s">
        <v>85</v>
      </c>
      <c r="R852" t="s">
        <v>378</v>
      </c>
      <c r="S852" t="s">
        <v>3733</v>
      </c>
      <c r="T852" t="s">
        <v>77</v>
      </c>
      <c r="U852" t="s">
        <v>3734</v>
      </c>
      <c r="V852">
        <v>324758600</v>
      </c>
      <c r="W852">
        <v>32</v>
      </c>
      <c r="X852">
        <v>1</v>
      </c>
      <c r="Y852">
        <v>1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6</v>
      </c>
      <c r="BE852">
        <v>6</v>
      </c>
      <c r="BF852">
        <v>0</v>
      </c>
      <c r="BG852">
        <v>0</v>
      </c>
      <c r="BH8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52">
        <v>0</v>
      </c>
      <c r="BL852" t="s">
        <v>79</v>
      </c>
      <c r="BM852">
        <v>0</v>
      </c>
      <c r="BN852">
        <v>0</v>
      </c>
      <c r="BO852" t="s">
        <v>80</v>
      </c>
      <c r="BP852" t="s">
        <v>81</v>
      </c>
      <c r="BQ852" t="s">
        <v>79</v>
      </c>
      <c r="BR852" t="s">
        <v>82</v>
      </c>
    </row>
    <row r="853" spans="1:70" x14ac:dyDescent="0.3">
      <c r="A853" t="s">
        <v>3735</v>
      </c>
      <c r="B853" s="1">
        <v>46056.470856481479</v>
      </c>
      <c r="C853" s="1">
        <v>46057.397627314815</v>
      </c>
      <c r="D853" t="s">
        <v>3736</v>
      </c>
      <c r="E853" s="2">
        <v>46056</v>
      </c>
      <c r="F853" s="3">
        <v>0.46180555555555558</v>
      </c>
      <c r="G853" t="s">
        <v>377</v>
      </c>
      <c r="H853">
        <v>10</v>
      </c>
      <c r="I853" t="s">
        <v>3745</v>
      </c>
      <c r="J853" t="s">
        <v>3736</v>
      </c>
      <c r="K853">
        <v>3421345</v>
      </c>
      <c r="L853">
        <v>-76531464</v>
      </c>
      <c r="M853">
        <v>3</v>
      </c>
      <c r="N853">
        <v>378301</v>
      </c>
      <c r="O853">
        <v>329867</v>
      </c>
      <c r="P853" t="s">
        <v>73</v>
      </c>
      <c r="Q853" t="s">
        <v>85</v>
      </c>
      <c r="R853" t="s">
        <v>188</v>
      </c>
      <c r="S853" t="s">
        <v>3737</v>
      </c>
      <c r="T853" t="s">
        <v>77</v>
      </c>
      <c r="U853" t="s">
        <v>3738</v>
      </c>
      <c r="V853">
        <v>3157776241</v>
      </c>
      <c r="W853">
        <v>150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4</v>
      </c>
      <c r="AG853">
        <v>4</v>
      </c>
      <c r="AH853">
        <v>0</v>
      </c>
      <c r="AI853">
        <v>0</v>
      </c>
      <c r="AJ853">
        <v>2</v>
      </c>
      <c r="AK853">
        <v>2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3</v>
      </c>
      <c r="BE853">
        <v>3</v>
      </c>
      <c r="BF853">
        <v>0</v>
      </c>
      <c r="BG853">
        <v>0</v>
      </c>
      <c r="BH8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8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53">
        <v>0</v>
      </c>
      <c r="BL853" t="s">
        <v>79</v>
      </c>
      <c r="BM853">
        <v>0</v>
      </c>
      <c r="BN853">
        <v>0</v>
      </c>
      <c r="BO853" t="s">
        <v>80</v>
      </c>
      <c r="BP853" t="s">
        <v>381</v>
      </c>
      <c r="BQ853" t="s">
        <v>79</v>
      </c>
      <c r="BR853" t="s">
        <v>82</v>
      </c>
    </row>
    <row r="854" spans="1:70" x14ac:dyDescent="0.3">
      <c r="A854" t="s">
        <v>3739</v>
      </c>
      <c r="B854" s="1">
        <v>46056.461736111109</v>
      </c>
      <c r="C854" s="1">
        <v>46057.397511574076</v>
      </c>
      <c r="D854" t="s">
        <v>3740</v>
      </c>
      <c r="E854" s="2">
        <v>46056</v>
      </c>
      <c r="F854" s="3">
        <v>0.45347222222222222</v>
      </c>
      <c r="G854" t="s">
        <v>377</v>
      </c>
      <c r="H854">
        <v>10</v>
      </c>
      <c r="I854" t="s">
        <v>3745</v>
      </c>
      <c r="J854" t="s">
        <v>3740</v>
      </c>
      <c r="K854">
        <v>3421713</v>
      </c>
      <c r="L854">
        <v>-76530789</v>
      </c>
      <c r="M854">
        <v>4</v>
      </c>
      <c r="N854">
        <v>378342</v>
      </c>
      <c r="O854">
        <v>329942</v>
      </c>
      <c r="P854" t="s">
        <v>73</v>
      </c>
      <c r="Q854" t="s">
        <v>74</v>
      </c>
      <c r="R854" t="s">
        <v>75</v>
      </c>
      <c r="S854" t="s">
        <v>3741</v>
      </c>
      <c r="T854" t="s">
        <v>77</v>
      </c>
      <c r="U854" t="s">
        <v>3742</v>
      </c>
      <c r="V854">
        <v>3225556429</v>
      </c>
      <c r="W854">
        <v>550</v>
      </c>
      <c r="X854">
        <v>35</v>
      </c>
      <c r="Y854">
        <v>35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3</v>
      </c>
      <c r="AG854">
        <v>3</v>
      </c>
      <c r="AH854">
        <v>0</v>
      </c>
      <c r="AI854">
        <v>0</v>
      </c>
      <c r="AJ854">
        <v>2</v>
      </c>
      <c r="AK854">
        <v>2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5</v>
      </c>
      <c r="BE854">
        <v>5</v>
      </c>
      <c r="BF854">
        <v>0</v>
      </c>
      <c r="BG854">
        <v>0</v>
      </c>
      <c r="BH8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45</v>
      </c>
      <c r="BI8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54">
        <v>0</v>
      </c>
      <c r="BL854" t="s">
        <v>79</v>
      </c>
      <c r="BM854">
        <v>0</v>
      </c>
      <c r="BN854">
        <v>0</v>
      </c>
      <c r="BO854" t="s">
        <v>80</v>
      </c>
      <c r="BP854" t="s">
        <v>381</v>
      </c>
      <c r="BQ854" t="s">
        <v>79</v>
      </c>
      <c r="BR854" t="s">
        <v>82</v>
      </c>
    </row>
    <row r="855" spans="1:70" x14ac:dyDescent="0.3">
      <c r="A855" t="s">
        <v>3743</v>
      </c>
      <c r="B855" s="1">
        <v>46056.445520833331</v>
      </c>
      <c r="C855" s="1">
        <v>46057.397407407407</v>
      </c>
      <c r="D855" t="s">
        <v>3744</v>
      </c>
      <c r="E855" s="2">
        <v>46056</v>
      </c>
      <c r="F855" s="3">
        <v>0.43888888888888888</v>
      </c>
      <c r="G855" t="s">
        <v>377</v>
      </c>
      <c r="H855">
        <v>10</v>
      </c>
      <c r="I855" t="s">
        <v>3745</v>
      </c>
      <c r="J855" t="s">
        <v>3744</v>
      </c>
      <c r="P855" t="s">
        <v>82</v>
      </c>
      <c r="Q855" t="s">
        <v>85</v>
      </c>
      <c r="R855" t="s">
        <v>304</v>
      </c>
      <c r="S855" t="s">
        <v>3746</v>
      </c>
      <c r="T855" t="s">
        <v>77</v>
      </c>
      <c r="U855" t="s">
        <v>3747</v>
      </c>
      <c r="V855">
        <v>3188739735</v>
      </c>
      <c r="W855">
        <v>80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2</v>
      </c>
      <c r="AK855">
        <v>2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4</v>
      </c>
      <c r="BE855">
        <v>6</v>
      </c>
      <c r="BF855">
        <v>0</v>
      </c>
      <c r="BG855">
        <v>0</v>
      </c>
      <c r="BH8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8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55">
        <v>0</v>
      </c>
      <c r="BL855" t="s">
        <v>79</v>
      </c>
      <c r="BM855">
        <v>0</v>
      </c>
      <c r="BN855">
        <v>0</v>
      </c>
      <c r="BO855" t="s">
        <v>80</v>
      </c>
      <c r="BP855" t="s">
        <v>381</v>
      </c>
      <c r="BQ855" t="s">
        <v>3748</v>
      </c>
      <c r="BR855" t="s">
        <v>82</v>
      </c>
    </row>
    <row r="856" spans="1:70" x14ac:dyDescent="0.3">
      <c r="A856" t="s">
        <v>3749</v>
      </c>
      <c r="B856" s="1">
        <v>46056.435520833336</v>
      </c>
      <c r="C856" s="1">
        <v>46057.397349537037</v>
      </c>
      <c r="D856" t="s">
        <v>3750</v>
      </c>
      <c r="E856" s="2">
        <v>46056</v>
      </c>
      <c r="F856" s="3">
        <v>0.43125000000000002</v>
      </c>
      <c r="G856" t="s">
        <v>377</v>
      </c>
      <c r="H856">
        <v>10</v>
      </c>
      <c r="I856" t="s">
        <v>3751</v>
      </c>
      <c r="J856" t="s">
        <v>3750</v>
      </c>
      <c r="K856">
        <v>3421765</v>
      </c>
      <c r="L856">
        <v>-76532413</v>
      </c>
      <c r="M856">
        <v>11</v>
      </c>
      <c r="N856">
        <v>378348</v>
      </c>
      <c r="O856">
        <v>329762</v>
      </c>
      <c r="P856" t="s">
        <v>73</v>
      </c>
      <c r="Q856" t="s">
        <v>85</v>
      </c>
      <c r="R856" t="s">
        <v>188</v>
      </c>
      <c r="S856" t="s">
        <v>3752</v>
      </c>
      <c r="T856" t="s">
        <v>77</v>
      </c>
      <c r="U856" t="s">
        <v>3753</v>
      </c>
      <c r="V856">
        <v>3187354819</v>
      </c>
      <c r="W856">
        <v>300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2</v>
      </c>
      <c r="AK856">
        <v>2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1</v>
      </c>
      <c r="BE856">
        <v>1</v>
      </c>
      <c r="BF856">
        <v>0</v>
      </c>
      <c r="BG856">
        <v>0</v>
      </c>
      <c r="BH8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8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56">
        <v>0</v>
      </c>
      <c r="BL856" t="s">
        <v>79</v>
      </c>
      <c r="BM856">
        <v>0</v>
      </c>
      <c r="BN856">
        <v>0</v>
      </c>
      <c r="BO856" t="s">
        <v>80</v>
      </c>
      <c r="BP856" t="s">
        <v>381</v>
      </c>
      <c r="BQ856" t="s">
        <v>79</v>
      </c>
      <c r="BR856" t="s">
        <v>82</v>
      </c>
    </row>
    <row r="857" spans="1:70" x14ac:dyDescent="0.3">
      <c r="A857" t="s">
        <v>3754</v>
      </c>
      <c r="B857" s="1">
        <v>46056.429189814815</v>
      </c>
      <c r="C857" s="1">
        <v>46057.397280092591</v>
      </c>
      <c r="D857" t="s">
        <v>3755</v>
      </c>
      <c r="E857" s="2">
        <v>46056</v>
      </c>
      <c r="F857" s="3">
        <v>0.42291666666666666</v>
      </c>
      <c r="G857" t="s">
        <v>377</v>
      </c>
      <c r="H857">
        <v>10</v>
      </c>
      <c r="I857" t="s">
        <v>3751</v>
      </c>
      <c r="J857" t="s">
        <v>3755</v>
      </c>
      <c r="K857">
        <v>3421405</v>
      </c>
      <c r="L857">
        <v>-76532444</v>
      </c>
      <c r="M857">
        <v>4</v>
      </c>
      <c r="N857">
        <v>378308</v>
      </c>
      <c r="O857">
        <v>329758</v>
      </c>
      <c r="P857" t="s">
        <v>73</v>
      </c>
      <c r="Q857" t="s">
        <v>85</v>
      </c>
      <c r="R857" t="s">
        <v>137</v>
      </c>
      <c r="S857" t="s">
        <v>3756</v>
      </c>
      <c r="T857" t="s">
        <v>77</v>
      </c>
      <c r="U857" t="s">
        <v>3757</v>
      </c>
      <c r="V857">
        <v>0</v>
      </c>
      <c r="W857">
        <v>130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4</v>
      </c>
      <c r="AG857">
        <v>4</v>
      </c>
      <c r="AH857">
        <v>0</v>
      </c>
      <c r="AI857">
        <v>0</v>
      </c>
      <c r="AJ857">
        <v>2</v>
      </c>
      <c r="AK857">
        <v>2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1</v>
      </c>
      <c r="BE857">
        <v>1</v>
      </c>
      <c r="BF857">
        <v>0</v>
      </c>
      <c r="BG857">
        <v>0</v>
      </c>
      <c r="BH8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57">
        <v>0</v>
      </c>
      <c r="BL857" t="s">
        <v>79</v>
      </c>
      <c r="BM857">
        <v>0</v>
      </c>
      <c r="BN857">
        <v>0</v>
      </c>
      <c r="BO857" t="s">
        <v>80</v>
      </c>
      <c r="BP857" t="s">
        <v>381</v>
      </c>
      <c r="BQ857" t="s">
        <v>79</v>
      </c>
      <c r="BR857" t="s">
        <v>82</v>
      </c>
    </row>
    <row r="858" spans="1:70" x14ac:dyDescent="0.3">
      <c r="A858" t="s">
        <v>3758</v>
      </c>
      <c r="B858" s="1">
        <v>46056.41642361111</v>
      </c>
      <c r="C858" s="1">
        <v>46057.397222222222</v>
      </c>
      <c r="D858" t="s">
        <v>3759</v>
      </c>
      <c r="E858" s="2">
        <v>46056</v>
      </c>
      <c r="F858" s="3">
        <v>0.41249999999999998</v>
      </c>
      <c r="G858" t="s">
        <v>377</v>
      </c>
      <c r="H858">
        <v>10</v>
      </c>
      <c r="I858" t="s">
        <v>3751</v>
      </c>
      <c r="J858" t="s">
        <v>3759</v>
      </c>
      <c r="K858">
        <v>3418892</v>
      </c>
      <c r="L858">
        <v>-76532677</v>
      </c>
      <c r="M858">
        <v>5</v>
      </c>
      <c r="N858">
        <v>378030</v>
      </c>
      <c r="O858">
        <v>329732</v>
      </c>
      <c r="P858" t="s">
        <v>73</v>
      </c>
      <c r="Q858" t="s">
        <v>85</v>
      </c>
      <c r="R858" t="s">
        <v>137</v>
      </c>
      <c r="S858" t="s">
        <v>3760</v>
      </c>
      <c r="T858" t="s">
        <v>77</v>
      </c>
      <c r="U858" t="s">
        <v>3761</v>
      </c>
      <c r="V858">
        <v>0</v>
      </c>
      <c r="W858">
        <v>15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2</v>
      </c>
      <c r="AG858">
        <v>2</v>
      </c>
      <c r="AH858">
        <v>0</v>
      </c>
      <c r="AI858">
        <v>0</v>
      </c>
      <c r="AJ858">
        <v>1</v>
      </c>
      <c r="AK858">
        <v>1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1</v>
      </c>
      <c r="BE858">
        <v>1</v>
      </c>
      <c r="BF858">
        <v>0</v>
      </c>
      <c r="BG858">
        <v>0</v>
      </c>
      <c r="BH8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8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58">
        <v>0</v>
      </c>
      <c r="BL858" t="s">
        <v>79</v>
      </c>
      <c r="BM858">
        <v>0</v>
      </c>
      <c r="BN858">
        <v>0</v>
      </c>
      <c r="BO858" t="s">
        <v>80</v>
      </c>
      <c r="BP858" t="s">
        <v>381</v>
      </c>
      <c r="BQ858" t="s">
        <v>79</v>
      </c>
      <c r="BR858" t="s">
        <v>82</v>
      </c>
    </row>
    <row r="859" spans="1:70" x14ac:dyDescent="0.3">
      <c r="A859" t="s">
        <v>3762</v>
      </c>
      <c r="B859" s="1">
        <v>46056.409687500003</v>
      </c>
      <c r="C859" s="1">
        <v>46057.397164351853</v>
      </c>
      <c r="D859" t="s">
        <v>3763</v>
      </c>
      <c r="E859" s="2">
        <v>46056</v>
      </c>
      <c r="F859" s="3">
        <v>0.4</v>
      </c>
      <c r="G859" t="s">
        <v>377</v>
      </c>
      <c r="H859">
        <v>10</v>
      </c>
      <c r="I859" t="s">
        <v>3751</v>
      </c>
      <c r="J859" t="s">
        <v>3763</v>
      </c>
      <c r="K859">
        <v>3419287</v>
      </c>
      <c r="L859">
        <v>-7653332</v>
      </c>
      <c r="M859">
        <v>5</v>
      </c>
      <c r="N859">
        <v>378074</v>
      </c>
      <c r="O859">
        <v>329661</v>
      </c>
      <c r="P859" t="s">
        <v>73</v>
      </c>
      <c r="Q859" t="s">
        <v>85</v>
      </c>
      <c r="R859" t="s">
        <v>249</v>
      </c>
      <c r="S859" t="s">
        <v>3764</v>
      </c>
      <c r="T859" t="s">
        <v>77</v>
      </c>
      <c r="U859" t="s">
        <v>3765</v>
      </c>
      <c r="V859">
        <v>3180574619</v>
      </c>
      <c r="W859">
        <v>300</v>
      </c>
      <c r="X859">
        <v>8</v>
      </c>
      <c r="Y859">
        <v>8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16</v>
      </c>
      <c r="BE859">
        <v>16</v>
      </c>
      <c r="BF859">
        <v>0</v>
      </c>
      <c r="BG859">
        <v>0</v>
      </c>
      <c r="BH8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24</v>
      </c>
      <c r="BI8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59">
        <v>0</v>
      </c>
      <c r="BL859" t="s">
        <v>79</v>
      </c>
      <c r="BM859">
        <v>0</v>
      </c>
      <c r="BN859">
        <v>0</v>
      </c>
      <c r="BO859" t="s">
        <v>80</v>
      </c>
      <c r="BP859" t="s">
        <v>381</v>
      </c>
      <c r="BQ859" t="s">
        <v>79</v>
      </c>
      <c r="BR859" t="s">
        <v>82</v>
      </c>
    </row>
    <row r="860" spans="1:70" x14ac:dyDescent="0.3">
      <c r="A860" t="s">
        <v>3766</v>
      </c>
      <c r="B860" s="1">
        <v>46056.399328703701</v>
      </c>
      <c r="C860" s="1">
        <v>46057.397094907406</v>
      </c>
      <c r="D860" t="s">
        <v>3767</v>
      </c>
      <c r="E860" s="2">
        <v>46056</v>
      </c>
      <c r="F860" s="3">
        <v>0.39444444444444443</v>
      </c>
      <c r="G860" t="s">
        <v>377</v>
      </c>
      <c r="H860">
        <v>10</v>
      </c>
      <c r="I860" t="s">
        <v>3751</v>
      </c>
      <c r="J860" t="s">
        <v>3767</v>
      </c>
      <c r="K860">
        <v>3419083</v>
      </c>
      <c r="L860">
        <v>-76532945</v>
      </c>
      <c r="M860">
        <v>3</v>
      </c>
      <c r="N860">
        <v>378051</v>
      </c>
      <c r="O860">
        <v>329702</v>
      </c>
      <c r="P860" t="s">
        <v>73</v>
      </c>
      <c r="Q860" t="s">
        <v>85</v>
      </c>
      <c r="R860" t="s">
        <v>249</v>
      </c>
      <c r="S860" t="s">
        <v>3768</v>
      </c>
      <c r="T860" t="s">
        <v>77</v>
      </c>
      <c r="U860" t="s">
        <v>3769</v>
      </c>
      <c r="V860">
        <v>3720392</v>
      </c>
      <c r="W860">
        <v>50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7</v>
      </c>
      <c r="AK860">
        <v>7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2</v>
      </c>
      <c r="BE860">
        <v>2</v>
      </c>
      <c r="BF860">
        <v>0</v>
      </c>
      <c r="BG860">
        <v>0</v>
      </c>
      <c r="BH8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8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60">
        <v>0</v>
      </c>
      <c r="BL860" t="s">
        <v>79</v>
      </c>
      <c r="BM860">
        <v>0</v>
      </c>
      <c r="BN860">
        <v>0</v>
      </c>
      <c r="BO860" t="s">
        <v>80</v>
      </c>
      <c r="BP860" t="s">
        <v>381</v>
      </c>
      <c r="BQ860" t="s">
        <v>79</v>
      </c>
      <c r="BR860" t="s">
        <v>82</v>
      </c>
    </row>
    <row r="861" spans="1:70" x14ac:dyDescent="0.3">
      <c r="A861" t="s">
        <v>3770</v>
      </c>
      <c r="B861" s="1">
        <v>46056.436793981484</v>
      </c>
      <c r="C861" s="1">
        <v>46056.573275462964</v>
      </c>
      <c r="D861" t="s">
        <v>3771</v>
      </c>
      <c r="E861" s="2">
        <v>46056</v>
      </c>
      <c r="F861" s="3">
        <v>0.43472222222222223</v>
      </c>
      <c r="G861" t="s">
        <v>122</v>
      </c>
      <c r="H861">
        <v>10</v>
      </c>
      <c r="I861" t="s">
        <v>3530</v>
      </c>
      <c r="J861" t="s">
        <v>3771</v>
      </c>
      <c r="K861">
        <v>3417905</v>
      </c>
      <c r="L861">
        <v>-76522208</v>
      </c>
      <c r="M861">
        <v>4</v>
      </c>
      <c r="N861">
        <v>377919</v>
      </c>
      <c r="O861">
        <v>330895</v>
      </c>
      <c r="P861" t="s">
        <v>73</v>
      </c>
      <c r="Q861" t="s">
        <v>96</v>
      </c>
      <c r="R861" t="s">
        <v>123</v>
      </c>
      <c r="S861" t="s">
        <v>3772</v>
      </c>
      <c r="T861" t="s">
        <v>77</v>
      </c>
      <c r="U861" t="s">
        <v>3773</v>
      </c>
      <c r="V861">
        <v>3234279878</v>
      </c>
      <c r="W861">
        <v>10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2</v>
      </c>
      <c r="AK861">
        <v>2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5</v>
      </c>
      <c r="BE861">
        <v>5</v>
      </c>
      <c r="BF861">
        <v>0</v>
      </c>
      <c r="BG861">
        <v>0</v>
      </c>
      <c r="BH8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61">
        <v>0</v>
      </c>
      <c r="BL861" t="s">
        <v>79</v>
      </c>
      <c r="BM861">
        <v>0</v>
      </c>
      <c r="BN861">
        <v>0</v>
      </c>
      <c r="BO861" t="s">
        <v>80</v>
      </c>
      <c r="BP861" t="s">
        <v>126</v>
      </c>
      <c r="BQ861" t="s">
        <v>81</v>
      </c>
      <c r="BR861" t="s">
        <v>82</v>
      </c>
    </row>
    <row r="862" spans="1:70" x14ac:dyDescent="0.3">
      <c r="A862" t="s">
        <v>3774</v>
      </c>
      <c r="B862" s="1">
        <v>46056.430243055554</v>
      </c>
      <c r="C862" s="1">
        <v>46056.573252314818</v>
      </c>
      <c r="D862" t="s">
        <v>3775</v>
      </c>
      <c r="E862" s="2">
        <v>46056</v>
      </c>
      <c r="F862" s="3">
        <v>0.42638888888888887</v>
      </c>
      <c r="G862" t="s">
        <v>122</v>
      </c>
      <c r="H862">
        <v>10</v>
      </c>
      <c r="I862" t="s">
        <v>3530</v>
      </c>
      <c r="J862" t="s">
        <v>3775</v>
      </c>
      <c r="K862">
        <v>3417755</v>
      </c>
      <c r="L862">
        <v>-7652189</v>
      </c>
      <c r="M862">
        <v>13</v>
      </c>
      <c r="N862">
        <v>377902</v>
      </c>
      <c r="O862">
        <v>330931</v>
      </c>
      <c r="P862" t="s">
        <v>73</v>
      </c>
      <c r="Q862" t="s">
        <v>85</v>
      </c>
      <c r="R862" t="s">
        <v>304</v>
      </c>
      <c r="S862" t="s">
        <v>3776</v>
      </c>
      <c r="T862" t="s">
        <v>77</v>
      </c>
      <c r="U862" t="s">
        <v>3777</v>
      </c>
      <c r="V862">
        <v>3502405058</v>
      </c>
      <c r="W862">
        <v>30</v>
      </c>
      <c r="X862">
        <v>2</v>
      </c>
      <c r="Y862">
        <v>2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1</v>
      </c>
      <c r="AG862">
        <v>1</v>
      </c>
      <c r="AH862">
        <v>0</v>
      </c>
      <c r="AI862">
        <v>0</v>
      </c>
      <c r="AJ862">
        <v>2</v>
      </c>
      <c r="AK862">
        <v>2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4</v>
      </c>
      <c r="BE862">
        <v>4</v>
      </c>
      <c r="BF862">
        <v>0</v>
      </c>
      <c r="BG862">
        <v>0</v>
      </c>
      <c r="BH8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8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62">
        <v>0</v>
      </c>
      <c r="BL862" t="s">
        <v>79</v>
      </c>
      <c r="BM862">
        <v>0</v>
      </c>
      <c r="BN862">
        <v>0</v>
      </c>
      <c r="BO862" t="s">
        <v>80</v>
      </c>
      <c r="BP862" t="s">
        <v>126</v>
      </c>
      <c r="BQ862" t="s">
        <v>81</v>
      </c>
      <c r="BR862" t="s">
        <v>82</v>
      </c>
    </row>
    <row r="863" spans="1:70" x14ac:dyDescent="0.3">
      <c r="A863" t="s">
        <v>3778</v>
      </c>
      <c r="B863" s="1">
        <v>46056.420277777775</v>
      </c>
      <c r="C863" s="1">
        <v>46056.573217592595</v>
      </c>
      <c r="D863" t="s">
        <v>3779</v>
      </c>
      <c r="E863" s="2">
        <v>46056</v>
      </c>
      <c r="F863" s="3">
        <v>0.41736111111111113</v>
      </c>
      <c r="G863" t="s">
        <v>122</v>
      </c>
      <c r="H863">
        <v>10</v>
      </c>
      <c r="I863" t="s">
        <v>4860</v>
      </c>
      <c r="J863" t="s">
        <v>3779</v>
      </c>
      <c r="K863">
        <v>3415908</v>
      </c>
      <c r="L863">
        <v>-76522311</v>
      </c>
      <c r="M863">
        <v>5</v>
      </c>
      <c r="N863">
        <v>377698</v>
      </c>
      <c r="O863">
        <v>330883</v>
      </c>
      <c r="P863" t="s">
        <v>73</v>
      </c>
      <c r="Q863" t="s">
        <v>96</v>
      </c>
      <c r="R863" t="s">
        <v>123</v>
      </c>
      <c r="S863" t="s">
        <v>3780</v>
      </c>
      <c r="T863" t="s">
        <v>77</v>
      </c>
      <c r="U863" t="s">
        <v>3781</v>
      </c>
      <c r="V863">
        <v>3164919485</v>
      </c>
      <c r="W863">
        <v>15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3</v>
      </c>
      <c r="AG863">
        <v>3</v>
      </c>
      <c r="AH863">
        <v>0</v>
      </c>
      <c r="AI863">
        <v>0</v>
      </c>
      <c r="AJ863">
        <v>2</v>
      </c>
      <c r="AK863">
        <v>2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4</v>
      </c>
      <c r="BE863">
        <v>4</v>
      </c>
      <c r="BF863">
        <v>0</v>
      </c>
      <c r="BG863">
        <v>0</v>
      </c>
      <c r="BH8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8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63">
        <v>0</v>
      </c>
      <c r="BL863" t="s">
        <v>79</v>
      </c>
      <c r="BM863">
        <v>0</v>
      </c>
      <c r="BN863">
        <v>0</v>
      </c>
      <c r="BO863" t="s">
        <v>80</v>
      </c>
      <c r="BP863" t="s">
        <v>126</v>
      </c>
      <c r="BQ863" t="s">
        <v>81</v>
      </c>
      <c r="BR863" t="s">
        <v>82</v>
      </c>
    </row>
    <row r="864" spans="1:70" x14ac:dyDescent="0.3">
      <c r="A864" t="s">
        <v>3782</v>
      </c>
      <c r="B864" s="1">
        <v>46056.406493055554</v>
      </c>
      <c r="C864" s="1">
        <v>46056.573206018518</v>
      </c>
      <c r="D864" t="s">
        <v>3783</v>
      </c>
      <c r="E864" s="2">
        <v>46056</v>
      </c>
      <c r="F864" s="3">
        <v>0.40416666666666667</v>
      </c>
      <c r="G864" t="s">
        <v>122</v>
      </c>
      <c r="H864">
        <v>10</v>
      </c>
      <c r="I864" t="s">
        <v>3784</v>
      </c>
      <c r="J864" t="s">
        <v>3783</v>
      </c>
      <c r="K864">
        <v>3415082</v>
      </c>
      <c r="L864">
        <v>-76522727</v>
      </c>
      <c r="M864">
        <v>8</v>
      </c>
      <c r="N864">
        <v>377607</v>
      </c>
      <c r="O864">
        <v>330837</v>
      </c>
      <c r="P864" t="s">
        <v>73</v>
      </c>
      <c r="Q864" t="s">
        <v>74</v>
      </c>
      <c r="R864" t="s">
        <v>102</v>
      </c>
      <c r="S864" t="s">
        <v>3785</v>
      </c>
      <c r="T864" t="s">
        <v>77</v>
      </c>
      <c r="U864" t="s">
        <v>3786</v>
      </c>
      <c r="V864">
        <v>3117345975</v>
      </c>
      <c r="W864">
        <v>12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2</v>
      </c>
      <c r="AK864">
        <v>2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7</v>
      </c>
      <c r="BE864">
        <v>7</v>
      </c>
      <c r="BF864">
        <v>0</v>
      </c>
      <c r="BG864">
        <v>0</v>
      </c>
      <c r="BH8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8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64">
        <v>0</v>
      </c>
      <c r="BL864" t="s">
        <v>79</v>
      </c>
      <c r="BM864">
        <v>0</v>
      </c>
      <c r="BN864">
        <v>0</v>
      </c>
      <c r="BO864" t="s">
        <v>80</v>
      </c>
      <c r="BP864" t="s">
        <v>126</v>
      </c>
      <c r="BQ864" t="s">
        <v>81</v>
      </c>
      <c r="BR864" t="s">
        <v>82</v>
      </c>
    </row>
    <row r="865" spans="1:70" x14ac:dyDescent="0.3">
      <c r="A865" t="s">
        <v>3787</v>
      </c>
      <c r="B865" s="1">
        <v>46056.398784722223</v>
      </c>
      <c r="C865" s="1">
        <v>46056.573182870372</v>
      </c>
      <c r="D865" t="s">
        <v>3788</v>
      </c>
      <c r="E865" s="2">
        <v>46056</v>
      </c>
      <c r="F865" s="3">
        <v>0.39652777777777776</v>
      </c>
      <c r="G865" t="s">
        <v>122</v>
      </c>
      <c r="H865">
        <v>10</v>
      </c>
      <c r="I865" t="s">
        <v>3784</v>
      </c>
      <c r="J865" t="s">
        <v>3788</v>
      </c>
      <c r="K865">
        <v>3414373</v>
      </c>
      <c r="L865">
        <v>-7652255</v>
      </c>
      <c r="M865">
        <v>12</v>
      </c>
      <c r="N865">
        <v>377529</v>
      </c>
      <c r="O865">
        <v>330857</v>
      </c>
      <c r="P865" t="s">
        <v>73</v>
      </c>
      <c r="Q865" t="s">
        <v>85</v>
      </c>
      <c r="R865" t="s">
        <v>86</v>
      </c>
      <c r="S865" t="s">
        <v>3789</v>
      </c>
      <c r="T865" t="s">
        <v>118</v>
      </c>
      <c r="U865" t="s">
        <v>82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65">
        <v>0</v>
      </c>
      <c r="BL865" t="s">
        <v>79</v>
      </c>
      <c r="BM865">
        <v>0</v>
      </c>
      <c r="BN865">
        <v>0</v>
      </c>
      <c r="BO865" t="s">
        <v>119</v>
      </c>
      <c r="BP865" t="s">
        <v>157</v>
      </c>
      <c r="BQ865" t="s">
        <v>158</v>
      </c>
      <c r="BR865" t="s">
        <v>3790</v>
      </c>
    </row>
    <row r="866" spans="1:70" x14ac:dyDescent="0.3">
      <c r="A866" t="s">
        <v>3791</v>
      </c>
      <c r="B866" s="1">
        <v>46056.388124999998</v>
      </c>
      <c r="C866" s="1">
        <v>46056.573159722226</v>
      </c>
      <c r="D866" t="s">
        <v>3792</v>
      </c>
      <c r="E866" s="2">
        <v>46056</v>
      </c>
      <c r="F866" s="3">
        <v>0.3840277777777778</v>
      </c>
      <c r="G866" t="s">
        <v>122</v>
      </c>
      <c r="H866">
        <v>10</v>
      </c>
      <c r="I866" t="s">
        <v>3784</v>
      </c>
      <c r="J866" t="s">
        <v>3792</v>
      </c>
      <c r="K866">
        <v>3411847</v>
      </c>
      <c r="L866">
        <v>-76522291</v>
      </c>
      <c r="M866">
        <v>6</v>
      </c>
      <c r="N866">
        <v>377249</v>
      </c>
      <c r="O866">
        <v>330885</v>
      </c>
      <c r="P866" t="s">
        <v>73</v>
      </c>
      <c r="Q866" t="s">
        <v>96</v>
      </c>
      <c r="R866" t="s">
        <v>123</v>
      </c>
      <c r="S866" t="s">
        <v>3793</v>
      </c>
      <c r="T866" t="s">
        <v>77</v>
      </c>
      <c r="U866" t="s">
        <v>3794</v>
      </c>
      <c r="V866">
        <v>3209212592</v>
      </c>
      <c r="W866">
        <v>15</v>
      </c>
      <c r="X866">
        <v>0</v>
      </c>
      <c r="Y866">
        <v>0</v>
      </c>
      <c r="Z866">
        <v>0</v>
      </c>
      <c r="AA866">
        <v>0</v>
      </c>
      <c r="AB866">
        <v>1</v>
      </c>
      <c r="AC866">
        <v>1</v>
      </c>
      <c r="AD866">
        <v>0</v>
      </c>
      <c r="AE866">
        <v>0</v>
      </c>
      <c r="AF866">
        <v>2</v>
      </c>
      <c r="AG866">
        <v>2</v>
      </c>
      <c r="AH866">
        <v>0</v>
      </c>
      <c r="AI866">
        <v>0</v>
      </c>
      <c r="AJ866">
        <v>2</v>
      </c>
      <c r="AK866">
        <v>2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4</v>
      </c>
      <c r="BE866">
        <v>4</v>
      </c>
      <c r="BF866">
        <v>0</v>
      </c>
      <c r="BG866">
        <v>0</v>
      </c>
      <c r="BH8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8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66">
        <v>0</v>
      </c>
      <c r="BL866" t="s">
        <v>79</v>
      </c>
      <c r="BM866">
        <v>0</v>
      </c>
      <c r="BN866">
        <v>0</v>
      </c>
      <c r="BO866" t="s">
        <v>80</v>
      </c>
      <c r="BP866" t="s">
        <v>426</v>
      </c>
      <c r="BQ866" t="s">
        <v>81</v>
      </c>
      <c r="BR866" t="s">
        <v>82</v>
      </c>
    </row>
    <row r="867" spans="1:70" x14ac:dyDescent="0.3">
      <c r="A867" t="s">
        <v>3795</v>
      </c>
      <c r="B867" s="1">
        <v>46056.366770833331</v>
      </c>
      <c r="C867" s="1">
        <v>46056.573136574072</v>
      </c>
      <c r="D867" t="s">
        <v>3796</v>
      </c>
      <c r="E867" s="2">
        <v>46056</v>
      </c>
      <c r="F867" s="3">
        <v>0.36319444444444443</v>
      </c>
      <c r="G867" t="s">
        <v>122</v>
      </c>
      <c r="H867">
        <v>10</v>
      </c>
      <c r="I867" t="s">
        <v>3784</v>
      </c>
      <c r="J867" t="s">
        <v>3796</v>
      </c>
      <c r="K867">
        <v>3410858</v>
      </c>
      <c r="L867">
        <v>-76522858</v>
      </c>
      <c r="M867">
        <v>15</v>
      </c>
      <c r="N867">
        <v>377140</v>
      </c>
      <c r="O867">
        <v>330822</v>
      </c>
      <c r="P867" t="s">
        <v>73</v>
      </c>
      <c r="Q867" t="s">
        <v>96</v>
      </c>
      <c r="R867" t="s">
        <v>557</v>
      </c>
      <c r="S867" t="s">
        <v>3797</v>
      </c>
      <c r="T867" t="s">
        <v>77</v>
      </c>
      <c r="U867" t="s">
        <v>3798</v>
      </c>
      <c r="V867">
        <v>0</v>
      </c>
      <c r="W867">
        <v>10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4</v>
      </c>
      <c r="AK867">
        <v>4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5</v>
      </c>
      <c r="BE867">
        <v>5</v>
      </c>
      <c r="BF867">
        <v>0</v>
      </c>
      <c r="BG867">
        <v>0</v>
      </c>
      <c r="BH8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8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67">
        <v>0</v>
      </c>
      <c r="BL867" t="s">
        <v>79</v>
      </c>
      <c r="BM867">
        <v>0</v>
      </c>
      <c r="BN867">
        <v>0</v>
      </c>
      <c r="BO867" t="s">
        <v>80</v>
      </c>
      <c r="BP867" t="s">
        <v>126</v>
      </c>
      <c r="BQ867" t="s">
        <v>81</v>
      </c>
      <c r="BR867" t="s">
        <v>82</v>
      </c>
    </row>
    <row r="868" spans="1:70" x14ac:dyDescent="0.3">
      <c r="A868" t="s">
        <v>3799</v>
      </c>
      <c r="B868" s="1">
        <v>46056.369884259257</v>
      </c>
      <c r="C868" s="1">
        <v>46056.573113425926</v>
      </c>
      <c r="D868" t="s">
        <v>3800</v>
      </c>
      <c r="E868" s="2">
        <v>46056</v>
      </c>
      <c r="F868" s="3">
        <v>0.36736111111111114</v>
      </c>
      <c r="G868" t="s">
        <v>122</v>
      </c>
      <c r="H868">
        <v>10</v>
      </c>
      <c r="I868" t="s">
        <v>3784</v>
      </c>
      <c r="J868" t="s">
        <v>3800</v>
      </c>
      <c r="K868">
        <v>3411145</v>
      </c>
      <c r="L868">
        <v>-76522833</v>
      </c>
      <c r="M868">
        <v>3</v>
      </c>
      <c r="N868">
        <v>377172</v>
      </c>
      <c r="O868">
        <v>330825</v>
      </c>
      <c r="P868" t="s">
        <v>73</v>
      </c>
      <c r="Q868" t="s">
        <v>96</v>
      </c>
      <c r="R868" t="s">
        <v>97</v>
      </c>
      <c r="S868" t="s">
        <v>3801</v>
      </c>
      <c r="T868" t="s">
        <v>77</v>
      </c>
      <c r="U868" t="s">
        <v>3802</v>
      </c>
      <c r="V868">
        <v>31052048130</v>
      </c>
      <c r="W868">
        <v>20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2</v>
      </c>
      <c r="AG868">
        <v>2</v>
      </c>
      <c r="AH868">
        <v>0</v>
      </c>
      <c r="AI868">
        <v>0</v>
      </c>
      <c r="AJ868">
        <v>3</v>
      </c>
      <c r="AK868">
        <v>3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5</v>
      </c>
      <c r="BE868">
        <v>5</v>
      </c>
      <c r="BF868">
        <v>0</v>
      </c>
      <c r="BG868">
        <v>0</v>
      </c>
      <c r="BH8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8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68">
        <v>0</v>
      </c>
      <c r="BL868" t="s">
        <v>79</v>
      </c>
      <c r="BM868">
        <v>0</v>
      </c>
      <c r="BN868">
        <v>0</v>
      </c>
      <c r="BO868" t="s">
        <v>80</v>
      </c>
      <c r="BP868" t="s">
        <v>3803</v>
      </c>
      <c r="BQ868" t="s">
        <v>81</v>
      </c>
      <c r="BR868" t="s">
        <v>82</v>
      </c>
    </row>
    <row r="869" spans="1:70" x14ac:dyDescent="0.3">
      <c r="A869" t="s">
        <v>3804</v>
      </c>
      <c r="B869" s="1">
        <v>46056.485092592593</v>
      </c>
      <c r="C869" s="1">
        <v>46056.486203703702</v>
      </c>
      <c r="D869" t="s">
        <v>3805</v>
      </c>
      <c r="E869" s="2">
        <v>46056</v>
      </c>
      <c r="F869" s="3">
        <v>0.4777777777777778</v>
      </c>
      <c r="G869" t="s">
        <v>161</v>
      </c>
      <c r="H869">
        <v>12</v>
      </c>
      <c r="I869" t="s">
        <v>3809</v>
      </c>
      <c r="J869" t="s">
        <v>3805</v>
      </c>
      <c r="K869">
        <v>3437254</v>
      </c>
      <c r="L869">
        <v>-7649956</v>
      </c>
      <c r="M869">
        <v>3</v>
      </c>
      <c r="N869">
        <v>380055</v>
      </c>
      <c r="O869">
        <v>333415</v>
      </c>
      <c r="P869" t="s">
        <v>73</v>
      </c>
      <c r="Q869" t="s">
        <v>85</v>
      </c>
      <c r="R869" t="s">
        <v>86</v>
      </c>
      <c r="S869" t="s">
        <v>3806</v>
      </c>
      <c r="T869" t="s">
        <v>118</v>
      </c>
      <c r="U869" t="s">
        <v>82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69">
        <v>0</v>
      </c>
      <c r="BL869" t="s">
        <v>79</v>
      </c>
      <c r="BM869">
        <v>0</v>
      </c>
      <c r="BN869">
        <v>0</v>
      </c>
      <c r="BO869" t="s">
        <v>119</v>
      </c>
      <c r="BP869" t="s">
        <v>3571</v>
      </c>
      <c r="BQ869" t="s">
        <v>79</v>
      </c>
      <c r="BR869" t="s">
        <v>82</v>
      </c>
    </row>
    <row r="870" spans="1:70" x14ac:dyDescent="0.3">
      <c r="A870" t="s">
        <v>3807</v>
      </c>
      <c r="B870" s="1">
        <v>46056.477847222224</v>
      </c>
      <c r="C870" s="1">
        <v>46056.486145833333</v>
      </c>
      <c r="D870" t="s">
        <v>3808</v>
      </c>
      <c r="E870" s="2">
        <v>46056</v>
      </c>
      <c r="F870" s="3">
        <v>0.46527777777777779</v>
      </c>
      <c r="G870" t="s">
        <v>161</v>
      </c>
      <c r="H870">
        <v>12</v>
      </c>
      <c r="I870" t="s">
        <v>3809</v>
      </c>
      <c r="J870" t="s">
        <v>3808</v>
      </c>
      <c r="K870">
        <v>3437146</v>
      </c>
      <c r="L870">
        <v>-76499933</v>
      </c>
      <c r="M870">
        <v>13</v>
      </c>
      <c r="N870">
        <v>380043</v>
      </c>
      <c r="O870">
        <v>333374</v>
      </c>
      <c r="P870" t="s">
        <v>73</v>
      </c>
      <c r="Q870" t="s">
        <v>74</v>
      </c>
      <c r="R870" t="s">
        <v>75</v>
      </c>
      <c r="S870" t="s">
        <v>3810</v>
      </c>
      <c r="T870" t="s">
        <v>77</v>
      </c>
      <c r="U870" t="s">
        <v>3811</v>
      </c>
      <c r="V870">
        <v>3008978333</v>
      </c>
      <c r="W870">
        <v>200</v>
      </c>
      <c r="X870">
        <v>1</v>
      </c>
      <c r="Y870">
        <v>1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1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4</v>
      </c>
      <c r="BE870">
        <v>0</v>
      </c>
      <c r="BF870">
        <v>0</v>
      </c>
      <c r="BG870">
        <v>0</v>
      </c>
      <c r="BH8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8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70">
        <v>0</v>
      </c>
      <c r="BL870" t="s">
        <v>79</v>
      </c>
      <c r="BM870">
        <v>0</v>
      </c>
      <c r="BN870">
        <v>0</v>
      </c>
      <c r="BO870" t="s">
        <v>80</v>
      </c>
      <c r="BP870" t="s">
        <v>164</v>
      </c>
      <c r="BQ870" t="s">
        <v>79</v>
      </c>
      <c r="BR870" t="s">
        <v>82</v>
      </c>
    </row>
    <row r="871" spans="1:70" x14ac:dyDescent="0.3">
      <c r="A871" t="s">
        <v>3812</v>
      </c>
      <c r="B871" s="1">
        <v>46056.465729166666</v>
      </c>
      <c r="C871" s="1">
        <v>46056.486087962963</v>
      </c>
      <c r="D871" t="s">
        <v>3813</v>
      </c>
      <c r="E871" s="2">
        <v>46056</v>
      </c>
      <c r="F871" s="3">
        <v>0.45277777777777778</v>
      </c>
      <c r="G871" t="s">
        <v>161</v>
      </c>
      <c r="H871">
        <v>12</v>
      </c>
      <c r="I871" t="s">
        <v>3809</v>
      </c>
      <c r="J871" t="s">
        <v>3813</v>
      </c>
      <c r="K871">
        <v>3437118</v>
      </c>
      <c r="L871">
        <v>-76498658</v>
      </c>
      <c r="M871">
        <v>3</v>
      </c>
      <c r="N871">
        <v>380039</v>
      </c>
      <c r="O871">
        <v>333515</v>
      </c>
      <c r="P871" t="s">
        <v>73</v>
      </c>
      <c r="Q871" t="s">
        <v>85</v>
      </c>
      <c r="R871" t="s">
        <v>137</v>
      </c>
      <c r="S871" t="s">
        <v>3814</v>
      </c>
      <c r="T871" t="s">
        <v>77</v>
      </c>
      <c r="U871" t="s">
        <v>3815</v>
      </c>
      <c r="V871">
        <v>3145127917</v>
      </c>
      <c r="W871">
        <v>40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2</v>
      </c>
      <c r="BE871">
        <v>0</v>
      </c>
      <c r="BF871">
        <v>0</v>
      </c>
      <c r="BG871">
        <v>0</v>
      </c>
      <c r="BH8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71">
        <v>0</v>
      </c>
      <c r="BL871" t="s">
        <v>79</v>
      </c>
      <c r="BM871">
        <v>0</v>
      </c>
      <c r="BN871">
        <v>0</v>
      </c>
      <c r="BO871" t="s">
        <v>80</v>
      </c>
      <c r="BP871" t="s">
        <v>81</v>
      </c>
      <c r="BQ871" t="s">
        <v>79</v>
      </c>
      <c r="BR871" t="s">
        <v>82</v>
      </c>
    </row>
    <row r="872" spans="1:70" x14ac:dyDescent="0.3">
      <c r="A872" t="s">
        <v>3816</v>
      </c>
      <c r="B872" s="1">
        <v>46056.453148148146</v>
      </c>
      <c r="C872" s="1">
        <v>46056.486030092594</v>
      </c>
      <c r="D872" t="s">
        <v>3817</v>
      </c>
      <c r="E872" s="2">
        <v>46056</v>
      </c>
      <c r="F872" s="3">
        <v>0.43888888888888888</v>
      </c>
      <c r="G872" t="s">
        <v>161</v>
      </c>
      <c r="H872">
        <v>12</v>
      </c>
      <c r="I872" t="s">
        <v>3809</v>
      </c>
      <c r="J872" t="s">
        <v>3817</v>
      </c>
      <c r="K872">
        <v>3437173</v>
      </c>
      <c r="L872">
        <v>-76497853</v>
      </c>
      <c r="M872">
        <v>3</v>
      </c>
      <c r="N872">
        <v>380045</v>
      </c>
      <c r="O872">
        <v>333605</v>
      </c>
      <c r="P872" t="s">
        <v>73</v>
      </c>
      <c r="Q872" t="s">
        <v>96</v>
      </c>
      <c r="R872" t="s">
        <v>97</v>
      </c>
      <c r="S872" t="s">
        <v>3818</v>
      </c>
      <c r="T872" t="s">
        <v>77</v>
      </c>
      <c r="U872" t="s">
        <v>3819</v>
      </c>
      <c r="V872">
        <v>3164499960</v>
      </c>
      <c r="W872">
        <v>15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1</v>
      </c>
      <c r="AG872">
        <v>1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1</v>
      </c>
      <c r="AO872">
        <v>1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1</v>
      </c>
      <c r="BE872">
        <v>0</v>
      </c>
      <c r="BF872">
        <v>0</v>
      </c>
      <c r="BG872">
        <v>0</v>
      </c>
      <c r="BH8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8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72">
        <v>1</v>
      </c>
      <c r="BL872" t="s">
        <v>79</v>
      </c>
      <c r="BM872">
        <v>0</v>
      </c>
      <c r="BN872">
        <v>0</v>
      </c>
      <c r="BO872" t="s">
        <v>80</v>
      </c>
      <c r="BP872" t="s">
        <v>164</v>
      </c>
      <c r="BQ872" t="s">
        <v>79</v>
      </c>
      <c r="BR872" t="s">
        <v>82</v>
      </c>
    </row>
    <row r="873" spans="1:70" x14ac:dyDescent="0.3">
      <c r="A873" t="s">
        <v>3820</v>
      </c>
      <c r="B873" s="1">
        <v>46056.439212962963</v>
      </c>
      <c r="C873" s="1">
        <v>46056.485972222225</v>
      </c>
      <c r="D873" t="s">
        <v>3821</v>
      </c>
      <c r="E873" s="2">
        <v>46056</v>
      </c>
      <c r="F873" s="3">
        <v>0.42499999999999999</v>
      </c>
      <c r="G873" t="s">
        <v>161</v>
      </c>
      <c r="H873">
        <v>12</v>
      </c>
      <c r="I873" t="s">
        <v>4852</v>
      </c>
      <c r="J873" t="s">
        <v>3821</v>
      </c>
      <c r="K873">
        <v>3439195</v>
      </c>
      <c r="L873">
        <v>-76499311</v>
      </c>
      <c r="M873">
        <v>3</v>
      </c>
      <c r="N873">
        <v>380269</v>
      </c>
      <c r="O873">
        <v>333443</v>
      </c>
      <c r="P873" t="s">
        <v>73</v>
      </c>
      <c r="Q873" t="s">
        <v>85</v>
      </c>
      <c r="R873" t="s">
        <v>86</v>
      </c>
      <c r="S873" t="s">
        <v>3822</v>
      </c>
      <c r="T873" t="s">
        <v>77</v>
      </c>
      <c r="U873" t="s">
        <v>3823</v>
      </c>
      <c r="V873">
        <v>3206196638</v>
      </c>
      <c r="W873">
        <v>210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4</v>
      </c>
      <c r="BE873">
        <v>0</v>
      </c>
      <c r="BF873">
        <v>0</v>
      </c>
      <c r="BG873">
        <v>0</v>
      </c>
      <c r="BH8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73">
        <v>0</v>
      </c>
      <c r="BL873" t="s">
        <v>79</v>
      </c>
      <c r="BM873">
        <v>0</v>
      </c>
      <c r="BN873">
        <v>0</v>
      </c>
      <c r="BO873" t="s">
        <v>80</v>
      </c>
      <c r="BP873" t="s">
        <v>164</v>
      </c>
      <c r="BQ873" t="s">
        <v>79</v>
      </c>
      <c r="BR873" t="s">
        <v>82</v>
      </c>
    </row>
    <row r="874" spans="1:70" x14ac:dyDescent="0.3">
      <c r="A874" t="s">
        <v>3824</v>
      </c>
      <c r="B874" s="1">
        <v>46056.425451388888</v>
      </c>
      <c r="C874" s="1">
        <v>46056.485925925925</v>
      </c>
      <c r="D874" t="s">
        <v>3825</v>
      </c>
      <c r="E874" s="2">
        <v>46056</v>
      </c>
      <c r="F874" s="3">
        <v>0.41180555555555554</v>
      </c>
      <c r="G874" t="s">
        <v>161</v>
      </c>
      <c r="H874">
        <v>12</v>
      </c>
      <c r="I874" t="s">
        <v>4852</v>
      </c>
      <c r="J874" t="s">
        <v>3825</v>
      </c>
      <c r="K874">
        <v>3440036</v>
      </c>
      <c r="L874">
        <v>-7649969</v>
      </c>
      <c r="M874">
        <v>17</v>
      </c>
      <c r="N874">
        <v>380362</v>
      </c>
      <c r="O874">
        <v>333401</v>
      </c>
      <c r="P874" t="s">
        <v>73</v>
      </c>
      <c r="Q874" t="s">
        <v>74</v>
      </c>
      <c r="R874" t="s">
        <v>102</v>
      </c>
      <c r="S874" t="s">
        <v>3826</v>
      </c>
      <c r="T874" t="s">
        <v>77</v>
      </c>
      <c r="U874" t="s">
        <v>3827</v>
      </c>
      <c r="V874">
        <v>3187300853</v>
      </c>
      <c r="W874">
        <v>15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2</v>
      </c>
      <c r="BE874">
        <v>0</v>
      </c>
      <c r="BF874">
        <v>0</v>
      </c>
      <c r="BG874">
        <v>0</v>
      </c>
      <c r="BH8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74">
        <v>0</v>
      </c>
      <c r="BL874" t="s">
        <v>79</v>
      </c>
      <c r="BM874">
        <v>0</v>
      </c>
      <c r="BN874">
        <v>0</v>
      </c>
      <c r="BO874" t="s">
        <v>80</v>
      </c>
      <c r="BP874" t="s">
        <v>164</v>
      </c>
      <c r="BQ874" t="s">
        <v>79</v>
      </c>
      <c r="BR874" t="s">
        <v>82</v>
      </c>
    </row>
    <row r="875" spans="1:70" x14ac:dyDescent="0.3">
      <c r="A875" t="s">
        <v>3828</v>
      </c>
      <c r="B875" s="1">
        <v>46056.412037037036</v>
      </c>
      <c r="C875" s="1">
        <v>46056.485868055555</v>
      </c>
      <c r="D875" t="s">
        <v>3829</v>
      </c>
      <c r="E875" s="2">
        <v>46056</v>
      </c>
      <c r="F875" s="3">
        <v>0.40069444444444446</v>
      </c>
      <c r="G875" t="s">
        <v>161</v>
      </c>
      <c r="H875">
        <v>12</v>
      </c>
      <c r="I875" t="s">
        <v>4852</v>
      </c>
      <c r="J875" t="s">
        <v>3829</v>
      </c>
      <c r="K875">
        <v>3440037</v>
      </c>
      <c r="L875">
        <v>-76499271</v>
      </c>
      <c r="M875">
        <v>6</v>
      </c>
      <c r="N875">
        <v>380362</v>
      </c>
      <c r="O875">
        <v>333448</v>
      </c>
      <c r="P875" t="s">
        <v>73</v>
      </c>
      <c r="Q875" t="s">
        <v>74</v>
      </c>
      <c r="R875" t="s">
        <v>102</v>
      </c>
      <c r="S875" t="s">
        <v>3830</v>
      </c>
      <c r="T875" t="s">
        <v>77</v>
      </c>
      <c r="U875" t="s">
        <v>3831</v>
      </c>
      <c r="V875">
        <v>3113235189</v>
      </c>
      <c r="W875">
        <v>135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3</v>
      </c>
      <c r="BE875">
        <v>0</v>
      </c>
      <c r="BF875">
        <v>0</v>
      </c>
      <c r="BG875">
        <v>0</v>
      </c>
      <c r="BH8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75">
        <v>0</v>
      </c>
      <c r="BL875" t="s">
        <v>79</v>
      </c>
      <c r="BM875">
        <v>0</v>
      </c>
      <c r="BN875">
        <v>0</v>
      </c>
      <c r="BO875" t="s">
        <v>80</v>
      </c>
      <c r="BP875" t="s">
        <v>164</v>
      </c>
      <c r="BQ875" t="s">
        <v>79</v>
      </c>
      <c r="BR875" t="s">
        <v>82</v>
      </c>
    </row>
    <row r="876" spans="1:70" x14ac:dyDescent="0.3">
      <c r="A876" t="s">
        <v>3832</v>
      </c>
      <c r="B876" s="1">
        <v>46056.400324074071</v>
      </c>
      <c r="C876" s="1">
        <v>46056.485810185186</v>
      </c>
      <c r="D876" t="s">
        <v>3833</v>
      </c>
      <c r="E876" s="2">
        <v>46056</v>
      </c>
      <c r="F876" s="3">
        <v>0.3888888888888889</v>
      </c>
      <c r="G876" t="s">
        <v>161</v>
      </c>
      <c r="H876">
        <v>12</v>
      </c>
      <c r="I876" t="s">
        <v>4852</v>
      </c>
      <c r="J876" t="s">
        <v>3833</v>
      </c>
      <c r="K876">
        <v>3440649</v>
      </c>
      <c r="L876">
        <v>-7649941</v>
      </c>
      <c r="M876">
        <v>3</v>
      </c>
      <c r="N876">
        <v>380430</v>
      </c>
      <c r="O876">
        <v>333432</v>
      </c>
      <c r="P876" t="s">
        <v>73</v>
      </c>
      <c r="Q876" t="s">
        <v>96</v>
      </c>
      <c r="R876" t="s">
        <v>97</v>
      </c>
      <c r="S876" t="s">
        <v>3834</v>
      </c>
      <c r="T876" t="s">
        <v>77</v>
      </c>
      <c r="U876" t="s">
        <v>3835</v>
      </c>
      <c r="V876">
        <v>3171826315</v>
      </c>
      <c r="W876">
        <v>10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1</v>
      </c>
      <c r="AG876">
        <v>1</v>
      </c>
      <c r="AH876">
        <v>0</v>
      </c>
      <c r="AI876">
        <v>0</v>
      </c>
      <c r="AJ876">
        <v>1</v>
      </c>
      <c r="AK876">
        <v>1</v>
      </c>
      <c r="AL876">
        <v>0</v>
      </c>
      <c r="AM876">
        <v>0</v>
      </c>
      <c r="AN876">
        <v>1</v>
      </c>
      <c r="AO876">
        <v>1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1</v>
      </c>
      <c r="BE876">
        <v>0</v>
      </c>
      <c r="BF876">
        <v>0</v>
      </c>
      <c r="BG876">
        <v>0</v>
      </c>
      <c r="BH8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8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76">
        <v>1</v>
      </c>
      <c r="BL876" t="s">
        <v>79</v>
      </c>
      <c r="BM876">
        <v>0</v>
      </c>
      <c r="BN876">
        <v>0</v>
      </c>
      <c r="BO876" t="s">
        <v>80</v>
      </c>
      <c r="BP876" t="s">
        <v>164</v>
      </c>
      <c r="BQ876" t="s">
        <v>79</v>
      </c>
      <c r="BR876" t="s">
        <v>82</v>
      </c>
    </row>
    <row r="877" spans="1:70" x14ac:dyDescent="0.3">
      <c r="A877" t="s">
        <v>3836</v>
      </c>
      <c r="B877" s="1">
        <v>46056.389351851853</v>
      </c>
      <c r="C877" s="1">
        <v>46056.485752314817</v>
      </c>
      <c r="D877" t="s">
        <v>3837</v>
      </c>
      <c r="E877" s="2">
        <v>46056</v>
      </c>
      <c r="F877" s="3">
        <v>0.37430555555555556</v>
      </c>
      <c r="G877" t="s">
        <v>161</v>
      </c>
      <c r="H877">
        <v>12</v>
      </c>
      <c r="I877" t="s">
        <v>4852</v>
      </c>
      <c r="J877" t="s">
        <v>3837</v>
      </c>
      <c r="K877">
        <v>3440342</v>
      </c>
      <c r="L877">
        <v>-76500228</v>
      </c>
      <c r="M877">
        <v>5</v>
      </c>
      <c r="N877">
        <v>380396</v>
      </c>
      <c r="O877">
        <v>333341</v>
      </c>
      <c r="P877" t="s">
        <v>73</v>
      </c>
      <c r="Q877" t="s">
        <v>74</v>
      </c>
      <c r="R877" t="s">
        <v>91</v>
      </c>
      <c r="S877" t="s">
        <v>3838</v>
      </c>
      <c r="T877" t="s">
        <v>77</v>
      </c>
      <c r="U877" t="s">
        <v>3839</v>
      </c>
      <c r="V877">
        <v>3104700907</v>
      </c>
      <c r="W877">
        <v>130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4</v>
      </c>
      <c r="BE877">
        <v>0</v>
      </c>
      <c r="BF877">
        <v>0</v>
      </c>
      <c r="BG877">
        <v>0</v>
      </c>
      <c r="BH8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77">
        <v>0</v>
      </c>
      <c r="BL877" t="s">
        <v>79</v>
      </c>
      <c r="BM877">
        <v>0</v>
      </c>
      <c r="BN877">
        <v>0</v>
      </c>
      <c r="BO877" t="s">
        <v>80</v>
      </c>
      <c r="BP877" t="s">
        <v>164</v>
      </c>
      <c r="BQ877" t="s">
        <v>79</v>
      </c>
      <c r="BR877" t="s">
        <v>82</v>
      </c>
    </row>
    <row r="878" spans="1:70" x14ac:dyDescent="0.3">
      <c r="A878" t="s">
        <v>3840</v>
      </c>
      <c r="B878" s="1">
        <v>46056.374641203707</v>
      </c>
      <c r="C878" s="1">
        <v>46056.485694444447</v>
      </c>
      <c r="D878" t="s">
        <v>3841</v>
      </c>
      <c r="E878" s="2">
        <v>46056</v>
      </c>
      <c r="F878" s="3">
        <v>0.36805555555555558</v>
      </c>
      <c r="G878" t="s">
        <v>161</v>
      </c>
      <c r="H878">
        <v>12</v>
      </c>
      <c r="I878" t="s">
        <v>4852</v>
      </c>
      <c r="J878" t="s">
        <v>3841</v>
      </c>
      <c r="K878">
        <v>3439831</v>
      </c>
      <c r="L878">
        <v>-7649789</v>
      </c>
      <c r="M878">
        <v>11</v>
      </c>
      <c r="N878">
        <v>380339</v>
      </c>
      <c r="O878">
        <v>333601</v>
      </c>
      <c r="P878" t="s">
        <v>73</v>
      </c>
      <c r="Q878" t="s">
        <v>323</v>
      </c>
      <c r="R878" t="s">
        <v>324</v>
      </c>
      <c r="S878" t="s">
        <v>3842</v>
      </c>
      <c r="T878" t="s">
        <v>77</v>
      </c>
      <c r="U878" t="s">
        <v>3843</v>
      </c>
      <c r="V878">
        <v>3162686743</v>
      </c>
      <c r="W878">
        <v>15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1</v>
      </c>
      <c r="AK878">
        <v>1</v>
      </c>
      <c r="AL878">
        <v>0</v>
      </c>
      <c r="AM878">
        <v>0</v>
      </c>
      <c r="AN878">
        <v>1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4</v>
      </c>
      <c r="BE878">
        <v>0</v>
      </c>
      <c r="BF878">
        <v>0</v>
      </c>
      <c r="BG878">
        <v>0</v>
      </c>
      <c r="BH8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8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78">
        <v>0</v>
      </c>
      <c r="BL878" t="s">
        <v>79</v>
      </c>
      <c r="BM878">
        <v>0</v>
      </c>
      <c r="BN878">
        <v>0</v>
      </c>
      <c r="BO878" t="s">
        <v>80</v>
      </c>
      <c r="BP878" t="s">
        <v>164</v>
      </c>
      <c r="BQ878" t="s">
        <v>79</v>
      </c>
      <c r="BR878" t="s">
        <v>82</v>
      </c>
    </row>
    <row r="879" spans="1:70" x14ac:dyDescent="0.3">
      <c r="A879" t="s">
        <v>3844</v>
      </c>
      <c r="B879" s="1">
        <v>46056.368518518517</v>
      </c>
      <c r="C879" s="1">
        <v>46056.485636574071</v>
      </c>
      <c r="D879" t="s">
        <v>3845</v>
      </c>
      <c r="E879" s="2">
        <v>46056</v>
      </c>
      <c r="F879" s="3">
        <v>0.35833333333333334</v>
      </c>
      <c r="G879" t="s">
        <v>161</v>
      </c>
      <c r="H879">
        <v>12</v>
      </c>
      <c r="I879" t="s">
        <v>4852</v>
      </c>
      <c r="J879" t="s">
        <v>3845</v>
      </c>
      <c r="K879">
        <v>3438028</v>
      </c>
      <c r="L879">
        <v>-76497871</v>
      </c>
      <c r="M879">
        <v>3</v>
      </c>
      <c r="N879">
        <v>380140</v>
      </c>
      <c r="O879">
        <v>333603</v>
      </c>
      <c r="P879" t="s">
        <v>73</v>
      </c>
      <c r="Q879" t="s">
        <v>85</v>
      </c>
      <c r="R879" t="s">
        <v>116</v>
      </c>
      <c r="S879" t="s">
        <v>3846</v>
      </c>
      <c r="T879" t="s">
        <v>118</v>
      </c>
      <c r="U879" t="s">
        <v>82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79">
        <v>0</v>
      </c>
      <c r="BL879" t="s">
        <v>79</v>
      </c>
      <c r="BM879">
        <v>0</v>
      </c>
      <c r="BN879">
        <v>0</v>
      </c>
      <c r="BO879" t="s">
        <v>119</v>
      </c>
      <c r="BP879" t="s">
        <v>3571</v>
      </c>
      <c r="BQ879" t="s">
        <v>3571</v>
      </c>
      <c r="BR879" t="s">
        <v>82</v>
      </c>
    </row>
    <row r="880" spans="1:70" x14ac:dyDescent="0.3">
      <c r="A880" t="s">
        <v>3847</v>
      </c>
      <c r="B880" s="1">
        <v>46056.358356481483</v>
      </c>
      <c r="C880" s="1">
        <v>46056.485590277778</v>
      </c>
      <c r="D880" t="s">
        <v>3848</v>
      </c>
      <c r="E880" s="2">
        <v>46056</v>
      </c>
      <c r="F880" s="3">
        <v>0.34722222222222221</v>
      </c>
      <c r="G880" t="s">
        <v>161</v>
      </c>
      <c r="H880">
        <v>12</v>
      </c>
      <c r="I880" t="s">
        <v>4852</v>
      </c>
      <c r="J880" t="s">
        <v>3848</v>
      </c>
      <c r="K880">
        <v>3437908</v>
      </c>
      <c r="L880">
        <v>-76497825</v>
      </c>
      <c r="M880">
        <v>13</v>
      </c>
      <c r="N880">
        <v>380127</v>
      </c>
      <c r="O880">
        <v>333608</v>
      </c>
      <c r="P880" t="s">
        <v>73</v>
      </c>
      <c r="Q880" t="s">
        <v>85</v>
      </c>
      <c r="R880" t="s">
        <v>86</v>
      </c>
      <c r="S880" t="s">
        <v>3849</v>
      </c>
      <c r="T880" t="s">
        <v>77</v>
      </c>
      <c r="U880" t="s">
        <v>3850</v>
      </c>
      <c r="V880">
        <v>3163948311</v>
      </c>
      <c r="W880">
        <v>10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6</v>
      </c>
      <c r="AK880">
        <v>6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6</v>
      </c>
      <c r="AW880">
        <v>6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1</v>
      </c>
      <c r="BE880">
        <v>0</v>
      </c>
      <c r="BF880">
        <v>0</v>
      </c>
      <c r="BG880">
        <v>0</v>
      </c>
      <c r="BH8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8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80">
        <v>0</v>
      </c>
      <c r="BL880" t="s">
        <v>79</v>
      </c>
      <c r="BM880">
        <v>0</v>
      </c>
      <c r="BN880">
        <v>0</v>
      </c>
      <c r="BO880" t="s">
        <v>80</v>
      </c>
      <c r="BP880" t="s">
        <v>164</v>
      </c>
      <c r="BQ880" t="s">
        <v>79</v>
      </c>
      <c r="BR880" t="s">
        <v>82</v>
      </c>
    </row>
    <row r="881" spans="1:70" x14ac:dyDescent="0.3">
      <c r="A881" t="s">
        <v>3851</v>
      </c>
      <c r="B881" s="1">
        <v>46056.465219907404</v>
      </c>
      <c r="C881" s="1">
        <v>46056.466979166667</v>
      </c>
      <c r="D881" t="s">
        <v>3852</v>
      </c>
      <c r="E881" s="2">
        <v>46056</v>
      </c>
      <c r="F881" s="3">
        <v>0.4548611111111111</v>
      </c>
      <c r="G881" t="s">
        <v>228</v>
      </c>
      <c r="H881">
        <v>7</v>
      </c>
      <c r="I881" t="s">
        <v>4851</v>
      </c>
      <c r="J881" t="s">
        <v>3852</v>
      </c>
      <c r="K881">
        <v>3455178</v>
      </c>
      <c r="L881">
        <v>-7648808</v>
      </c>
      <c r="M881">
        <v>3</v>
      </c>
      <c r="N881">
        <v>382035</v>
      </c>
      <c r="O881">
        <v>334694</v>
      </c>
      <c r="P881" t="s">
        <v>73</v>
      </c>
      <c r="Q881" t="s">
        <v>74</v>
      </c>
      <c r="R881" t="s">
        <v>102</v>
      </c>
      <c r="S881" t="s">
        <v>3853</v>
      </c>
      <c r="T881" t="s">
        <v>77</v>
      </c>
      <c r="U881" t="s">
        <v>3854</v>
      </c>
      <c r="V881">
        <v>3127845053</v>
      </c>
      <c r="W881">
        <v>46</v>
      </c>
      <c r="X881">
        <v>8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4</v>
      </c>
      <c r="BE881">
        <v>0</v>
      </c>
      <c r="BF881">
        <v>0</v>
      </c>
      <c r="BG881">
        <v>0</v>
      </c>
      <c r="BH8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81">
        <v>0</v>
      </c>
      <c r="BL881" t="s">
        <v>79</v>
      </c>
      <c r="BM881">
        <v>0</v>
      </c>
      <c r="BN881">
        <v>0</v>
      </c>
      <c r="BO881" t="s">
        <v>80</v>
      </c>
      <c r="BP881" t="s">
        <v>81</v>
      </c>
      <c r="BQ881" t="s">
        <v>79</v>
      </c>
      <c r="BR881" t="s">
        <v>82</v>
      </c>
    </row>
    <row r="882" spans="1:70" x14ac:dyDescent="0.3">
      <c r="A882" t="s">
        <v>3855</v>
      </c>
      <c r="B882" s="1">
        <v>46056.444803240738</v>
      </c>
      <c r="C882" s="1">
        <v>46056.466921296298</v>
      </c>
      <c r="D882" t="s">
        <v>3856</v>
      </c>
      <c r="E882" s="2">
        <v>46056</v>
      </c>
      <c r="F882" s="3">
        <v>0.43055555555555558</v>
      </c>
      <c r="G882" t="s">
        <v>228</v>
      </c>
      <c r="H882">
        <v>7</v>
      </c>
      <c r="I882" t="s">
        <v>4851</v>
      </c>
      <c r="J882" t="s">
        <v>3856</v>
      </c>
      <c r="K882">
        <v>3454218</v>
      </c>
      <c r="L882">
        <v>-76488213</v>
      </c>
      <c r="M882">
        <v>11</v>
      </c>
      <c r="N882">
        <v>381928</v>
      </c>
      <c r="O882">
        <v>334679</v>
      </c>
      <c r="P882" t="s">
        <v>73</v>
      </c>
      <c r="Q882" t="s">
        <v>85</v>
      </c>
      <c r="R882" t="s">
        <v>304</v>
      </c>
      <c r="S882" t="s">
        <v>3857</v>
      </c>
      <c r="T882" t="s">
        <v>77</v>
      </c>
      <c r="U882" t="s">
        <v>3858</v>
      </c>
      <c r="V882">
        <v>3188904661</v>
      </c>
      <c r="W882">
        <v>170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5</v>
      </c>
      <c r="AG882">
        <v>5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7</v>
      </c>
      <c r="BE882">
        <v>0</v>
      </c>
      <c r="BF882">
        <v>0</v>
      </c>
      <c r="BG882">
        <v>0</v>
      </c>
      <c r="BH8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8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82">
        <v>1</v>
      </c>
      <c r="BL882" t="s">
        <v>79</v>
      </c>
      <c r="BM882">
        <v>0</v>
      </c>
      <c r="BN882">
        <v>0</v>
      </c>
      <c r="BO882" t="s">
        <v>80</v>
      </c>
      <c r="BP882" t="s">
        <v>81</v>
      </c>
      <c r="BQ882" t="s">
        <v>79</v>
      </c>
      <c r="BR882" t="s">
        <v>82</v>
      </c>
    </row>
    <row r="883" spans="1:70" x14ac:dyDescent="0.3">
      <c r="A883" t="s">
        <v>3859</v>
      </c>
      <c r="B883" s="1">
        <v>46056.42324074074</v>
      </c>
      <c r="C883" s="1">
        <v>46056.46603009259</v>
      </c>
      <c r="D883" t="s">
        <v>3860</v>
      </c>
      <c r="E883" s="2">
        <v>46056</v>
      </c>
      <c r="F883" s="3">
        <v>0.41180555555555554</v>
      </c>
      <c r="G883" t="s">
        <v>228</v>
      </c>
      <c r="H883">
        <v>7</v>
      </c>
      <c r="I883" t="s">
        <v>4851</v>
      </c>
      <c r="J883" t="s">
        <v>3860</v>
      </c>
      <c r="K883">
        <v>3453063</v>
      </c>
      <c r="L883">
        <v>-76488302</v>
      </c>
      <c r="M883">
        <v>2</v>
      </c>
      <c r="N883">
        <v>381801</v>
      </c>
      <c r="O883">
        <v>334669</v>
      </c>
      <c r="P883" t="s">
        <v>73</v>
      </c>
      <c r="Q883" t="s">
        <v>85</v>
      </c>
      <c r="R883" t="s">
        <v>249</v>
      </c>
      <c r="S883" t="s">
        <v>3861</v>
      </c>
      <c r="T883" t="s">
        <v>77</v>
      </c>
      <c r="U883" t="s">
        <v>3862</v>
      </c>
      <c r="V883">
        <v>3152231859</v>
      </c>
      <c r="W883">
        <v>130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1</v>
      </c>
      <c r="AO883">
        <v>1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3</v>
      </c>
      <c r="BE883">
        <v>0</v>
      </c>
      <c r="BF883">
        <v>0</v>
      </c>
      <c r="BG883">
        <v>0</v>
      </c>
      <c r="BH8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8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83">
        <v>0</v>
      </c>
      <c r="BL883" t="s">
        <v>79</v>
      </c>
      <c r="BM883">
        <v>0</v>
      </c>
      <c r="BN883">
        <v>0</v>
      </c>
      <c r="BO883" t="s">
        <v>80</v>
      </c>
      <c r="BP883" t="s">
        <v>81</v>
      </c>
      <c r="BQ883" t="s">
        <v>79</v>
      </c>
      <c r="BR883" t="s">
        <v>82</v>
      </c>
    </row>
    <row r="884" spans="1:70" x14ac:dyDescent="0.3">
      <c r="A884" t="s">
        <v>3863</v>
      </c>
      <c r="B884" s="1">
        <v>46056.406307870369</v>
      </c>
      <c r="C884" s="1">
        <v>46056.465925925928</v>
      </c>
      <c r="D884" t="s">
        <v>3864</v>
      </c>
      <c r="E884" s="2">
        <v>46056</v>
      </c>
      <c r="F884" s="3">
        <v>0.39791666666666664</v>
      </c>
      <c r="G884" t="s">
        <v>228</v>
      </c>
      <c r="H884">
        <v>7</v>
      </c>
      <c r="I884" t="s">
        <v>4851</v>
      </c>
      <c r="J884" t="s">
        <v>3864</v>
      </c>
      <c r="K884">
        <v>3454218</v>
      </c>
      <c r="L884">
        <v>-76489832</v>
      </c>
      <c r="M884">
        <v>2</v>
      </c>
      <c r="N884">
        <v>381929</v>
      </c>
      <c r="O884">
        <v>334499</v>
      </c>
      <c r="P884" t="s">
        <v>73</v>
      </c>
      <c r="Q884" t="s">
        <v>74</v>
      </c>
      <c r="R884" t="s">
        <v>91</v>
      </c>
      <c r="S884" t="s">
        <v>3865</v>
      </c>
      <c r="T884" t="s">
        <v>77</v>
      </c>
      <c r="U884" t="s">
        <v>3866</v>
      </c>
      <c r="V884">
        <v>3218008727</v>
      </c>
      <c r="W884">
        <v>5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1</v>
      </c>
      <c r="AK884">
        <v>1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4</v>
      </c>
      <c r="BE884">
        <v>0</v>
      </c>
      <c r="BF884">
        <v>0</v>
      </c>
      <c r="BG884">
        <v>0</v>
      </c>
      <c r="BH8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8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84">
        <v>0</v>
      </c>
      <c r="BL884" t="s">
        <v>79</v>
      </c>
      <c r="BM884">
        <v>0</v>
      </c>
      <c r="BN884">
        <v>0</v>
      </c>
      <c r="BO884" t="s">
        <v>80</v>
      </c>
      <c r="BP884" t="s">
        <v>81</v>
      </c>
      <c r="BQ884" t="s">
        <v>79</v>
      </c>
      <c r="BR884" t="s">
        <v>82</v>
      </c>
    </row>
    <row r="885" spans="1:70" x14ac:dyDescent="0.3">
      <c r="A885" t="s">
        <v>3867</v>
      </c>
      <c r="B885" s="1">
        <v>46056.393993055557</v>
      </c>
      <c r="C885" s="1">
        <v>46056.465821759259</v>
      </c>
      <c r="D885" t="s">
        <v>3868</v>
      </c>
      <c r="E885" s="2">
        <v>46056</v>
      </c>
      <c r="F885" s="3">
        <v>0.38055555555555554</v>
      </c>
      <c r="G885" t="s">
        <v>228</v>
      </c>
      <c r="H885">
        <v>7</v>
      </c>
      <c r="I885" t="s">
        <v>4851</v>
      </c>
      <c r="J885" t="s">
        <v>3868</v>
      </c>
      <c r="K885">
        <v>3452875</v>
      </c>
      <c r="L885">
        <v>-76489105</v>
      </c>
      <c r="M885">
        <v>2</v>
      </c>
      <c r="N885">
        <v>381780</v>
      </c>
      <c r="O885">
        <v>334580</v>
      </c>
      <c r="P885" t="s">
        <v>73</v>
      </c>
      <c r="Q885" t="s">
        <v>85</v>
      </c>
      <c r="R885" t="s">
        <v>249</v>
      </c>
      <c r="S885" t="s">
        <v>3869</v>
      </c>
      <c r="T885" t="s">
        <v>77</v>
      </c>
      <c r="U885" t="s">
        <v>3870</v>
      </c>
      <c r="V885">
        <v>3152231859</v>
      </c>
      <c r="W885">
        <v>300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2</v>
      </c>
      <c r="AS885">
        <v>2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4</v>
      </c>
      <c r="BE885">
        <v>0</v>
      </c>
      <c r="BF885">
        <v>0</v>
      </c>
      <c r="BG885">
        <v>0</v>
      </c>
      <c r="BH8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8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85">
        <v>2</v>
      </c>
      <c r="BL885" t="s">
        <v>79</v>
      </c>
      <c r="BM885">
        <v>0</v>
      </c>
      <c r="BN885">
        <v>0</v>
      </c>
      <c r="BO885" t="s">
        <v>80</v>
      </c>
      <c r="BP885" t="s">
        <v>81</v>
      </c>
      <c r="BQ885" t="s">
        <v>79</v>
      </c>
      <c r="BR885" t="s">
        <v>82</v>
      </c>
    </row>
    <row r="886" spans="1:70" x14ac:dyDescent="0.3">
      <c r="A886" t="s">
        <v>3871</v>
      </c>
      <c r="B886" s="1">
        <v>46056.377870370372</v>
      </c>
      <c r="C886" s="1">
        <v>46056.465752314813</v>
      </c>
      <c r="D886" t="s">
        <v>3872</v>
      </c>
      <c r="E886" s="2">
        <v>46056</v>
      </c>
      <c r="F886" s="3">
        <v>0.37083333333333335</v>
      </c>
      <c r="G886" t="s">
        <v>228</v>
      </c>
      <c r="H886">
        <v>7</v>
      </c>
      <c r="I886" t="s">
        <v>4851</v>
      </c>
      <c r="J886" t="s">
        <v>3872</v>
      </c>
      <c r="K886">
        <v>3452555</v>
      </c>
      <c r="L886">
        <v>-76488048</v>
      </c>
      <c r="M886">
        <v>3</v>
      </c>
      <c r="N886">
        <v>381744</v>
      </c>
      <c r="O886">
        <v>334697</v>
      </c>
      <c r="P886" t="s">
        <v>73</v>
      </c>
      <c r="Q886" t="s">
        <v>96</v>
      </c>
      <c r="R886" t="s">
        <v>97</v>
      </c>
      <c r="S886" t="s">
        <v>3873</v>
      </c>
      <c r="T886" t="s">
        <v>77</v>
      </c>
      <c r="U886" t="s">
        <v>3874</v>
      </c>
      <c r="V886">
        <v>3178645229</v>
      </c>
      <c r="W886">
        <v>3</v>
      </c>
      <c r="X886">
        <v>0</v>
      </c>
      <c r="Y886">
        <v>0</v>
      </c>
      <c r="Z886">
        <v>0</v>
      </c>
      <c r="AA886">
        <v>0</v>
      </c>
      <c r="AB886">
        <v>1</v>
      </c>
      <c r="AC886">
        <v>1</v>
      </c>
      <c r="AD886">
        <v>0</v>
      </c>
      <c r="AE886">
        <v>0</v>
      </c>
      <c r="AF886">
        <v>4</v>
      </c>
      <c r="AG886">
        <v>4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2</v>
      </c>
      <c r="BE886">
        <v>0</v>
      </c>
      <c r="BF886">
        <v>0</v>
      </c>
      <c r="BG886">
        <v>0</v>
      </c>
      <c r="BH8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8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86">
        <v>0</v>
      </c>
      <c r="BL886" t="s">
        <v>79</v>
      </c>
      <c r="BM886">
        <v>0</v>
      </c>
      <c r="BN886">
        <v>0</v>
      </c>
      <c r="BO886" t="s">
        <v>80</v>
      </c>
      <c r="BP886" t="s">
        <v>81</v>
      </c>
      <c r="BQ886" t="s">
        <v>79</v>
      </c>
      <c r="BR886" t="s">
        <v>82</v>
      </c>
    </row>
    <row r="887" spans="1:70" x14ac:dyDescent="0.3">
      <c r="A887" t="s">
        <v>3875</v>
      </c>
      <c r="B887" s="1">
        <v>46056.366076388891</v>
      </c>
      <c r="C887" s="1">
        <v>46056.465682870374</v>
      </c>
      <c r="D887" t="s">
        <v>3876</v>
      </c>
      <c r="E887" s="2">
        <v>46056</v>
      </c>
      <c r="F887" s="3">
        <v>0.35416666666666669</v>
      </c>
      <c r="G887" t="s">
        <v>228</v>
      </c>
      <c r="H887">
        <v>7</v>
      </c>
      <c r="I887" t="s">
        <v>4851</v>
      </c>
      <c r="J887" t="s">
        <v>3876</v>
      </c>
      <c r="K887">
        <v>345411</v>
      </c>
      <c r="L887">
        <v>-76486242</v>
      </c>
      <c r="M887">
        <v>2</v>
      </c>
      <c r="N887">
        <v>381916</v>
      </c>
      <c r="O887">
        <v>334898</v>
      </c>
      <c r="P887" t="s">
        <v>73</v>
      </c>
      <c r="Q887" t="s">
        <v>85</v>
      </c>
      <c r="R887" t="s">
        <v>249</v>
      </c>
      <c r="S887" t="s">
        <v>3877</v>
      </c>
      <c r="T887" t="s">
        <v>77</v>
      </c>
      <c r="U887" t="s">
        <v>3878</v>
      </c>
      <c r="V887">
        <v>3014498207</v>
      </c>
      <c r="W887">
        <v>120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3</v>
      </c>
      <c r="BE887">
        <v>8</v>
      </c>
      <c r="BF887">
        <v>0</v>
      </c>
      <c r="BG887">
        <v>0</v>
      </c>
      <c r="BH8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8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87">
        <v>0</v>
      </c>
      <c r="BL887" t="s">
        <v>79</v>
      </c>
      <c r="BM887">
        <v>0</v>
      </c>
      <c r="BN887">
        <v>0</v>
      </c>
      <c r="BO887" t="s">
        <v>80</v>
      </c>
      <c r="BP887" t="s">
        <v>81</v>
      </c>
      <c r="BQ887" t="s">
        <v>79</v>
      </c>
      <c r="BR887" t="s">
        <v>82</v>
      </c>
    </row>
    <row r="888" spans="1:70" x14ac:dyDescent="0.3">
      <c r="A888" t="s">
        <v>3879</v>
      </c>
      <c r="B888" s="1">
        <v>46056.348275462966</v>
      </c>
      <c r="C888" s="1">
        <v>46056.465624999997</v>
      </c>
      <c r="D888" t="s">
        <v>3880</v>
      </c>
      <c r="E888" s="2">
        <v>46056</v>
      </c>
      <c r="F888" s="3">
        <v>0.33333333333333331</v>
      </c>
      <c r="G888" t="s">
        <v>228</v>
      </c>
      <c r="H888">
        <v>7</v>
      </c>
      <c r="I888" t="s">
        <v>4855</v>
      </c>
      <c r="J888" t="s">
        <v>3880</v>
      </c>
      <c r="P888" t="s">
        <v>82</v>
      </c>
      <c r="Q888" t="s">
        <v>74</v>
      </c>
      <c r="R888" t="s">
        <v>91</v>
      </c>
      <c r="S888" t="s">
        <v>3881</v>
      </c>
      <c r="T888" t="s">
        <v>77</v>
      </c>
      <c r="U888" t="s">
        <v>3882</v>
      </c>
      <c r="V888">
        <v>3186556315</v>
      </c>
      <c r="W888">
        <v>60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2</v>
      </c>
      <c r="AK888">
        <v>2</v>
      </c>
      <c r="AL888">
        <v>0</v>
      </c>
      <c r="AM888">
        <v>0</v>
      </c>
      <c r="AN888">
        <v>1</v>
      </c>
      <c r="AO888">
        <v>1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9</v>
      </c>
      <c r="BE888">
        <v>2</v>
      </c>
      <c r="BF888">
        <v>1</v>
      </c>
      <c r="BG888">
        <v>0</v>
      </c>
      <c r="BH8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8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8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88">
        <v>1</v>
      </c>
      <c r="BL888" t="s">
        <v>79</v>
      </c>
      <c r="BM888">
        <v>0</v>
      </c>
      <c r="BN888">
        <v>0</v>
      </c>
      <c r="BO888" t="s">
        <v>195</v>
      </c>
      <c r="BP888" t="s">
        <v>81</v>
      </c>
      <c r="BQ888" t="s">
        <v>79</v>
      </c>
      <c r="BR888" t="s">
        <v>82</v>
      </c>
    </row>
    <row r="889" spans="1:70" x14ac:dyDescent="0.3">
      <c r="A889" t="s">
        <v>3883</v>
      </c>
      <c r="B889" s="1">
        <v>46056.461898148147</v>
      </c>
      <c r="C889" s="1">
        <v>46056.462500000001</v>
      </c>
      <c r="D889" t="s">
        <v>3884</v>
      </c>
      <c r="E889" s="2">
        <v>46056</v>
      </c>
      <c r="F889" s="3">
        <v>0.45902777777777776</v>
      </c>
      <c r="G889" t="s">
        <v>72</v>
      </c>
      <c r="H889">
        <v>7</v>
      </c>
      <c r="I889" t="s">
        <v>474</v>
      </c>
      <c r="J889" t="s">
        <v>3884</v>
      </c>
      <c r="K889">
        <v>3456342</v>
      </c>
      <c r="L889">
        <v>-76483865</v>
      </c>
      <c r="M889">
        <v>2</v>
      </c>
      <c r="N889">
        <v>382162</v>
      </c>
      <c r="O889">
        <v>335162</v>
      </c>
      <c r="P889" t="s">
        <v>73</v>
      </c>
      <c r="Q889" t="s">
        <v>85</v>
      </c>
      <c r="R889" t="s">
        <v>288</v>
      </c>
      <c r="S889" t="s">
        <v>3885</v>
      </c>
      <c r="T889" t="s">
        <v>118</v>
      </c>
      <c r="U889" t="s">
        <v>82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8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89">
        <v>0</v>
      </c>
      <c r="BL889" t="s">
        <v>79</v>
      </c>
      <c r="BM889">
        <v>0</v>
      </c>
      <c r="BN889">
        <v>0</v>
      </c>
      <c r="BO889" t="s">
        <v>341</v>
      </c>
      <c r="BP889" t="s">
        <v>81</v>
      </c>
      <c r="BQ889" t="s">
        <v>3886</v>
      </c>
      <c r="BR889" t="s">
        <v>82</v>
      </c>
    </row>
    <row r="890" spans="1:70" x14ac:dyDescent="0.3">
      <c r="A890" t="s">
        <v>3887</v>
      </c>
      <c r="B890" s="1">
        <v>46056.454525462963</v>
      </c>
      <c r="C890" s="1">
        <v>46056.462442129632</v>
      </c>
      <c r="D890" t="s">
        <v>3888</v>
      </c>
      <c r="E890" s="2">
        <v>46056</v>
      </c>
      <c r="F890" s="3">
        <v>0.44930555555555557</v>
      </c>
      <c r="G890" t="s">
        <v>72</v>
      </c>
      <c r="H890">
        <v>7</v>
      </c>
      <c r="I890" t="s">
        <v>474</v>
      </c>
      <c r="J890" t="s">
        <v>3888</v>
      </c>
      <c r="K890">
        <v>3456667</v>
      </c>
      <c r="L890">
        <v>-76481961</v>
      </c>
      <c r="M890">
        <v>3</v>
      </c>
      <c r="N890">
        <v>382198</v>
      </c>
      <c r="O890">
        <v>335374</v>
      </c>
      <c r="P890" t="s">
        <v>73</v>
      </c>
      <c r="Q890" t="s">
        <v>96</v>
      </c>
      <c r="R890" t="s">
        <v>97</v>
      </c>
      <c r="S890" t="s">
        <v>3889</v>
      </c>
      <c r="T890" t="s">
        <v>77</v>
      </c>
      <c r="U890" t="s">
        <v>3890</v>
      </c>
      <c r="V890">
        <v>3146979680</v>
      </c>
      <c r="W890">
        <v>3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1</v>
      </c>
      <c r="AG890">
        <v>1</v>
      </c>
      <c r="AH890">
        <v>1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1</v>
      </c>
      <c r="AO890">
        <v>1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1</v>
      </c>
      <c r="BE890">
        <v>1</v>
      </c>
      <c r="BF890">
        <v>0</v>
      </c>
      <c r="BG890">
        <v>0</v>
      </c>
      <c r="BH8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8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8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90">
        <v>1</v>
      </c>
      <c r="BL890" t="s">
        <v>79</v>
      </c>
      <c r="BM890">
        <v>0</v>
      </c>
      <c r="BN890">
        <v>0</v>
      </c>
      <c r="BO890" t="s">
        <v>195</v>
      </c>
      <c r="BP890" t="s">
        <v>81</v>
      </c>
      <c r="BQ890" t="s">
        <v>79</v>
      </c>
      <c r="BR890" t="s">
        <v>3891</v>
      </c>
    </row>
    <row r="891" spans="1:70" x14ac:dyDescent="0.3">
      <c r="A891" t="s">
        <v>3892</v>
      </c>
      <c r="B891" s="1">
        <v>46056.446562500001</v>
      </c>
      <c r="C891" s="1">
        <v>46056.462384259263</v>
      </c>
      <c r="D891" t="s">
        <v>3893</v>
      </c>
      <c r="E891" s="2">
        <v>46056</v>
      </c>
      <c r="F891" s="3">
        <v>0.44097222222222221</v>
      </c>
      <c r="G891" t="s">
        <v>72</v>
      </c>
      <c r="H891">
        <v>7</v>
      </c>
      <c r="I891" t="s">
        <v>474</v>
      </c>
      <c r="J891" t="s">
        <v>3893</v>
      </c>
      <c r="K891">
        <v>3458092</v>
      </c>
      <c r="L891">
        <v>-76483008</v>
      </c>
      <c r="M891">
        <v>3</v>
      </c>
      <c r="N891">
        <v>382356</v>
      </c>
      <c r="O891">
        <v>335258</v>
      </c>
      <c r="P891" t="s">
        <v>73</v>
      </c>
      <c r="Q891" t="s">
        <v>96</v>
      </c>
      <c r="R891" t="s">
        <v>97</v>
      </c>
      <c r="S891" t="s">
        <v>3894</v>
      </c>
      <c r="T891" t="s">
        <v>77</v>
      </c>
      <c r="U891" t="s">
        <v>3895</v>
      </c>
      <c r="V891">
        <v>3137535211</v>
      </c>
      <c r="W891">
        <v>10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2</v>
      </c>
      <c r="AG891">
        <v>2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1</v>
      </c>
      <c r="AO891">
        <v>1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2</v>
      </c>
      <c r="BE891">
        <v>2</v>
      </c>
      <c r="BF891">
        <v>0</v>
      </c>
      <c r="BG891">
        <v>0</v>
      </c>
      <c r="BH8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8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91">
        <v>0</v>
      </c>
      <c r="BL891" t="s">
        <v>79</v>
      </c>
      <c r="BM891">
        <v>0</v>
      </c>
      <c r="BN891">
        <v>0</v>
      </c>
      <c r="BO891" t="s">
        <v>80</v>
      </c>
      <c r="BP891" t="s">
        <v>81</v>
      </c>
      <c r="BQ891" t="s">
        <v>79</v>
      </c>
      <c r="BR891" t="s">
        <v>82</v>
      </c>
    </row>
    <row r="892" spans="1:70" x14ac:dyDescent="0.3">
      <c r="A892" t="s">
        <v>3896</v>
      </c>
      <c r="B892" s="1">
        <v>46056.438032407408</v>
      </c>
      <c r="C892" s="1">
        <v>46056.462326388886</v>
      </c>
      <c r="D892" t="s">
        <v>3897</v>
      </c>
      <c r="E892" s="2">
        <v>46056</v>
      </c>
      <c r="F892" s="3">
        <v>0.43611111111111112</v>
      </c>
      <c r="G892" t="s">
        <v>72</v>
      </c>
      <c r="H892">
        <v>7</v>
      </c>
      <c r="I892" t="s">
        <v>3482</v>
      </c>
      <c r="J892" t="s">
        <v>3897</v>
      </c>
      <c r="K892">
        <v>3457921</v>
      </c>
      <c r="L892">
        <v>-76481968</v>
      </c>
      <c r="M892">
        <v>1</v>
      </c>
      <c r="N892">
        <v>382337</v>
      </c>
      <c r="O892">
        <v>335373</v>
      </c>
      <c r="P892" t="s">
        <v>73</v>
      </c>
      <c r="Q892" t="s">
        <v>74</v>
      </c>
      <c r="R892" t="s">
        <v>75</v>
      </c>
      <c r="S892" t="s">
        <v>3898</v>
      </c>
      <c r="T892" t="s">
        <v>77</v>
      </c>
      <c r="U892" t="s">
        <v>3899</v>
      </c>
      <c r="V892">
        <v>3104270936</v>
      </c>
      <c r="W892">
        <v>270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1</v>
      </c>
      <c r="AK892">
        <v>1</v>
      </c>
      <c r="AL892">
        <v>1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6</v>
      </c>
      <c r="BE892">
        <v>6</v>
      </c>
      <c r="BF892">
        <v>1</v>
      </c>
      <c r="BG892">
        <v>0</v>
      </c>
      <c r="BH8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8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92">
        <v>2</v>
      </c>
      <c r="BL892" t="s">
        <v>79</v>
      </c>
      <c r="BM892">
        <v>0</v>
      </c>
      <c r="BN892">
        <v>0</v>
      </c>
      <c r="BO892" t="s">
        <v>195</v>
      </c>
      <c r="BP892" t="s">
        <v>81</v>
      </c>
      <c r="BQ892" t="s">
        <v>79</v>
      </c>
      <c r="BR892" t="s">
        <v>82</v>
      </c>
    </row>
    <row r="893" spans="1:70" x14ac:dyDescent="0.3">
      <c r="A893" t="s">
        <v>3900</v>
      </c>
      <c r="B893" s="1">
        <v>46056.42895833333</v>
      </c>
      <c r="C893" s="1">
        <v>46056.462256944447</v>
      </c>
      <c r="D893" t="s">
        <v>3901</v>
      </c>
      <c r="E893" s="2">
        <v>46056</v>
      </c>
      <c r="F893" s="3">
        <v>0.42291666666666666</v>
      </c>
      <c r="G893" t="s">
        <v>72</v>
      </c>
      <c r="H893">
        <v>7</v>
      </c>
      <c r="I893" t="s">
        <v>3482</v>
      </c>
      <c r="J893" t="s">
        <v>3901</v>
      </c>
      <c r="K893">
        <v>3458185</v>
      </c>
      <c r="L893">
        <v>-7648191</v>
      </c>
      <c r="M893">
        <v>2</v>
      </c>
      <c r="N893">
        <v>382366</v>
      </c>
      <c r="O893">
        <v>335380</v>
      </c>
      <c r="P893" t="s">
        <v>73</v>
      </c>
      <c r="Q893" t="s">
        <v>74</v>
      </c>
      <c r="R893" t="s">
        <v>75</v>
      </c>
      <c r="S893" t="s">
        <v>3902</v>
      </c>
      <c r="T893" t="s">
        <v>77</v>
      </c>
      <c r="U893" t="s">
        <v>3899</v>
      </c>
      <c r="V893">
        <v>3104270936</v>
      </c>
      <c r="W893">
        <v>800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1</v>
      </c>
      <c r="AG893">
        <v>1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8</v>
      </c>
      <c r="BE893">
        <v>8</v>
      </c>
      <c r="BF893">
        <v>0</v>
      </c>
      <c r="BG893">
        <v>0</v>
      </c>
      <c r="BH8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8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93">
        <v>0</v>
      </c>
      <c r="BL893" t="s">
        <v>79</v>
      </c>
      <c r="BM893">
        <v>0</v>
      </c>
      <c r="BN893">
        <v>0</v>
      </c>
      <c r="BO893" t="s">
        <v>80</v>
      </c>
      <c r="BP893" t="s">
        <v>81</v>
      </c>
      <c r="BQ893" t="s">
        <v>79</v>
      </c>
      <c r="BR893" t="s">
        <v>82</v>
      </c>
    </row>
    <row r="894" spans="1:70" x14ac:dyDescent="0.3">
      <c r="A894" t="s">
        <v>3903</v>
      </c>
      <c r="B894" s="1">
        <v>46056.395381944443</v>
      </c>
      <c r="C894" s="1">
        <v>46056.462199074071</v>
      </c>
      <c r="D894" t="s">
        <v>3904</v>
      </c>
      <c r="E894" s="2">
        <v>46056</v>
      </c>
      <c r="F894" s="3">
        <v>0.39097222222222222</v>
      </c>
      <c r="G894" t="s">
        <v>72</v>
      </c>
      <c r="H894">
        <v>7</v>
      </c>
      <c r="I894" t="s">
        <v>474</v>
      </c>
      <c r="J894" t="s">
        <v>3904</v>
      </c>
      <c r="K894">
        <v>3459019</v>
      </c>
      <c r="L894">
        <v>-76481885</v>
      </c>
      <c r="M894">
        <v>1</v>
      </c>
      <c r="N894">
        <v>382458</v>
      </c>
      <c r="O894">
        <v>335383</v>
      </c>
      <c r="P894" t="s">
        <v>73</v>
      </c>
      <c r="Q894" t="s">
        <v>74</v>
      </c>
      <c r="R894" t="s">
        <v>102</v>
      </c>
      <c r="S894" t="s">
        <v>3905</v>
      </c>
      <c r="T894" t="s">
        <v>77</v>
      </c>
      <c r="U894" t="s">
        <v>3906</v>
      </c>
      <c r="V894">
        <v>3043463317</v>
      </c>
      <c r="W894">
        <v>28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3</v>
      </c>
      <c r="BE894">
        <v>3</v>
      </c>
      <c r="BF894">
        <v>0</v>
      </c>
      <c r="BG894">
        <v>0</v>
      </c>
      <c r="BH8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8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94">
        <v>0</v>
      </c>
      <c r="BL894" t="s">
        <v>79</v>
      </c>
      <c r="BM894">
        <v>0</v>
      </c>
      <c r="BN894">
        <v>0</v>
      </c>
      <c r="BO894" t="s">
        <v>80</v>
      </c>
      <c r="BP894" t="s">
        <v>81</v>
      </c>
      <c r="BQ894" t="s">
        <v>79</v>
      </c>
      <c r="BR894" t="s">
        <v>82</v>
      </c>
    </row>
    <row r="895" spans="1:70" x14ac:dyDescent="0.3">
      <c r="A895" t="s">
        <v>3907</v>
      </c>
      <c r="B895" s="1">
        <v>46056.386979166666</v>
      </c>
      <c r="C895" s="1">
        <v>46056.462141203701</v>
      </c>
      <c r="D895" t="s">
        <v>3908</v>
      </c>
      <c r="E895" s="2">
        <v>46056</v>
      </c>
      <c r="F895" s="3">
        <v>0.38263888888888886</v>
      </c>
      <c r="G895" t="s">
        <v>72</v>
      </c>
      <c r="H895">
        <v>7</v>
      </c>
      <c r="I895" t="s">
        <v>474</v>
      </c>
      <c r="J895" t="s">
        <v>3908</v>
      </c>
      <c r="K895">
        <v>3460317</v>
      </c>
      <c r="L895">
        <v>-7648118</v>
      </c>
      <c r="M895">
        <v>1</v>
      </c>
      <c r="N895">
        <v>382602</v>
      </c>
      <c r="O895">
        <v>335461</v>
      </c>
      <c r="P895" t="s">
        <v>73</v>
      </c>
      <c r="Q895" t="s">
        <v>85</v>
      </c>
      <c r="R895" t="s">
        <v>86</v>
      </c>
      <c r="S895" t="s">
        <v>3909</v>
      </c>
      <c r="T895" t="s">
        <v>77</v>
      </c>
      <c r="U895" t="s">
        <v>3910</v>
      </c>
      <c r="V895">
        <v>3117832509</v>
      </c>
      <c r="W895">
        <v>80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1</v>
      </c>
      <c r="AK895">
        <v>1</v>
      </c>
      <c r="AL895">
        <v>0</v>
      </c>
      <c r="AM895">
        <v>0</v>
      </c>
      <c r="AN895">
        <v>1</v>
      </c>
      <c r="AO895">
        <v>1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2</v>
      </c>
      <c r="BE895">
        <v>2</v>
      </c>
      <c r="BF895">
        <v>0</v>
      </c>
      <c r="BG895">
        <v>0</v>
      </c>
      <c r="BH8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8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95">
        <v>0</v>
      </c>
      <c r="BL895" t="s">
        <v>79</v>
      </c>
      <c r="BM895">
        <v>0</v>
      </c>
      <c r="BN895">
        <v>0</v>
      </c>
      <c r="BO895" t="s">
        <v>80</v>
      </c>
      <c r="BP895" t="s">
        <v>81</v>
      </c>
      <c r="BQ895" t="s">
        <v>79</v>
      </c>
      <c r="BR895" t="s">
        <v>82</v>
      </c>
    </row>
    <row r="896" spans="1:70" x14ac:dyDescent="0.3">
      <c r="A896" t="s">
        <v>3911</v>
      </c>
      <c r="B896" s="1">
        <v>46056.38076388889</v>
      </c>
      <c r="C896" s="1">
        <v>46056.462083333332</v>
      </c>
      <c r="D896" t="s">
        <v>3912</v>
      </c>
      <c r="E896" s="2">
        <v>46056</v>
      </c>
      <c r="F896" s="3">
        <v>0.37847222222222221</v>
      </c>
      <c r="G896" t="s">
        <v>72</v>
      </c>
      <c r="H896">
        <v>7</v>
      </c>
      <c r="I896" t="s">
        <v>474</v>
      </c>
      <c r="J896" t="s">
        <v>3912</v>
      </c>
      <c r="K896">
        <v>3460304</v>
      </c>
      <c r="L896">
        <v>-76481821</v>
      </c>
      <c r="M896">
        <v>3</v>
      </c>
      <c r="N896">
        <v>382600</v>
      </c>
      <c r="O896">
        <v>335390</v>
      </c>
      <c r="P896" t="s">
        <v>73</v>
      </c>
      <c r="Q896" t="s">
        <v>74</v>
      </c>
      <c r="R896" t="s">
        <v>102</v>
      </c>
      <c r="S896" t="s">
        <v>3913</v>
      </c>
      <c r="T896" t="s">
        <v>77</v>
      </c>
      <c r="U896" t="s">
        <v>3914</v>
      </c>
      <c r="V896">
        <v>3176702283</v>
      </c>
      <c r="W896">
        <v>35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1</v>
      </c>
      <c r="AO896">
        <v>1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2</v>
      </c>
      <c r="BE896">
        <v>2</v>
      </c>
      <c r="BF896">
        <v>0</v>
      </c>
      <c r="BG896">
        <v>0</v>
      </c>
      <c r="BH8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8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96">
        <v>0</v>
      </c>
      <c r="BL896" t="s">
        <v>79</v>
      </c>
      <c r="BM896">
        <v>0</v>
      </c>
      <c r="BN896">
        <v>0</v>
      </c>
      <c r="BO896" t="s">
        <v>80</v>
      </c>
      <c r="BP896" t="s">
        <v>81</v>
      </c>
      <c r="BQ896" t="s">
        <v>79</v>
      </c>
      <c r="BR896" t="s">
        <v>82</v>
      </c>
    </row>
    <row r="897" spans="1:70" x14ac:dyDescent="0.3">
      <c r="A897" t="s">
        <v>3915</v>
      </c>
      <c r="B897" s="1">
        <v>46056.461944444447</v>
      </c>
      <c r="C897" s="1">
        <v>46056.462025462963</v>
      </c>
      <c r="D897" t="s">
        <v>3916</v>
      </c>
      <c r="E897" s="2">
        <v>46056</v>
      </c>
      <c r="F897" s="3">
        <v>0.45833333333333331</v>
      </c>
      <c r="G897" t="s">
        <v>218</v>
      </c>
      <c r="H897">
        <v>10</v>
      </c>
      <c r="I897" t="s">
        <v>3745</v>
      </c>
      <c r="J897" t="s">
        <v>3916</v>
      </c>
      <c r="K897">
        <v>3423696</v>
      </c>
      <c r="L897">
        <v>-76531847</v>
      </c>
      <c r="M897">
        <v>3</v>
      </c>
      <c r="N897">
        <v>378561</v>
      </c>
      <c r="O897">
        <v>329825</v>
      </c>
      <c r="P897" t="s">
        <v>73</v>
      </c>
      <c r="Q897" t="s">
        <v>85</v>
      </c>
      <c r="R897" t="s">
        <v>304</v>
      </c>
      <c r="S897" t="s">
        <v>3917</v>
      </c>
      <c r="T897" t="s">
        <v>77</v>
      </c>
      <c r="U897" t="s">
        <v>3918</v>
      </c>
      <c r="V897">
        <v>3166575438</v>
      </c>
      <c r="W897">
        <v>150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4</v>
      </c>
      <c r="AG897">
        <v>4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2</v>
      </c>
      <c r="BE897">
        <v>2</v>
      </c>
      <c r="BF897">
        <v>0</v>
      </c>
      <c r="BG897">
        <v>0</v>
      </c>
      <c r="BH8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8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97">
        <v>0</v>
      </c>
      <c r="BL897" t="s">
        <v>79</v>
      </c>
      <c r="BM897">
        <v>0</v>
      </c>
      <c r="BN897">
        <v>0</v>
      </c>
      <c r="BO897" t="s">
        <v>80</v>
      </c>
      <c r="BP897" t="s">
        <v>81</v>
      </c>
      <c r="BQ897" t="s">
        <v>79</v>
      </c>
      <c r="BR897" t="s">
        <v>82</v>
      </c>
    </row>
    <row r="898" spans="1:70" x14ac:dyDescent="0.3">
      <c r="A898" t="s">
        <v>3919</v>
      </c>
      <c r="B898" s="1">
        <v>46056.360694444447</v>
      </c>
      <c r="C898" s="1">
        <v>46056.462013888886</v>
      </c>
      <c r="D898" t="s">
        <v>3920</v>
      </c>
      <c r="E898" s="2">
        <v>46056</v>
      </c>
      <c r="F898" s="3">
        <v>0.35486111111111113</v>
      </c>
      <c r="G898" t="s">
        <v>72</v>
      </c>
      <c r="H898">
        <v>7</v>
      </c>
      <c r="I898" t="s">
        <v>474</v>
      </c>
      <c r="J898" t="s">
        <v>3920</v>
      </c>
      <c r="K898">
        <v>3460933</v>
      </c>
      <c r="L898">
        <v>-76481063</v>
      </c>
      <c r="M898">
        <v>3</v>
      </c>
      <c r="N898">
        <v>382670</v>
      </c>
      <c r="O898">
        <v>335475</v>
      </c>
      <c r="P898" t="s">
        <v>73</v>
      </c>
      <c r="Q898" t="s">
        <v>74</v>
      </c>
      <c r="R898" t="s">
        <v>91</v>
      </c>
      <c r="S898" t="s">
        <v>3921</v>
      </c>
      <c r="T898" t="s">
        <v>77</v>
      </c>
      <c r="U898" t="s">
        <v>3922</v>
      </c>
      <c r="V898">
        <v>6023749399</v>
      </c>
      <c r="W898">
        <v>250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1</v>
      </c>
      <c r="AW898">
        <v>1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5</v>
      </c>
      <c r="BE898">
        <v>5</v>
      </c>
      <c r="BF898">
        <v>0</v>
      </c>
      <c r="BG898">
        <v>0</v>
      </c>
      <c r="BH8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8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98">
        <v>1</v>
      </c>
      <c r="BL898" t="s">
        <v>79</v>
      </c>
      <c r="BM898">
        <v>0</v>
      </c>
      <c r="BN898">
        <v>0</v>
      </c>
      <c r="BO898" t="s">
        <v>80</v>
      </c>
      <c r="BP898" t="s">
        <v>81</v>
      </c>
      <c r="BQ898" t="s">
        <v>79</v>
      </c>
      <c r="BR898" t="s">
        <v>82</v>
      </c>
    </row>
    <row r="899" spans="1:70" x14ac:dyDescent="0.3">
      <c r="A899" t="s">
        <v>3923</v>
      </c>
      <c r="B899" s="1">
        <v>46056.460902777777</v>
      </c>
      <c r="C899" s="1">
        <v>46056.461388888885</v>
      </c>
      <c r="D899" t="s">
        <v>3924</v>
      </c>
      <c r="E899" s="2">
        <v>46056</v>
      </c>
      <c r="F899" s="3">
        <v>0.45208333333333334</v>
      </c>
      <c r="G899" t="s">
        <v>264</v>
      </c>
      <c r="H899">
        <v>10</v>
      </c>
      <c r="I899" t="s">
        <v>3530</v>
      </c>
      <c r="J899" t="s">
        <v>3924</v>
      </c>
      <c r="K899">
        <v>3418496</v>
      </c>
      <c r="L899">
        <v>-76522179</v>
      </c>
      <c r="M899">
        <v>10</v>
      </c>
      <c r="N899">
        <v>377984</v>
      </c>
      <c r="O899">
        <v>330899</v>
      </c>
      <c r="P899" t="s">
        <v>73</v>
      </c>
      <c r="Q899" t="s">
        <v>74</v>
      </c>
      <c r="R899" t="s">
        <v>75</v>
      </c>
      <c r="S899" t="s">
        <v>3925</v>
      </c>
      <c r="T899" t="s">
        <v>77</v>
      </c>
      <c r="U899" t="s">
        <v>3926</v>
      </c>
      <c r="V899">
        <v>3104946445</v>
      </c>
      <c r="W899">
        <v>203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6</v>
      </c>
      <c r="AK899">
        <v>4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5</v>
      </c>
      <c r="BE899">
        <v>3</v>
      </c>
      <c r="BF899">
        <v>0</v>
      </c>
      <c r="BG899">
        <v>0</v>
      </c>
      <c r="BH8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8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8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899">
        <v>0</v>
      </c>
      <c r="BL899" t="s">
        <v>79</v>
      </c>
      <c r="BM899">
        <v>0</v>
      </c>
      <c r="BN899">
        <v>0</v>
      </c>
      <c r="BO899" t="s">
        <v>80</v>
      </c>
      <c r="BP899" t="s">
        <v>267</v>
      </c>
      <c r="BQ899" t="s">
        <v>944</v>
      </c>
      <c r="BR899" t="s">
        <v>82</v>
      </c>
    </row>
    <row r="900" spans="1:70" x14ac:dyDescent="0.3">
      <c r="A900" t="s">
        <v>3927</v>
      </c>
      <c r="B900" s="1">
        <v>46056.451724537037</v>
      </c>
      <c r="C900" s="1">
        <v>46056.461331018516</v>
      </c>
      <c r="D900" t="s">
        <v>3928</v>
      </c>
      <c r="E900" s="2">
        <v>46056</v>
      </c>
      <c r="F900" s="3">
        <v>0.43541666666666667</v>
      </c>
      <c r="G900" t="s">
        <v>264</v>
      </c>
      <c r="H900">
        <v>10</v>
      </c>
      <c r="I900" t="s">
        <v>3530</v>
      </c>
      <c r="J900" t="s">
        <v>3928</v>
      </c>
      <c r="K900">
        <v>3417628</v>
      </c>
      <c r="L900">
        <v>-76524333</v>
      </c>
      <c r="M900">
        <v>6</v>
      </c>
      <c r="N900">
        <v>377889</v>
      </c>
      <c r="O900">
        <v>330659</v>
      </c>
      <c r="P900" t="s">
        <v>73</v>
      </c>
      <c r="Q900" t="s">
        <v>323</v>
      </c>
      <c r="R900" t="s">
        <v>324</v>
      </c>
      <c r="S900" t="s">
        <v>3929</v>
      </c>
      <c r="T900" t="s">
        <v>77</v>
      </c>
      <c r="U900" t="s">
        <v>3930</v>
      </c>
      <c r="V900">
        <v>3207783784</v>
      </c>
      <c r="W900">
        <v>14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3</v>
      </c>
      <c r="AK900">
        <v>3</v>
      </c>
      <c r="AL900">
        <v>3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4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3</v>
      </c>
      <c r="BE900">
        <v>0</v>
      </c>
      <c r="BF900">
        <v>0</v>
      </c>
      <c r="BG900">
        <v>0</v>
      </c>
      <c r="BH9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9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9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00">
        <v>0</v>
      </c>
      <c r="BL900" t="s">
        <v>79</v>
      </c>
      <c r="BM900">
        <v>0</v>
      </c>
      <c r="BN900">
        <v>0</v>
      </c>
      <c r="BO900" t="s">
        <v>195</v>
      </c>
      <c r="BP900" t="s">
        <v>267</v>
      </c>
      <c r="BQ900" t="s">
        <v>944</v>
      </c>
      <c r="BR900" t="s">
        <v>82</v>
      </c>
    </row>
    <row r="901" spans="1:70" x14ac:dyDescent="0.3">
      <c r="A901" t="s">
        <v>3931</v>
      </c>
      <c r="B901" s="1">
        <v>46056.427847222221</v>
      </c>
      <c r="C901" s="1">
        <v>46056.461273148147</v>
      </c>
      <c r="D901" t="s">
        <v>3932</v>
      </c>
      <c r="E901" s="2">
        <v>46056</v>
      </c>
      <c r="F901" s="3">
        <v>0.42291666666666666</v>
      </c>
      <c r="G901" t="s">
        <v>264</v>
      </c>
      <c r="H901">
        <v>10</v>
      </c>
      <c r="I901" t="s">
        <v>3530</v>
      </c>
      <c r="J901" t="s">
        <v>3932</v>
      </c>
      <c r="K901">
        <v>3417674</v>
      </c>
      <c r="L901">
        <v>-7652151</v>
      </c>
      <c r="M901">
        <v>3</v>
      </c>
      <c r="N901">
        <v>377893</v>
      </c>
      <c r="O901">
        <v>330973</v>
      </c>
      <c r="P901" t="s">
        <v>73</v>
      </c>
      <c r="Q901" t="s">
        <v>85</v>
      </c>
      <c r="R901" t="s">
        <v>86</v>
      </c>
      <c r="S901" t="s">
        <v>891</v>
      </c>
      <c r="T901" t="s">
        <v>77</v>
      </c>
      <c r="U901" t="s">
        <v>3933</v>
      </c>
      <c r="V901">
        <v>0</v>
      </c>
      <c r="W901">
        <v>15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7</v>
      </c>
      <c r="AG901">
        <v>7</v>
      </c>
      <c r="AH901">
        <v>2</v>
      </c>
      <c r="AI901">
        <v>0</v>
      </c>
      <c r="AJ901">
        <v>2</v>
      </c>
      <c r="AK901">
        <v>2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3</v>
      </c>
      <c r="BE901">
        <v>3</v>
      </c>
      <c r="BF901">
        <v>0</v>
      </c>
      <c r="BG901">
        <v>0</v>
      </c>
      <c r="BH9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9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9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01">
        <v>0</v>
      </c>
      <c r="BL901" t="s">
        <v>79</v>
      </c>
      <c r="BM901">
        <v>0</v>
      </c>
      <c r="BN901">
        <v>0</v>
      </c>
      <c r="BO901" t="s">
        <v>195</v>
      </c>
      <c r="BP901" t="s">
        <v>3618</v>
      </c>
      <c r="BQ901" t="s">
        <v>944</v>
      </c>
      <c r="BR901" t="s">
        <v>82</v>
      </c>
    </row>
    <row r="902" spans="1:70" x14ac:dyDescent="0.3">
      <c r="A902" t="s">
        <v>3934</v>
      </c>
      <c r="B902" s="1">
        <v>46056.401817129627</v>
      </c>
      <c r="C902" s="1">
        <v>46056.461215277777</v>
      </c>
      <c r="D902" t="s">
        <v>3935</v>
      </c>
      <c r="E902" s="2">
        <v>46056</v>
      </c>
      <c r="F902" s="3">
        <v>0.4</v>
      </c>
      <c r="G902" t="s">
        <v>264</v>
      </c>
      <c r="H902">
        <v>10</v>
      </c>
      <c r="I902" t="s">
        <v>3784</v>
      </c>
      <c r="J902" t="s">
        <v>3935</v>
      </c>
      <c r="K902">
        <v>3414228</v>
      </c>
      <c r="L902">
        <v>-7652253</v>
      </c>
      <c r="M902">
        <v>3</v>
      </c>
      <c r="N902">
        <v>377513</v>
      </c>
      <c r="O902">
        <v>330859</v>
      </c>
      <c r="P902" t="s">
        <v>73</v>
      </c>
      <c r="Q902" t="s">
        <v>85</v>
      </c>
      <c r="R902" t="s">
        <v>116</v>
      </c>
      <c r="S902" t="s">
        <v>3936</v>
      </c>
      <c r="T902" t="s">
        <v>118</v>
      </c>
      <c r="U902" t="s">
        <v>82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02">
        <v>0</v>
      </c>
      <c r="BL902" t="s">
        <v>79</v>
      </c>
      <c r="BM902">
        <v>0</v>
      </c>
      <c r="BN902">
        <v>0</v>
      </c>
      <c r="BO902" t="s">
        <v>119</v>
      </c>
      <c r="BP902" t="s">
        <v>346</v>
      </c>
      <c r="BQ902" t="s">
        <v>79</v>
      </c>
      <c r="BR902" t="s">
        <v>82</v>
      </c>
    </row>
    <row r="903" spans="1:70" x14ac:dyDescent="0.3">
      <c r="A903" t="s">
        <v>3937</v>
      </c>
      <c r="B903" s="1">
        <v>46056.398252314815</v>
      </c>
      <c r="C903" s="1">
        <v>46056.461157407408</v>
      </c>
      <c r="D903" t="s">
        <v>3938</v>
      </c>
      <c r="E903" s="2">
        <v>46056</v>
      </c>
      <c r="F903" s="3">
        <v>0.39652777777777776</v>
      </c>
      <c r="G903" t="s">
        <v>264</v>
      </c>
      <c r="H903">
        <v>10</v>
      </c>
      <c r="I903" t="s">
        <v>3784</v>
      </c>
      <c r="J903" t="s">
        <v>3938</v>
      </c>
      <c r="K903">
        <v>3414413</v>
      </c>
      <c r="L903">
        <v>-76522179</v>
      </c>
      <c r="M903">
        <v>3</v>
      </c>
      <c r="N903">
        <v>377533</v>
      </c>
      <c r="O903">
        <v>330898</v>
      </c>
      <c r="P903" t="s">
        <v>73</v>
      </c>
      <c r="Q903" t="s">
        <v>85</v>
      </c>
      <c r="R903" t="s">
        <v>137</v>
      </c>
      <c r="S903" t="s">
        <v>3939</v>
      </c>
      <c r="T903" t="s">
        <v>118</v>
      </c>
      <c r="U903" t="s">
        <v>82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03">
        <v>0</v>
      </c>
      <c r="BL903" t="s">
        <v>79</v>
      </c>
      <c r="BM903">
        <v>0</v>
      </c>
      <c r="BN903">
        <v>0</v>
      </c>
      <c r="BO903" t="s">
        <v>446</v>
      </c>
      <c r="BP903" t="s">
        <v>346</v>
      </c>
      <c r="BQ903" t="s">
        <v>79</v>
      </c>
      <c r="BR903" t="s">
        <v>82</v>
      </c>
    </row>
    <row r="904" spans="1:70" x14ac:dyDescent="0.3">
      <c r="A904" t="s">
        <v>3940</v>
      </c>
      <c r="B904" s="1">
        <v>46056.39607638889</v>
      </c>
      <c r="C904" s="1">
        <v>46056.461099537039</v>
      </c>
      <c r="D904" t="s">
        <v>3941</v>
      </c>
      <c r="E904" s="2">
        <v>46056</v>
      </c>
      <c r="F904" s="3">
        <v>0.38750000000000001</v>
      </c>
      <c r="G904" t="s">
        <v>264</v>
      </c>
      <c r="H904">
        <v>10</v>
      </c>
      <c r="I904" t="s">
        <v>3784</v>
      </c>
      <c r="J904" t="s">
        <v>3941</v>
      </c>
      <c r="K904">
        <v>3412871</v>
      </c>
      <c r="L904">
        <v>-76522123</v>
      </c>
      <c r="M904">
        <v>3</v>
      </c>
      <c r="N904">
        <v>377363</v>
      </c>
      <c r="O904">
        <v>330904</v>
      </c>
      <c r="P904" t="s">
        <v>73</v>
      </c>
      <c r="Q904" t="s">
        <v>85</v>
      </c>
      <c r="R904" t="s">
        <v>86</v>
      </c>
      <c r="S904" t="s">
        <v>3942</v>
      </c>
      <c r="T904" t="s">
        <v>77</v>
      </c>
      <c r="U904" t="s">
        <v>3943</v>
      </c>
      <c r="V904">
        <v>3116452380</v>
      </c>
      <c r="W904">
        <v>25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2</v>
      </c>
      <c r="AK904">
        <v>2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4</v>
      </c>
      <c r="BE904">
        <v>4</v>
      </c>
      <c r="BF904">
        <v>0</v>
      </c>
      <c r="BG904">
        <v>0</v>
      </c>
      <c r="BH9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9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04">
        <v>0</v>
      </c>
      <c r="BL904" t="s">
        <v>79</v>
      </c>
      <c r="BM904">
        <v>0</v>
      </c>
      <c r="BN904">
        <v>0</v>
      </c>
      <c r="BO904" t="s">
        <v>80</v>
      </c>
      <c r="BP904" t="s">
        <v>273</v>
      </c>
      <c r="BQ904" t="s">
        <v>944</v>
      </c>
      <c r="BR904" t="s">
        <v>82</v>
      </c>
    </row>
    <row r="905" spans="1:70" x14ac:dyDescent="0.3">
      <c r="A905" t="s">
        <v>3944</v>
      </c>
      <c r="B905" s="1">
        <v>46056.387696759259</v>
      </c>
      <c r="C905" s="1">
        <v>46056.461041666669</v>
      </c>
      <c r="D905" t="s">
        <v>3945</v>
      </c>
      <c r="E905" s="2">
        <v>46056</v>
      </c>
      <c r="F905" s="3">
        <v>0.3840277777777778</v>
      </c>
      <c r="G905" t="s">
        <v>264</v>
      </c>
      <c r="H905">
        <v>10</v>
      </c>
      <c r="I905" t="s">
        <v>3784</v>
      </c>
      <c r="J905" t="s">
        <v>3945</v>
      </c>
      <c r="K905">
        <v>3411718</v>
      </c>
      <c r="L905">
        <v>-76521877</v>
      </c>
      <c r="M905">
        <v>3</v>
      </c>
      <c r="N905">
        <v>377235</v>
      </c>
      <c r="O905">
        <v>330931</v>
      </c>
      <c r="P905" t="s">
        <v>73</v>
      </c>
      <c r="Q905" t="s">
        <v>85</v>
      </c>
      <c r="R905" t="s">
        <v>137</v>
      </c>
      <c r="S905" t="s">
        <v>3946</v>
      </c>
      <c r="T905" t="s">
        <v>77</v>
      </c>
      <c r="U905" t="s">
        <v>3947</v>
      </c>
      <c r="V905">
        <v>3056682369</v>
      </c>
      <c r="W905">
        <v>30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5</v>
      </c>
      <c r="AG905">
        <v>5</v>
      </c>
      <c r="AH905">
        <v>0</v>
      </c>
      <c r="AI905">
        <v>0</v>
      </c>
      <c r="AJ905">
        <v>3</v>
      </c>
      <c r="AK905">
        <v>3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3</v>
      </c>
      <c r="BE905">
        <v>3</v>
      </c>
      <c r="BF905">
        <v>0</v>
      </c>
      <c r="BG905">
        <v>0</v>
      </c>
      <c r="BH9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9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05">
        <v>0</v>
      </c>
      <c r="BL905" t="s">
        <v>79</v>
      </c>
      <c r="BM905">
        <v>0</v>
      </c>
      <c r="BN905">
        <v>0</v>
      </c>
      <c r="BO905" t="s">
        <v>80</v>
      </c>
      <c r="BP905" t="s">
        <v>300</v>
      </c>
      <c r="BQ905" t="s">
        <v>944</v>
      </c>
      <c r="BR905" t="s">
        <v>82</v>
      </c>
    </row>
    <row r="906" spans="1:70" x14ac:dyDescent="0.3">
      <c r="A906" t="s">
        <v>3948</v>
      </c>
      <c r="B906" s="1">
        <v>46056.383472222224</v>
      </c>
      <c r="C906" s="1">
        <v>46056.4609837963</v>
      </c>
      <c r="D906" t="s">
        <v>3949</v>
      </c>
      <c r="E906" s="2">
        <v>46056</v>
      </c>
      <c r="F906" s="3">
        <v>0.37986111111111109</v>
      </c>
      <c r="G906" t="s">
        <v>264</v>
      </c>
      <c r="H906">
        <v>10</v>
      </c>
      <c r="I906" t="s">
        <v>3784</v>
      </c>
      <c r="J906" t="s">
        <v>3949</v>
      </c>
      <c r="K906">
        <v>3411896</v>
      </c>
      <c r="L906">
        <v>-76522674</v>
      </c>
      <c r="M906">
        <v>3</v>
      </c>
      <c r="N906">
        <v>377255</v>
      </c>
      <c r="O906">
        <v>330842</v>
      </c>
      <c r="P906" t="s">
        <v>73</v>
      </c>
      <c r="Q906" t="s">
        <v>85</v>
      </c>
      <c r="R906" t="s">
        <v>137</v>
      </c>
      <c r="S906" t="s">
        <v>3950</v>
      </c>
      <c r="T906" t="s">
        <v>77</v>
      </c>
      <c r="U906" t="s">
        <v>3951</v>
      </c>
      <c r="V906">
        <v>6042538</v>
      </c>
      <c r="W906">
        <v>20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3</v>
      </c>
      <c r="AK906">
        <v>3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4</v>
      </c>
      <c r="BE906">
        <v>4</v>
      </c>
      <c r="BF906">
        <v>0</v>
      </c>
      <c r="BG906">
        <v>0</v>
      </c>
      <c r="BH9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9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06">
        <v>0</v>
      </c>
      <c r="BL906" t="s">
        <v>79</v>
      </c>
      <c r="BM906">
        <v>0</v>
      </c>
      <c r="BN906">
        <v>0</v>
      </c>
      <c r="BO906" t="s">
        <v>80</v>
      </c>
      <c r="BP906" t="s">
        <v>273</v>
      </c>
      <c r="BQ906" t="s">
        <v>301</v>
      </c>
      <c r="BR906" t="s">
        <v>82</v>
      </c>
    </row>
    <row r="907" spans="1:70" x14ac:dyDescent="0.3">
      <c r="A907" t="s">
        <v>3952</v>
      </c>
      <c r="B907" s="1">
        <v>46056.450960648152</v>
      </c>
      <c r="C907" s="1">
        <v>46056.45103009259</v>
      </c>
      <c r="D907" t="s">
        <v>3953</v>
      </c>
      <c r="E907" s="2">
        <v>46056</v>
      </c>
      <c r="F907" s="3">
        <v>0.44236111111111109</v>
      </c>
      <c r="G907" t="s">
        <v>218</v>
      </c>
      <c r="H907">
        <v>10</v>
      </c>
      <c r="I907" t="s">
        <v>3745</v>
      </c>
      <c r="J907" t="s">
        <v>3953</v>
      </c>
      <c r="K907">
        <v>3420358</v>
      </c>
      <c r="L907">
        <v>-76532716</v>
      </c>
      <c r="M907">
        <v>3</v>
      </c>
      <c r="N907">
        <v>378192</v>
      </c>
      <c r="O907">
        <v>329728</v>
      </c>
      <c r="P907" t="s">
        <v>73</v>
      </c>
      <c r="Q907" t="s">
        <v>74</v>
      </c>
      <c r="R907" t="s">
        <v>91</v>
      </c>
      <c r="S907" t="s">
        <v>3954</v>
      </c>
      <c r="T907" t="s">
        <v>77</v>
      </c>
      <c r="U907" t="s">
        <v>3955</v>
      </c>
      <c r="V907">
        <v>3226776046</v>
      </c>
      <c r="W907">
        <v>46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4</v>
      </c>
      <c r="BE907">
        <v>4</v>
      </c>
      <c r="BF907">
        <v>0</v>
      </c>
      <c r="BG907">
        <v>0</v>
      </c>
      <c r="BH9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9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07">
        <v>0</v>
      </c>
      <c r="BL907" t="s">
        <v>79</v>
      </c>
      <c r="BM907">
        <v>0</v>
      </c>
      <c r="BN907">
        <v>0</v>
      </c>
      <c r="BO907" t="s">
        <v>80</v>
      </c>
      <c r="BP907" t="s">
        <v>81</v>
      </c>
      <c r="BQ907" t="s">
        <v>79</v>
      </c>
      <c r="BR907" t="s">
        <v>82</v>
      </c>
    </row>
    <row r="908" spans="1:70" x14ac:dyDescent="0.3">
      <c r="A908" t="s">
        <v>3956</v>
      </c>
      <c r="B908" s="1">
        <v>46056.44263888889</v>
      </c>
      <c r="C908" s="1">
        <v>46056.442766203705</v>
      </c>
      <c r="D908" t="s">
        <v>3957</v>
      </c>
      <c r="E908" s="2">
        <v>46056</v>
      </c>
      <c r="F908" s="3">
        <v>0.43958333333333333</v>
      </c>
      <c r="G908" t="s">
        <v>309</v>
      </c>
      <c r="H908">
        <v>1</v>
      </c>
      <c r="I908" t="s">
        <v>4863</v>
      </c>
      <c r="J908" t="s">
        <v>3957</v>
      </c>
      <c r="K908">
        <v>3454785</v>
      </c>
      <c r="L908">
        <v>-76577512</v>
      </c>
      <c r="M908">
        <v>2</v>
      </c>
      <c r="N908">
        <v>382007</v>
      </c>
      <c r="O908">
        <v>324757</v>
      </c>
      <c r="P908" t="s">
        <v>73</v>
      </c>
      <c r="Q908" t="s">
        <v>96</v>
      </c>
      <c r="R908" t="s">
        <v>97</v>
      </c>
      <c r="S908" t="s">
        <v>3958</v>
      </c>
      <c r="T908" t="s">
        <v>77</v>
      </c>
      <c r="U908" t="s">
        <v>3959</v>
      </c>
      <c r="V908">
        <v>3232854926</v>
      </c>
      <c r="W908">
        <v>25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1</v>
      </c>
      <c r="AG908">
        <v>1</v>
      </c>
      <c r="AH908">
        <v>0</v>
      </c>
      <c r="AI908">
        <v>0</v>
      </c>
      <c r="AJ908">
        <v>1</v>
      </c>
      <c r="AK908">
        <v>1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1</v>
      </c>
      <c r="BE908">
        <v>1</v>
      </c>
      <c r="BF908">
        <v>0</v>
      </c>
      <c r="BG908">
        <v>0</v>
      </c>
      <c r="BH9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9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08">
        <v>0</v>
      </c>
      <c r="BL908" t="s">
        <v>79</v>
      </c>
      <c r="BM908">
        <v>0</v>
      </c>
      <c r="BN908">
        <v>0</v>
      </c>
      <c r="BO908" t="s">
        <v>80</v>
      </c>
      <c r="BP908" t="s">
        <v>3045</v>
      </c>
      <c r="BQ908" t="s">
        <v>337</v>
      </c>
      <c r="BR908" t="s">
        <v>82</v>
      </c>
    </row>
    <row r="909" spans="1:70" x14ac:dyDescent="0.3">
      <c r="A909" t="s">
        <v>3960</v>
      </c>
      <c r="B909" s="1">
        <v>46056.437881944446</v>
      </c>
      <c r="C909" s="1">
        <v>46056.438090277778</v>
      </c>
      <c r="D909" t="s">
        <v>3961</v>
      </c>
      <c r="E909" s="2">
        <v>46056</v>
      </c>
      <c r="F909" s="3">
        <v>0.43402777777777779</v>
      </c>
      <c r="G909" t="s">
        <v>309</v>
      </c>
      <c r="H909">
        <v>1</v>
      </c>
      <c r="I909" t="s">
        <v>4863</v>
      </c>
      <c r="J909" t="s">
        <v>3961</v>
      </c>
      <c r="K909">
        <v>3454905</v>
      </c>
      <c r="L909">
        <v>-7657874</v>
      </c>
      <c r="M909">
        <v>2</v>
      </c>
      <c r="N909">
        <v>382021</v>
      </c>
      <c r="O909">
        <v>324620</v>
      </c>
      <c r="P909" t="s">
        <v>73</v>
      </c>
      <c r="Q909" t="s">
        <v>85</v>
      </c>
      <c r="R909" t="s">
        <v>137</v>
      </c>
      <c r="S909" t="s">
        <v>3962</v>
      </c>
      <c r="T909" t="s">
        <v>77</v>
      </c>
      <c r="U909" t="s">
        <v>3963</v>
      </c>
      <c r="V909">
        <v>3178179367</v>
      </c>
      <c r="W909">
        <v>60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3</v>
      </c>
      <c r="AG909">
        <v>3</v>
      </c>
      <c r="AH909">
        <v>0</v>
      </c>
      <c r="AI909">
        <v>0</v>
      </c>
      <c r="AJ909">
        <v>2</v>
      </c>
      <c r="AK909">
        <v>2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4</v>
      </c>
      <c r="BE909">
        <v>4</v>
      </c>
      <c r="BF909">
        <v>0</v>
      </c>
      <c r="BG909">
        <v>0</v>
      </c>
      <c r="BH9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9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09">
        <v>0</v>
      </c>
      <c r="BL909" t="s">
        <v>79</v>
      </c>
      <c r="BM909">
        <v>0</v>
      </c>
      <c r="BN909">
        <v>0</v>
      </c>
      <c r="BO909" t="s">
        <v>80</v>
      </c>
      <c r="BP909" t="s">
        <v>3964</v>
      </c>
      <c r="BQ909" t="s">
        <v>337</v>
      </c>
      <c r="BR909" t="s">
        <v>82</v>
      </c>
    </row>
    <row r="910" spans="1:70" x14ac:dyDescent="0.3">
      <c r="A910" t="s">
        <v>3965</v>
      </c>
      <c r="B910" s="1">
        <v>46056.436979166669</v>
      </c>
      <c r="C910" s="1">
        <v>46056.437060185184</v>
      </c>
      <c r="D910" t="s">
        <v>3966</v>
      </c>
      <c r="E910" s="2">
        <v>46056</v>
      </c>
      <c r="F910" s="3">
        <v>0.43263888888888891</v>
      </c>
      <c r="G910" t="s">
        <v>218</v>
      </c>
      <c r="H910">
        <v>10</v>
      </c>
      <c r="I910" t="s">
        <v>3745</v>
      </c>
      <c r="J910" t="s">
        <v>3966</v>
      </c>
      <c r="K910">
        <v>3420279</v>
      </c>
      <c r="L910">
        <v>-76533172</v>
      </c>
      <c r="M910">
        <v>3</v>
      </c>
      <c r="N910">
        <v>378184</v>
      </c>
      <c r="O910">
        <v>329677</v>
      </c>
      <c r="P910" t="s">
        <v>73</v>
      </c>
      <c r="Q910" t="s">
        <v>85</v>
      </c>
      <c r="R910" t="s">
        <v>116</v>
      </c>
      <c r="S910" t="s">
        <v>3967</v>
      </c>
      <c r="T910" t="s">
        <v>77</v>
      </c>
      <c r="U910" t="s">
        <v>3968</v>
      </c>
      <c r="V910">
        <v>0</v>
      </c>
      <c r="W910">
        <v>3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1</v>
      </c>
      <c r="AO910">
        <v>1</v>
      </c>
      <c r="AP910">
        <v>0</v>
      </c>
      <c r="AQ910">
        <v>0</v>
      </c>
      <c r="AR910">
        <v>3</v>
      </c>
      <c r="AS910">
        <v>3</v>
      </c>
      <c r="AT910">
        <v>0</v>
      </c>
      <c r="AU910">
        <v>0</v>
      </c>
      <c r="AV910">
        <v>2</v>
      </c>
      <c r="AW910">
        <v>2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4</v>
      </c>
      <c r="BE910">
        <v>4</v>
      </c>
      <c r="BF910">
        <v>0</v>
      </c>
      <c r="BG910">
        <v>0</v>
      </c>
      <c r="BH9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9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10">
        <v>0</v>
      </c>
      <c r="BL910" t="s">
        <v>79</v>
      </c>
      <c r="BM910">
        <v>0</v>
      </c>
      <c r="BN910">
        <v>0</v>
      </c>
      <c r="BO910" t="s">
        <v>80</v>
      </c>
      <c r="BP910" t="s">
        <v>81</v>
      </c>
      <c r="BQ910" t="s">
        <v>79</v>
      </c>
      <c r="BR910" t="s">
        <v>82</v>
      </c>
    </row>
    <row r="911" spans="1:70" x14ac:dyDescent="0.3">
      <c r="A911" t="s">
        <v>3969</v>
      </c>
      <c r="B911" s="1">
        <v>46056.432256944441</v>
      </c>
      <c r="C911" s="1">
        <v>46056.432592592595</v>
      </c>
      <c r="D911" t="s">
        <v>3970</v>
      </c>
      <c r="E911" s="2">
        <v>46056</v>
      </c>
      <c r="F911" s="3">
        <v>0.42222222222222222</v>
      </c>
      <c r="G911" t="s">
        <v>218</v>
      </c>
      <c r="H911">
        <v>10</v>
      </c>
      <c r="I911" t="s">
        <v>3745</v>
      </c>
      <c r="J911" t="s">
        <v>3970</v>
      </c>
      <c r="K911">
        <v>3420503</v>
      </c>
      <c r="L911">
        <v>-76533013</v>
      </c>
      <c r="M911">
        <v>9</v>
      </c>
      <c r="N911">
        <v>378208</v>
      </c>
      <c r="O911">
        <v>329695</v>
      </c>
      <c r="P911" t="s">
        <v>73</v>
      </c>
      <c r="Q911" t="s">
        <v>85</v>
      </c>
      <c r="R911" t="s">
        <v>116</v>
      </c>
      <c r="S911" t="s">
        <v>3971</v>
      </c>
      <c r="T911" t="s">
        <v>77</v>
      </c>
      <c r="U911" t="s">
        <v>3972</v>
      </c>
      <c r="V911">
        <v>3180867774</v>
      </c>
      <c r="W911">
        <v>400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4</v>
      </c>
      <c r="BE911">
        <v>4</v>
      </c>
      <c r="BF911">
        <v>0</v>
      </c>
      <c r="BG911">
        <v>0</v>
      </c>
      <c r="BH9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9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11">
        <v>0</v>
      </c>
      <c r="BL911" t="s">
        <v>79</v>
      </c>
      <c r="BM911">
        <v>0</v>
      </c>
      <c r="BN911">
        <v>0</v>
      </c>
      <c r="BO911" t="s">
        <v>80</v>
      </c>
      <c r="BP911" t="s">
        <v>81</v>
      </c>
      <c r="BQ911" t="s">
        <v>79</v>
      </c>
      <c r="BR911" t="s">
        <v>3973</v>
      </c>
    </row>
    <row r="912" spans="1:70" x14ac:dyDescent="0.3">
      <c r="A912" t="s">
        <v>3974</v>
      </c>
      <c r="B912" s="1">
        <v>46056.430312500001</v>
      </c>
      <c r="C912" s="1">
        <v>46056.43037037037</v>
      </c>
      <c r="D912" t="s">
        <v>3975</v>
      </c>
      <c r="E912" s="2">
        <v>46056</v>
      </c>
      <c r="F912" s="3">
        <v>0.42638888888888887</v>
      </c>
      <c r="G912" t="s">
        <v>309</v>
      </c>
      <c r="H912">
        <v>1</v>
      </c>
      <c r="I912" t="s">
        <v>4863</v>
      </c>
      <c r="J912" t="s">
        <v>3975</v>
      </c>
      <c r="K912">
        <v>3456047</v>
      </c>
      <c r="L912">
        <v>-76580325</v>
      </c>
      <c r="M912">
        <v>2</v>
      </c>
      <c r="N912">
        <v>382147</v>
      </c>
      <c r="O912">
        <v>324444</v>
      </c>
      <c r="P912" t="s">
        <v>73</v>
      </c>
      <c r="Q912" t="s">
        <v>85</v>
      </c>
      <c r="R912" t="s">
        <v>142</v>
      </c>
      <c r="S912" t="s">
        <v>3976</v>
      </c>
      <c r="T912" t="s">
        <v>77</v>
      </c>
      <c r="U912" t="s">
        <v>3977</v>
      </c>
      <c r="V912">
        <v>31203312494</v>
      </c>
      <c r="W912">
        <v>18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1</v>
      </c>
      <c r="AK912">
        <v>1</v>
      </c>
      <c r="AL912">
        <v>0</v>
      </c>
      <c r="AM912">
        <v>0</v>
      </c>
      <c r="AN912">
        <v>1</v>
      </c>
      <c r="AO912">
        <v>1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4</v>
      </c>
      <c r="AW912">
        <v>4</v>
      </c>
      <c r="AX912">
        <v>0</v>
      </c>
      <c r="AY912">
        <v>0</v>
      </c>
      <c r="AZ912">
        <v>3</v>
      </c>
      <c r="BA912">
        <v>3</v>
      </c>
      <c r="BB912">
        <v>0</v>
      </c>
      <c r="BC912">
        <v>0</v>
      </c>
      <c r="BD912">
        <v>2</v>
      </c>
      <c r="BE912">
        <v>2</v>
      </c>
      <c r="BF912">
        <v>0</v>
      </c>
      <c r="BG912">
        <v>0</v>
      </c>
      <c r="BH9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9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12">
        <v>0</v>
      </c>
      <c r="BL912" t="s">
        <v>79</v>
      </c>
      <c r="BM912">
        <v>0</v>
      </c>
      <c r="BN912">
        <v>0</v>
      </c>
      <c r="BO912" t="s">
        <v>80</v>
      </c>
      <c r="BP912" t="s">
        <v>3978</v>
      </c>
      <c r="BQ912" t="s">
        <v>337</v>
      </c>
      <c r="BR912" t="s">
        <v>82</v>
      </c>
    </row>
    <row r="913" spans="1:70" x14ac:dyDescent="0.3">
      <c r="A913" t="s">
        <v>3979</v>
      </c>
      <c r="B913" s="1">
        <v>46056.424351851849</v>
      </c>
      <c r="C913" s="1">
        <v>46056.424479166664</v>
      </c>
      <c r="D913" t="s">
        <v>3980</v>
      </c>
      <c r="E913" s="2">
        <v>46056</v>
      </c>
      <c r="F913" s="3">
        <v>0.42083333333333334</v>
      </c>
      <c r="G913" t="s">
        <v>309</v>
      </c>
      <c r="H913">
        <v>1</v>
      </c>
      <c r="I913" t="s">
        <v>6696</v>
      </c>
      <c r="J913" t="s">
        <v>3980</v>
      </c>
      <c r="K913">
        <v>3456308</v>
      </c>
      <c r="L913">
        <v>-76581196</v>
      </c>
      <c r="M913">
        <v>1</v>
      </c>
      <c r="N913">
        <v>382176</v>
      </c>
      <c r="O913">
        <v>324348</v>
      </c>
      <c r="P913" t="s">
        <v>73</v>
      </c>
      <c r="Q913" t="s">
        <v>96</v>
      </c>
      <c r="R913" t="s">
        <v>97</v>
      </c>
      <c r="S913" t="s">
        <v>3981</v>
      </c>
      <c r="T913" t="s">
        <v>77</v>
      </c>
      <c r="U913" t="s">
        <v>3982</v>
      </c>
      <c r="V913">
        <v>3213698742</v>
      </c>
      <c r="W913">
        <v>20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3</v>
      </c>
      <c r="AG913">
        <v>3</v>
      </c>
      <c r="AH913">
        <v>0</v>
      </c>
      <c r="AI913">
        <v>0</v>
      </c>
      <c r="AJ913">
        <v>1</v>
      </c>
      <c r="AK913">
        <v>1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1</v>
      </c>
      <c r="BE913">
        <v>1</v>
      </c>
      <c r="BF913">
        <v>0</v>
      </c>
      <c r="BG913">
        <v>0</v>
      </c>
      <c r="BH9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13">
        <v>0</v>
      </c>
      <c r="BL913" t="s">
        <v>79</v>
      </c>
      <c r="BM913">
        <v>0</v>
      </c>
      <c r="BN913">
        <v>0</v>
      </c>
      <c r="BO913" t="s">
        <v>80</v>
      </c>
      <c r="BP913" t="s">
        <v>3045</v>
      </c>
      <c r="BQ913" t="s">
        <v>3983</v>
      </c>
      <c r="BR913" t="s">
        <v>82</v>
      </c>
    </row>
    <row r="914" spans="1:70" x14ac:dyDescent="0.3">
      <c r="A914" t="s">
        <v>3984</v>
      </c>
      <c r="B914" s="1">
        <v>46056.420474537037</v>
      </c>
      <c r="C914" s="1">
        <v>46056.420543981483</v>
      </c>
      <c r="D914" t="s">
        <v>3985</v>
      </c>
      <c r="E914" s="2">
        <v>46056</v>
      </c>
      <c r="F914" s="3">
        <v>0.41736111111111113</v>
      </c>
      <c r="G914" t="s">
        <v>309</v>
      </c>
      <c r="H914">
        <v>1</v>
      </c>
      <c r="I914" t="s">
        <v>6696</v>
      </c>
      <c r="J914" t="s">
        <v>3985</v>
      </c>
      <c r="K914">
        <v>3457257</v>
      </c>
      <c r="L914">
        <v>-76582255</v>
      </c>
      <c r="M914">
        <v>1</v>
      </c>
      <c r="N914">
        <v>382281</v>
      </c>
      <c r="O914">
        <v>324230</v>
      </c>
      <c r="P914" t="s">
        <v>73</v>
      </c>
      <c r="Q914" t="s">
        <v>85</v>
      </c>
      <c r="R914" t="s">
        <v>188</v>
      </c>
      <c r="S914" t="s">
        <v>3986</v>
      </c>
      <c r="T914" t="s">
        <v>77</v>
      </c>
      <c r="U914" t="s">
        <v>3987</v>
      </c>
      <c r="V914">
        <v>3126654780</v>
      </c>
      <c r="W914">
        <v>30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1</v>
      </c>
      <c r="AG914">
        <v>1</v>
      </c>
      <c r="AH914">
        <v>0</v>
      </c>
      <c r="AI914">
        <v>0</v>
      </c>
      <c r="AJ914">
        <v>1</v>
      </c>
      <c r="AK914">
        <v>1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4</v>
      </c>
      <c r="BE914">
        <v>4</v>
      </c>
      <c r="BF914">
        <v>0</v>
      </c>
      <c r="BG914">
        <v>0</v>
      </c>
      <c r="BH9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9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14">
        <v>0</v>
      </c>
      <c r="BL914" t="s">
        <v>79</v>
      </c>
      <c r="BM914">
        <v>0</v>
      </c>
      <c r="BN914">
        <v>0</v>
      </c>
      <c r="BO914" t="s">
        <v>80</v>
      </c>
      <c r="BP914" t="s">
        <v>346</v>
      </c>
      <c r="BQ914" t="s">
        <v>3988</v>
      </c>
      <c r="BR914" t="s">
        <v>82</v>
      </c>
    </row>
    <row r="915" spans="1:70" x14ac:dyDescent="0.3">
      <c r="A915" t="s">
        <v>3989</v>
      </c>
      <c r="B915" s="1">
        <v>46056.417812500003</v>
      </c>
      <c r="C915" s="1">
        <v>46056.417939814812</v>
      </c>
      <c r="D915" t="s">
        <v>3990</v>
      </c>
      <c r="E915" s="2">
        <v>46056</v>
      </c>
      <c r="F915" s="3">
        <v>0.40763888888888888</v>
      </c>
      <c r="G915" t="s">
        <v>218</v>
      </c>
      <c r="H915">
        <v>10</v>
      </c>
      <c r="I915" t="s">
        <v>3751</v>
      </c>
      <c r="J915" t="s">
        <v>3990</v>
      </c>
      <c r="K915">
        <v>3419778</v>
      </c>
      <c r="L915">
        <v>-76533116</v>
      </c>
      <c r="M915">
        <v>2</v>
      </c>
      <c r="N915">
        <v>378128</v>
      </c>
      <c r="O915">
        <v>329684</v>
      </c>
      <c r="P915" t="s">
        <v>73</v>
      </c>
      <c r="Q915" t="s">
        <v>85</v>
      </c>
      <c r="R915" t="s">
        <v>249</v>
      </c>
      <c r="S915" t="s">
        <v>3991</v>
      </c>
      <c r="T915" t="s">
        <v>77</v>
      </c>
      <c r="U915" t="s">
        <v>3992</v>
      </c>
      <c r="V915">
        <v>3176751539</v>
      </c>
      <c r="W915">
        <v>450</v>
      </c>
      <c r="X915">
        <v>4</v>
      </c>
      <c r="Y915">
        <v>4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4</v>
      </c>
      <c r="BA915">
        <v>4</v>
      </c>
      <c r="BB915">
        <v>0</v>
      </c>
      <c r="BC915">
        <v>0</v>
      </c>
      <c r="BD915">
        <v>6</v>
      </c>
      <c r="BE915">
        <v>6</v>
      </c>
      <c r="BF915">
        <v>0</v>
      </c>
      <c r="BG915">
        <v>0</v>
      </c>
      <c r="BH9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9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15">
        <v>0</v>
      </c>
      <c r="BL915" t="s">
        <v>79</v>
      </c>
      <c r="BM915">
        <v>0</v>
      </c>
      <c r="BN915">
        <v>0</v>
      </c>
      <c r="BO915" t="s">
        <v>80</v>
      </c>
      <c r="BP915" t="s">
        <v>81</v>
      </c>
      <c r="BQ915" t="s">
        <v>3993</v>
      </c>
      <c r="BR915" t="s">
        <v>82</v>
      </c>
    </row>
    <row r="916" spans="1:70" x14ac:dyDescent="0.3">
      <c r="A916" t="s">
        <v>3994</v>
      </c>
      <c r="B916" s="1">
        <v>46056.415254629632</v>
      </c>
      <c r="C916" s="1">
        <v>46056.415312500001</v>
      </c>
      <c r="D916" t="s">
        <v>3995</v>
      </c>
      <c r="E916" s="2">
        <v>46056</v>
      </c>
      <c r="F916" s="3">
        <v>0.40486111111111112</v>
      </c>
      <c r="G916" t="s">
        <v>309</v>
      </c>
      <c r="H916">
        <v>1</v>
      </c>
      <c r="I916" t="s">
        <v>6696</v>
      </c>
      <c r="J916" t="s">
        <v>3995</v>
      </c>
      <c r="K916">
        <v>3457558</v>
      </c>
      <c r="L916">
        <v>-7658236</v>
      </c>
      <c r="M916">
        <v>1</v>
      </c>
      <c r="N916">
        <v>382315</v>
      </c>
      <c r="O916">
        <v>324218</v>
      </c>
      <c r="P916" t="s">
        <v>73</v>
      </c>
      <c r="Q916" t="s">
        <v>85</v>
      </c>
      <c r="R916" t="s">
        <v>137</v>
      </c>
      <c r="S916" t="s">
        <v>3996</v>
      </c>
      <c r="T916" t="s">
        <v>77</v>
      </c>
      <c r="U916" t="s">
        <v>3997</v>
      </c>
      <c r="V916">
        <v>3124118492</v>
      </c>
      <c r="W916">
        <v>50</v>
      </c>
      <c r="X916">
        <v>0</v>
      </c>
      <c r="Y916">
        <v>0</v>
      </c>
      <c r="Z916">
        <v>0</v>
      </c>
      <c r="AA916">
        <v>0</v>
      </c>
      <c r="AB916">
        <v>1</v>
      </c>
      <c r="AC916">
        <v>1</v>
      </c>
      <c r="AD916">
        <v>0</v>
      </c>
      <c r="AE916">
        <v>0</v>
      </c>
      <c r="AF916">
        <v>12</v>
      </c>
      <c r="AG916">
        <v>12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4</v>
      </c>
      <c r="BE916">
        <v>4</v>
      </c>
      <c r="BF916">
        <v>0</v>
      </c>
      <c r="BG916">
        <v>0</v>
      </c>
      <c r="BH9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17</v>
      </c>
      <c r="BI9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16">
        <v>0</v>
      </c>
      <c r="BL916" t="s">
        <v>79</v>
      </c>
      <c r="BM916">
        <v>0</v>
      </c>
      <c r="BN916">
        <v>0</v>
      </c>
      <c r="BO916" t="s">
        <v>80</v>
      </c>
      <c r="BP916" t="s">
        <v>318</v>
      </c>
      <c r="BQ916" t="s">
        <v>3998</v>
      </c>
      <c r="BR916" t="s">
        <v>82</v>
      </c>
    </row>
    <row r="917" spans="1:70" x14ac:dyDescent="0.3">
      <c r="A917" t="s">
        <v>3999</v>
      </c>
      <c r="B917" s="1">
        <v>46056.404965277776</v>
      </c>
      <c r="C917" s="1">
        <v>46056.405023148145</v>
      </c>
      <c r="D917" t="s">
        <v>4000</v>
      </c>
      <c r="E917" s="2">
        <v>46056</v>
      </c>
      <c r="F917" s="3">
        <v>0.40069444444444446</v>
      </c>
      <c r="G917" t="s">
        <v>309</v>
      </c>
      <c r="H917">
        <v>1</v>
      </c>
      <c r="I917" t="s">
        <v>6696</v>
      </c>
      <c r="J917" t="s">
        <v>4000</v>
      </c>
      <c r="K917">
        <v>345804</v>
      </c>
      <c r="L917">
        <v>-7658261</v>
      </c>
      <c r="M917">
        <v>2</v>
      </c>
      <c r="N917">
        <v>382368</v>
      </c>
      <c r="O917">
        <v>324191</v>
      </c>
      <c r="P917" t="s">
        <v>73</v>
      </c>
      <c r="Q917" t="s">
        <v>85</v>
      </c>
      <c r="R917" t="s">
        <v>147</v>
      </c>
      <c r="S917" t="s">
        <v>4001</v>
      </c>
      <c r="T917" t="s">
        <v>77</v>
      </c>
      <c r="U917" t="s">
        <v>4002</v>
      </c>
      <c r="V917">
        <v>3160255681</v>
      </c>
      <c r="W917">
        <v>500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1</v>
      </c>
      <c r="AG917">
        <v>1</v>
      </c>
      <c r="AH917">
        <v>4</v>
      </c>
      <c r="AI917">
        <v>4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4</v>
      </c>
      <c r="BE917">
        <v>4</v>
      </c>
      <c r="BF917">
        <v>0</v>
      </c>
      <c r="BG917">
        <v>0</v>
      </c>
      <c r="BH9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4</v>
      </c>
      <c r="BJ9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4</v>
      </c>
      <c r="BK917">
        <v>0</v>
      </c>
      <c r="BL917" t="s">
        <v>79</v>
      </c>
      <c r="BM917">
        <v>0</v>
      </c>
      <c r="BN917">
        <v>0</v>
      </c>
      <c r="BO917" t="s">
        <v>195</v>
      </c>
      <c r="BP917" t="s">
        <v>312</v>
      </c>
      <c r="BQ917" t="s">
        <v>332</v>
      </c>
      <c r="BR917" t="s">
        <v>82</v>
      </c>
    </row>
    <row r="918" spans="1:70" x14ac:dyDescent="0.3">
      <c r="A918" t="s">
        <v>4003</v>
      </c>
      <c r="B918" s="1">
        <v>46056.404907407406</v>
      </c>
      <c r="C918" s="1">
        <v>46056.404988425929</v>
      </c>
      <c r="D918" t="s">
        <v>4004</v>
      </c>
      <c r="E918" s="2">
        <v>46056</v>
      </c>
      <c r="F918" s="3">
        <v>0.39305555555555555</v>
      </c>
      <c r="G918" t="s">
        <v>218</v>
      </c>
      <c r="H918">
        <v>10</v>
      </c>
      <c r="I918" t="s">
        <v>3751</v>
      </c>
      <c r="J918" t="s">
        <v>4004</v>
      </c>
      <c r="K918">
        <v>3419026</v>
      </c>
      <c r="L918">
        <v>-76532201</v>
      </c>
      <c r="M918">
        <v>3</v>
      </c>
      <c r="N918">
        <v>378045</v>
      </c>
      <c r="O918">
        <v>329785</v>
      </c>
      <c r="P918" t="s">
        <v>73</v>
      </c>
      <c r="Q918" t="s">
        <v>85</v>
      </c>
      <c r="R918" t="s">
        <v>249</v>
      </c>
      <c r="S918" t="s">
        <v>4005</v>
      </c>
      <c r="T918" t="s">
        <v>77</v>
      </c>
      <c r="U918" t="s">
        <v>4006</v>
      </c>
      <c r="V918">
        <v>3104610073</v>
      </c>
      <c r="W918">
        <v>250</v>
      </c>
      <c r="X918">
        <v>2</v>
      </c>
      <c r="Y918">
        <v>2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2</v>
      </c>
      <c r="AG918">
        <v>2</v>
      </c>
      <c r="AH918">
        <v>2</v>
      </c>
      <c r="AI918">
        <v>2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2</v>
      </c>
      <c r="AW918">
        <v>0</v>
      </c>
      <c r="AX918">
        <v>2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6</v>
      </c>
      <c r="BE918">
        <v>6</v>
      </c>
      <c r="BF918">
        <v>2</v>
      </c>
      <c r="BG918">
        <v>2</v>
      </c>
      <c r="BH9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9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6</v>
      </c>
      <c r="BJ9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4</v>
      </c>
      <c r="BK918">
        <v>0</v>
      </c>
      <c r="BL918" t="s">
        <v>79</v>
      </c>
      <c r="BM918">
        <v>0</v>
      </c>
      <c r="BN918">
        <v>0</v>
      </c>
      <c r="BO918" t="s">
        <v>195</v>
      </c>
      <c r="BP918" t="s">
        <v>81</v>
      </c>
      <c r="BQ918" t="s">
        <v>4007</v>
      </c>
      <c r="BR918" t="s">
        <v>4008</v>
      </c>
    </row>
    <row r="919" spans="1:70" x14ac:dyDescent="0.3">
      <c r="A919" t="s">
        <v>4009</v>
      </c>
      <c r="B919" s="1">
        <v>46056.401006944441</v>
      </c>
      <c r="C919" s="1">
        <v>46056.401064814818</v>
      </c>
      <c r="D919" t="s">
        <v>3995</v>
      </c>
      <c r="E919" s="2">
        <v>46056</v>
      </c>
      <c r="F919" s="3">
        <v>0.39097222222222222</v>
      </c>
      <c r="G919" t="s">
        <v>309</v>
      </c>
      <c r="H919">
        <v>1</v>
      </c>
      <c r="I919" t="s">
        <v>6696</v>
      </c>
      <c r="J919" t="s">
        <v>3995</v>
      </c>
      <c r="K919">
        <v>3458024</v>
      </c>
      <c r="L919">
        <v>-76582674</v>
      </c>
      <c r="M919">
        <v>2</v>
      </c>
      <c r="N919">
        <v>382366</v>
      </c>
      <c r="O919">
        <v>324184</v>
      </c>
      <c r="P919" t="s">
        <v>73</v>
      </c>
      <c r="Q919" t="s">
        <v>96</v>
      </c>
      <c r="R919" t="s">
        <v>97</v>
      </c>
      <c r="S919" t="s">
        <v>4010</v>
      </c>
      <c r="T919" t="s">
        <v>77</v>
      </c>
      <c r="U919" t="s">
        <v>4011</v>
      </c>
      <c r="V919">
        <v>0</v>
      </c>
      <c r="W919">
        <v>30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4</v>
      </c>
      <c r="AG919">
        <v>4</v>
      </c>
      <c r="AH919">
        <v>0</v>
      </c>
      <c r="AI919">
        <v>0</v>
      </c>
      <c r="AJ919">
        <v>1</v>
      </c>
      <c r="AK919">
        <v>1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19">
        <v>0</v>
      </c>
      <c r="BL919" t="s">
        <v>79</v>
      </c>
      <c r="BM919">
        <v>0</v>
      </c>
      <c r="BN919">
        <v>0</v>
      </c>
      <c r="BO919" t="s">
        <v>80</v>
      </c>
      <c r="BP919" t="s">
        <v>3045</v>
      </c>
      <c r="BQ919" t="s">
        <v>4012</v>
      </c>
      <c r="BR919" t="s">
        <v>82</v>
      </c>
    </row>
    <row r="920" spans="1:70" x14ac:dyDescent="0.3">
      <c r="A920" t="s">
        <v>4013</v>
      </c>
      <c r="B920" s="1">
        <v>46056.368391203701</v>
      </c>
      <c r="C920" s="1">
        <v>46056.368472222224</v>
      </c>
      <c r="D920" t="s">
        <v>4014</v>
      </c>
      <c r="E920" s="2">
        <v>46056</v>
      </c>
      <c r="F920" s="3">
        <v>0.36388888888888887</v>
      </c>
      <c r="G920" t="s">
        <v>218</v>
      </c>
      <c r="H920">
        <v>10</v>
      </c>
      <c r="I920" t="s">
        <v>3751</v>
      </c>
      <c r="J920" t="s">
        <v>4014</v>
      </c>
      <c r="K920">
        <v>3418897</v>
      </c>
      <c r="L920">
        <v>-76531369</v>
      </c>
      <c r="M920">
        <v>3</v>
      </c>
      <c r="N920">
        <v>378030</v>
      </c>
      <c r="O920">
        <v>329877</v>
      </c>
      <c r="P920" t="s">
        <v>73</v>
      </c>
      <c r="Q920" t="s">
        <v>85</v>
      </c>
      <c r="R920" t="s">
        <v>304</v>
      </c>
      <c r="S920" t="s">
        <v>4015</v>
      </c>
      <c r="T920" t="s">
        <v>77</v>
      </c>
      <c r="U920" t="s">
        <v>4016</v>
      </c>
      <c r="V920">
        <v>3116336436</v>
      </c>
      <c r="W920">
        <v>100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8</v>
      </c>
      <c r="AG920">
        <v>8</v>
      </c>
      <c r="AH920">
        <v>4</v>
      </c>
      <c r="AI920">
        <v>4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12</v>
      </c>
      <c r="BA920">
        <v>12</v>
      </c>
      <c r="BB920">
        <v>6</v>
      </c>
      <c r="BC920">
        <v>6</v>
      </c>
      <c r="BD920">
        <v>1</v>
      </c>
      <c r="BE920">
        <v>1</v>
      </c>
      <c r="BF920">
        <v>0</v>
      </c>
      <c r="BG920">
        <v>0</v>
      </c>
      <c r="BH9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21</v>
      </c>
      <c r="BI9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10</v>
      </c>
      <c r="BJ9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10</v>
      </c>
      <c r="BK920">
        <v>0</v>
      </c>
      <c r="BL920" t="s">
        <v>79</v>
      </c>
      <c r="BM920">
        <v>0</v>
      </c>
      <c r="BN920">
        <v>0</v>
      </c>
      <c r="BO920" t="s">
        <v>195</v>
      </c>
      <c r="BP920" t="s">
        <v>81</v>
      </c>
      <c r="BQ920" t="s">
        <v>79</v>
      </c>
      <c r="BR920" t="s">
        <v>82</v>
      </c>
    </row>
    <row r="921" spans="1:70" x14ac:dyDescent="0.3">
      <c r="A921" t="s">
        <v>4017</v>
      </c>
      <c r="B921" s="1">
        <v>46056.362210648149</v>
      </c>
      <c r="C921" s="1">
        <v>46056.362303240741</v>
      </c>
      <c r="D921" t="s">
        <v>4018</v>
      </c>
      <c r="E921" s="2">
        <v>46056</v>
      </c>
      <c r="F921" s="3">
        <v>0.35208333333333336</v>
      </c>
      <c r="G921" t="s">
        <v>218</v>
      </c>
      <c r="H921">
        <v>10</v>
      </c>
      <c r="I921" t="s">
        <v>322</v>
      </c>
      <c r="J921" t="s">
        <v>4018</v>
      </c>
      <c r="K921">
        <v>3418946</v>
      </c>
      <c r="L921">
        <v>-76531355</v>
      </c>
      <c r="M921">
        <v>3</v>
      </c>
      <c r="N921">
        <v>378036</v>
      </c>
      <c r="O921">
        <v>329879</v>
      </c>
      <c r="P921" t="s">
        <v>73</v>
      </c>
      <c r="Q921" t="s">
        <v>85</v>
      </c>
      <c r="R921" t="s">
        <v>249</v>
      </c>
      <c r="S921" t="s">
        <v>4019</v>
      </c>
      <c r="T921" t="s">
        <v>77</v>
      </c>
      <c r="U921" t="s">
        <v>4020</v>
      </c>
      <c r="V921">
        <v>3116565105</v>
      </c>
      <c r="W921">
        <v>220</v>
      </c>
      <c r="X921">
        <v>1</v>
      </c>
      <c r="Y921">
        <v>1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6</v>
      </c>
      <c r="BE921">
        <v>6</v>
      </c>
      <c r="BF921">
        <v>0</v>
      </c>
      <c r="BG921">
        <v>0</v>
      </c>
      <c r="BH9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9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21">
        <v>0</v>
      </c>
      <c r="BL921" t="s">
        <v>79</v>
      </c>
      <c r="BM921">
        <v>0</v>
      </c>
      <c r="BN921">
        <v>0</v>
      </c>
      <c r="BO921" t="s">
        <v>80</v>
      </c>
      <c r="BP921" t="s">
        <v>81</v>
      </c>
      <c r="BQ921" t="s">
        <v>79</v>
      </c>
      <c r="BR921" t="s">
        <v>82</v>
      </c>
    </row>
    <row r="922" spans="1:70" x14ac:dyDescent="0.3">
      <c r="A922" t="s">
        <v>4021</v>
      </c>
      <c r="B922" s="1">
        <v>46057.480023148149</v>
      </c>
      <c r="C922" s="1">
        <v>46058.434652777774</v>
      </c>
      <c r="D922" t="s">
        <v>4022</v>
      </c>
      <c r="E922" s="2">
        <v>46057</v>
      </c>
      <c r="F922" s="3">
        <v>0.47430555555555554</v>
      </c>
      <c r="G922" t="s">
        <v>377</v>
      </c>
      <c r="H922">
        <v>10</v>
      </c>
      <c r="I922" t="s">
        <v>4023</v>
      </c>
      <c r="J922" t="s">
        <v>4022</v>
      </c>
      <c r="K922">
        <v>3425728</v>
      </c>
      <c r="L922">
        <v>-76530561</v>
      </c>
      <c r="M922">
        <v>3</v>
      </c>
      <c r="N922">
        <v>378786</v>
      </c>
      <c r="O922">
        <v>329968</v>
      </c>
      <c r="P922" t="s">
        <v>73</v>
      </c>
      <c r="Q922" t="s">
        <v>85</v>
      </c>
      <c r="R922" t="s">
        <v>249</v>
      </c>
      <c r="S922" t="s">
        <v>4024</v>
      </c>
      <c r="T922" t="s">
        <v>77</v>
      </c>
      <c r="U922" t="s">
        <v>4025</v>
      </c>
      <c r="V922">
        <v>3154317366</v>
      </c>
      <c r="W922">
        <v>100</v>
      </c>
      <c r="X922">
        <v>4</v>
      </c>
      <c r="Y922">
        <v>4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15</v>
      </c>
      <c r="BE922">
        <v>15</v>
      </c>
      <c r="BF922">
        <v>0</v>
      </c>
      <c r="BG922">
        <v>0</v>
      </c>
      <c r="BH9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19</v>
      </c>
      <c r="BI9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22">
        <v>0</v>
      </c>
      <c r="BL922" t="s">
        <v>79</v>
      </c>
      <c r="BM922">
        <v>0</v>
      </c>
      <c r="BN922">
        <v>0</v>
      </c>
      <c r="BO922" t="s">
        <v>80</v>
      </c>
      <c r="BP922" t="s">
        <v>381</v>
      </c>
      <c r="BQ922" t="s">
        <v>79</v>
      </c>
      <c r="BR922" t="s">
        <v>82</v>
      </c>
    </row>
    <row r="923" spans="1:70" x14ac:dyDescent="0.3">
      <c r="A923" t="s">
        <v>4026</v>
      </c>
      <c r="B923" s="1">
        <v>46057.467314814814</v>
      </c>
      <c r="C923" s="1">
        <v>46058.434606481482</v>
      </c>
      <c r="D923" t="s">
        <v>4027</v>
      </c>
      <c r="E923" s="2">
        <v>46057</v>
      </c>
      <c r="F923" s="3">
        <v>0.46458333333333335</v>
      </c>
      <c r="G923" t="s">
        <v>377</v>
      </c>
      <c r="H923">
        <v>10</v>
      </c>
      <c r="I923" t="s">
        <v>4023</v>
      </c>
      <c r="J923" t="s">
        <v>4027</v>
      </c>
      <c r="K923">
        <v>3429281</v>
      </c>
      <c r="L923">
        <v>-76530468</v>
      </c>
      <c r="M923">
        <v>5</v>
      </c>
      <c r="N923">
        <v>379178</v>
      </c>
      <c r="O923">
        <v>329979</v>
      </c>
      <c r="P923" t="s">
        <v>73</v>
      </c>
      <c r="Q923" t="s">
        <v>96</v>
      </c>
      <c r="R923" t="s">
        <v>123</v>
      </c>
      <c r="S923" t="s">
        <v>4028</v>
      </c>
      <c r="T923" t="s">
        <v>77</v>
      </c>
      <c r="U923" t="s">
        <v>4029</v>
      </c>
      <c r="V923">
        <v>3171426723</v>
      </c>
      <c r="W923">
        <v>2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1</v>
      </c>
      <c r="AK923">
        <v>1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1</v>
      </c>
      <c r="BE923">
        <v>1</v>
      </c>
      <c r="BF923">
        <v>0</v>
      </c>
      <c r="BG923">
        <v>0</v>
      </c>
      <c r="BH9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9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23">
        <v>0</v>
      </c>
      <c r="BL923" t="s">
        <v>79</v>
      </c>
      <c r="BM923">
        <v>0</v>
      </c>
      <c r="BN923">
        <v>0</v>
      </c>
      <c r="BO923" t="s">
        <v>80</v>
      </c>
      <c r="BP923" t="s">
        <v>381</v>
      </c>
      <c r="BQ923" t="s">
        <v>79</v>
      </c>
      <c r="BR923" t="s">
        <v>82</v>
      </c>
    </row>
    <row r="924" spans="1:70" x14ac:dyDescent="0.3">
      <c r="A924" t="s">
        <v>4030</v>
      </c>
      <c r="B924" s="1">
        <v>46057.462951388887</v>
      </c>
      <c r="C924" s="1">
        <v>46058.434537037036</v>
      </c>
      <c r="D924" t="s">
        <v>4031</v>
      </c>
      <c r="E924" s="2">
        <v>46057</v>
      </c>
      <c r="F924" s="3">
        <v>0.46180555555555558</v>
      </c>
      <c r="G924" t="s">
        <v>377</v>
      </c>
      <c r="H924">
        <v>10</v>
      </c>
      <c r="I924" t="s">
        <v>3745</v>
      </c>
      <c r="J924" t="s">
        <v>4031</v>
      </c>
      <c r="K924">
        <v>3426804</v>
      </c>
      <c r="L924">
        <v>-76532978</v>
      </c>
      <c r="M924">
        <v>3</v>
      </c>
      <c r="N924">
        <v>378905</v>
      </c>
      <c r="O924">
        <v>329700</v>
      </c>
      <c r="P924" t="s">
        <v>73</v>
      </c>
      <c r="Q924" t="s">
        <v>85</v>
      </c>
      <c r="R924" t="s">
        <v>378</v>
      </c>
      <c r="S924" t="s">
        <v>4032</v>
      </c>
      <c r="T924" t="s">
        <v>118</v>
      </c>
      <c r="U924" t="s">
        <v>82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24">
        <v>0</v>
      </c>
      <c r="BL924" t="s">
        <v>79</v>
      </c>
      <c r="BM924">
        <v>0</v>
      </c>
      <c r="BN924">
        <v>0</v>
      </c>
      <c r="BO924" t="s">
        <v>341</v>
      </c>
      <c r="BP924" t="s">
        <v>381</v>
      </c>
      <c r="BQ924" t="s">
        <v>79</v>
      </c>
      <c r="BR924" t="s">
        <v>82</v>
      </c>
    </row>
    <row r="925" spans="1:70" x14ac:dyDescent="0.3">
      <c r="A925" t="s">
        <v>4033</v>
      </c>
      <c r="B925" s="1">
        <v>46057.460729166669</v>
      </c>
      <c r="C925" s="1">
        <v>46058.434490740743</v>
      </c>
      <c r="D925" t="s">
        <v>4034</v>
      </c>
      <c r="E925" s="2">
        <v>46057</v>
      </c>
      <c r="F925" s="3">
        <v>0.4597222222222222</v>
      </c>
      <c r="G925" t="s">
        <v>377</v>
      </c>
      <c r="H925">
        <v>10</v>
      </c>
      <c r="I925" t="s">
        <v>3745</v>
      </c>
      <c r="J925" t="s">
        <v>4034</v>
      </c>
      <c r="K925">
        <v>3425068</v>
      </c>
      <c r="L925">
        <v>-7653301</v>
      </c>
      <c r="M925">
        <v>6</v>
      </c>
      <c r="N925">
        <v>378713</v>
      </c>
      <c r="O925">
        <v>329696</v>
      </c>
      <c r="P925" t="s">
        <v>73</v>
      </c>
      <c r="Q925" t="s">
        <v>85</v>
      </c>
      <c r="R925" t="s">
        <v>137</v>
      </c>
      <c r="S925" t="s">
        <v>4035</v>
      </c>
      <c r="T925" t="s">
        <v>118</v>
      </c>
      <c r="U925" t="s">
        <v>82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25">
        <v>0</v>
      </c>
      <c r="BL925" t="s">
        <v>79</v>
      </c>
      <c r="BM925">
        <v>0</v>
      </c>
      <c r="BN925">
        <v>0</v>
      </c>
      <c r="BO925" t="s">
        <v>341</v>
      </c>
      <c r="BP925" t="s">
        <v>381</v>
      </c>
      <c r="BQ925" t="s">
        <v>79</v>
      </c>
      <c r="BR925" t="s">
        <v>82</v>
      </c>
    </row>
    <row r="926" spans="1:70" x14ac:dyDescent="0.3">
      <c r="A926" t="s">
        <v>4036</v>
      </c>
      <c r="B926" s="1">
        <v>46057.440046296295</v>
      </c>
      <c r="C926" s="1">
        <v>46058.434421296297</v>
      </c>
      <c r="D926" t="s">
        <v>4037</v>
      </c>
      <c r="E926" s="2">
        <v>46057</v>
      </c>
      <c r="F926" s="3">
        <v>0.4375</v>
      </c>
      <c r="G926" t="s">
        <v>377</v>
      </c>
      <c r="H926">
        <v>10</v>
      </c>
      <c r="I926" t="s">
        <v>3745</v>
      </c>
      <c r="J926" t="s">
        <v>4037</v>
      </c>
      <c r="K926">
        <v>342664</v>
      </c>
      <c r="L926">
        <v>-76532679</v>
      </c>
      <c r="M926">
        <v>3</v>
      </c>
      <c r="N926">
        <v>378887</v>
      </c>
      <c r="O926">
        <v>329733</v>
      </c>
      <c r="P926" t="s">
        <v>73</v>
      </c>
      <c r="Q926" t="s">
        <v>96</v>
      </c>
      <c r="R926" t="s">
        <v>123</v>
      </c>
      <c r="S926" t="s">
        <v>4038</v>
      </c>
      <c r="T926" t="s">
        <v>77</v>
      </c>
      <c r="U926" t="s">
        <v>4039</v>
      </c>
      <c r="V926">
        <v>3041152531</v>
      </c>
      <c r="W926">
        <v>9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2</v>
      </c>
      <c r="AG926">
        <v>2</v>
      </c>
      <c r="AH926">
        <v>0</v>
      </c>
      <c r="AI926">
        <v>0</v>
      </c>
      <c r="AJ926">
        <v>1</v>
      </c>
      <c r="AK926">
        <v>1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1</v>
      </c>
      <c r="BE926">
        <v>1</v>
      </c>
      <c r="BF926">
        <v>0</v>
      </c>
      <c r="BG926">
        <v>0</v>
      </c>
      <c r="BH9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9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26">
        <v>0</v>
      </c>
      <c r="BL926" t="s">
        <v>79</v>
      </c>
      <c r="BM926">
        <v>0</v>
      </c>
      <c r="BN926">
        <v>0</v>
      </c>
      <c r="BO926" t="s">
        <v>80</v>
      </c>
      <c r="BP926" t="s">
        <v>381</v>
      </c>
      <c r="BQ926" t="s">
        <v>79</v>
      </c>
      <c r="BR926" t="s">
        <v>82</v>
      </c>
    </row>
    <row r="927" spans="1:70" x14ac:dyDescent="0.3">
      <c r="A927" t="s">
        <v>4040</v>
      </c>
      <c r="B927" s="1">
        <v>46057.437905092593</v>
      </c>
      <c r="C927" s="1">
        <v>46058.434363425928</v>
      </c>
      <c r="D927" t="s">
        <v>4041</v>
      </c>
      <c r="E927" s="2">
        <v>46057</v>
      </c>
      <c r="F927" s="3">
        <v>0.43333333333333335</v>
      </c>
      <c r="G927" t="s">
        <v>377</v>
      </c>
      <c r="H927">
        <v>10</v>
      </c>
      <c r="I927" t="s">
        <v>3745</v>
      </c>
      <c r="J927" t="s">
        <v>4041</v>
      </c>
      <c r="K927">
        <v>3426499</v>
      </c>
      <c r="L927">
        <v>-76532524</v>
      </c>
      <c r="M927">
        <v>4</v>
      </c>
      <c r="N927">
        <v>378871</v>
      </c>
      <c r="O927">
        <v>329750</v>
      </c>
      <c r="P927" t="s">
        <v>73</v>
      </c>
      <c r="Q927" t="s">
        <v>85</v>
      </c>
      <c r="R927" t="s">
        <v>86</v>
      </c>
      <c r="S927" t="s">
        <v>4042</v>
      </c>
      <c r="T927" t="s">
        <v>77</v>
      </c>
      <c r="U927" t="s">
        <v>4043</v>
      </c>
      <c r="V927">
        <v>3237490817</v>
      </c>
      <c r="W927">
        <v>34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4</v>
      </c>
      <c r="AG927">
        <v>4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2</v>
      </c>
      <c r="BE927">
        <v>2</v>
      </c>
      <c r="BF927">
        <v>0</v>
      </c>
      <c r="BG927">
        <v>0</v>
      </c>
      <c r="BH9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9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27">
        <v>0</v>
      </c>
      <c r="BL927" t="s">
        <v>79</v>
      </c>
      <c r="BM927">
        <v>0</v>
      </c>
      <c r="BN927">
        <v>0</v>
      </c>
      <c r="BO927" t="s">
        <v>80</v>
      </c>
      <c r="BP927" t="s">
        <v>381</v>
      </c>
      <c r="BQ927" t="s">
        <v>4044</v>
      </c>
      <c r="BR927" t="s">
        <v>82</v>
      </c>
    </row>
    <row r="928" spans="1:70" x14ac:dyDescent="0.3">
      <c r="A928" t="s">
        <v>4045</v>
      </c>
      <c r="B928" s="1">
        <v>46057.429201388892</v>
      </c>
      <c r="C928" s="1">
        <v>46058.434305555558</v>
      </c>
      <c r="D928" t="s">
        <v>4046</v>
      </c>
      <c r="E928" s="2">
        <v>46057</v>
      </c>
      <c r="F928" s="3">
        <v>0.42083333333333334</v>
      </c>
      <c r="G928" t="s">
        <v>377</v>
      </c>
      <c r="H928">
        <v>10</v>
      </c>
      <c r="I928" t="s">
        <v>3745</v>
      </c>
      <c r="J928" t="s">
        <v>4046</v>
      </c>
      <c r="K928">
        <v>3424212</v>
      </c>
      <c r="L928">
        <v>-76532032</v>
      </c>
      <c r="M928">
        <v>5</v>
      </c>
      <c r="N928">
        <v>378618</v>
      </c>
      <c r="O928">
        <v>329805</v>
      </c>
      <c r="P928" t="s">
        <v>73</v>
      </c>
      <c r="Q928" t="s">
        <v>85</v>
      </c>
      <c r="R928" t="s">
        <v>249</v>
      </c>
      <c r="S928" t="s">
        <v>4047</v>
      </c>
      <c r="T928" t="s">
        <v>77</v>
      </c>
      <c r="U928" t="s">
        <v>4048</v>
      </c>
      <c r="V928">
        <v>3106568714</v>
      </c>
      <c r="W928">
        <v>250</v>
      </c>
      <c r="X928">
        <v>8</v>
      </c>
      <c r="Y928">
        <v>8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1</v>
      </c>
      <c r="AK928">
        <v>1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15</v>
      </c>
      <c r="BE928">
        <v>15</v>
      </c>
      <c r="BF928">
        <v>0</v>
      </c>
      <c r="BG928">
        <v>0</v>
      </c>
      <c r="BH9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24</v>
      </c>
      <c r="BI9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28">
        <v>0</v>
      </c>
      <c r="BL928" t="s">
        <v>79</v>
      </c>
      <c r="BM928">
        <v>0</v>
      </c>
      <c r="BN928">
        <v>0</v>
      </c>
      <c r="BO928" t="s">
        <v>80</v>
      </c>
      <c r="BP928" t="s">
        <v>381</v>
      </c>
      <c r="BQ928" t="s">
        <v>79</v>
      </c>
      <c r="BR928" t="s">
        <v>82</v>
      </c>
    </row>
    <row r="929" spans="1:70" x14ac:dyDescent="0.3">
      <c r="A929" t="s">
        <v>4049</v>
      </c>
      <c r="B929" s="1">
        <v>46057.419027777774</v>
      </c>
      <c r="C929" s="1">
        <v>46058.434247685182</v>
      </c>
      <c r="D929" t="s">
        <v>4050</v>
      </c>
      <c r="E929" s="2">
        <v>46057</v>
      </c>
      <c r="F929" s="3">
        <v>0.41458333333333336</v>
      </c>
      <c r="G929" t="s">
        <v>377</v>
      </c>
      <c r="H929">
        <v>10</v>
      </c>
      <c r="I929" t="s">
        <v>3745</v>
      </c>
      <c r="J929" t="s">
        <v>4050</v>
      </c>
      <c r="K929">
        <v>3424409</v>
      </c>
      <c r="L929">
        <v>-76531122</v>
      </c>
      <c r="M929">
        <v>3</v>
      </c>
      <c r="N929">
        <v>378640</v>
      </c>
      <c r="O929">
        <v>329906</v>
      </c>
      <c r="P929" t="s">
        <v>73</v>
      </c>
      <c r="Q929" t="s">
        <v>74</v>
      </c>
      <c r="R929" t="s">
        <v>75</v>
      </c>
      <c r="S929" t="s">
        <v>4051</v>
      </c>
      <c r="T929" t="s">
        <v>77</v>
      </c>
      <c r="U929" t="s">
        <v>4052</v>
      </c>
      <c r="V929">
        <v>3127789692</v>
      </c>
      <c r="W929">
        <v>125300</v>
      </c>
      <c r="X929">
        <v>30</v>
      </c>
      <c r="Y929">
        <v>30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2</v>
      </c>
      <c r="AG929">
        <v>2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11</v>
      </c>
      <c r="AW929">
        <v>11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16</v>
      </c>
      <c r="BE929">
        <v>0</v>
      </c>
      <c r="BF929">
        <v>0</v>
      </c>
      <c r="BG929">
        <v>0</v>
      </c>
      <c r="BH9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43</v>
      </c>
      <c r="BI9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29">
        <v>0</v>
      </c>
      <c r="BL929" t="s">
        <v>79</v>
      </c>
      <c r="BM929">
        <v>0</v>
      </c>
      <c r="BN929">
        <v>0</v>
      </c>
      <c r="BO929" t="s">
        <v>80</v>
      </c>
      <c r="BP929" t="s">
        <v>381</v>
      </c>
      <c r="BQ929" t="s">
        <v>4053</v>
      </c>
      <c r="BR929" t="s">
        <v>82</v>
      </c>
    </row>
    <row r="930" spans="1:70" x14ac:dyDescent="0.3">
      <c r="A930" t="s">
        <v>4054</v>
      </c>
      <c r="B930" s="1">
        <v>46057.466168981482</v>
      </c>
      <c r="C930" s="1">
        <v>46058.373240740744</v>
      </c>
      <c r="D930" t="s">
        <v>4055</v>
      </c>
      <c r="E930" s="2">
        <v>46057</v>
      </c>
      <c r="F930" s="3">
        <v>0.45347222222222222</v>
      </c>
      <c r="G930" t="s">
        <v>264</v>
      </c>
      <c r="H930">
        <v>10</v>
      </c>
      <c r="I930" t="s">
        <v>4600</v>
      </c>
      <c r="J930" t="s">
        <v>4055</v>
      </c>
      <c r="K930">
        <v>3408715</v>
      </c>
      <c r="L930">
        <v>-76527283</v>
      </c>
      <c r="M930">
        <v>10</v>
      </c>
      <c r="N930">
        <v>376904</v>
      </c>
      <c r="O930">
        <v>330330</v>
      </c>
      <c r="P930" t="s">
        <v>73</v>
      </c>
      <c r="Q930" t="s">
        <v>85</v>
      </c>
      <c r="R930" t="s">
        <v>3234</v>
      </c>
      <c r="S930" t="s">
        <v>4056</v>
      </c>
      <c r="T930" t="s">
        <v>77</v>
      </c>
      <c r="U930" t="s">
        <v>4057</v>
      </c>
      <c r="V930">
        <v>3174189868</v>
      </c>
      <c r="W930">
        <v>50</v>
      </c>
      <c r="X930">
        <v>6</v>
      </c>
      <c r="Y930">
        <v>6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4</v>
      </c>
      <c r="AK930">
        <v>4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3</v>
      </c>
      <c r="BE930">
        <v>3</v>
      </c>
      <c r="BF930">
        <v>0</v>
      </c>
      <c r="BG930">
        <v>0</v>
      </c>
      <c r="BH9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9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30">
        <v>0</v>
      </c>
      <c r="BL930" t="s">
        <v>79</v>
      </c>
      <c r="BM930">
        <v>0</v>
      </c>
      <c r="BN930">
        <v>0</v>
      </c>
      <c r="BO930" t="s">
        <v>80</v>
      </c>
      <c r="BP930" t="s">
        <v>267</v>
      </c>
      <c r="BQ930" t="s">
        <v>944</v>
      </c>
      <c r="BR930" t="s">
        <v>82</v>
      </c>
    </row>
    <row r="931" spans="1:70" x14ac:dyDescent="0.3">
      <c r="A931" t="s">
        <v>4058</v>
      </c>
      <c r="B931" s="1">
        <v>46057.452916666669</v>
      </c>
      <c r="C931" s="1">
        <v>46058.373182870368</v>
      </c>
      <c r="D931" t="s">
        <v>4059</v>
      </c>
      <c r="E931" s="2">
        <v>46057</v>
      </c>
      <c r="F931" s="3">
        <v>0.4465277777777778</v>
      </c>
      <c r="G931" t="s">
        <v>264</v>
      </c>
      <c r="H931">
        <v>10</v>
      </c>
      <c r="I931" t="s">
        <v>4600</v>
      </c>
      <c r="J931" t="s">
        <v>4059</v>
      </c>
      <c r="K931">
        <v>3409761</v>
      </c>
      <c r="L931">
        <v>-765266</v>
      </c>
      <c r="M931">
        <v>11</v>
      </c>
      <c r="N931">
        <v>377019</v>
      </c>
      <c r="O931">
        <v>330406</v>
      </c>
      <c r="P931" t="s">
        <v>73</v>
      </c>
      <c r="Q931" t="s">
        <v>85</v>
      </c>
      <c r="R931" t="s">
        <v>86</v>
      </c>
      <c r="S931" t="s">
        <v>4060</v>
      </c>
      <c r="T931" t="s">
        <v>77</v>
      </c>
      <c r="U931" t="s">
        <v>4061</v>
      </c>
      <c r="V931">
        <v>3182802164</v>
      </c>
      <c r="W931">
        <v>15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2</v>
      </c>
      <c r="AK931">
        <v>2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4</v>
      </c>
      <c r="BE931">
        <v>4</v>
      </c>
      <c r="BF931">
        <v>0</v>
      </c>
      <c r="BG931">
        <v>0</v>
      </c>
      <c r="BH9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9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31">
        <v>0</v>
      </c>
      <c r="BL931" t="s">
        <v>79</v>
      </c>
      <c r="BM931">
        <v>0</v>
      </c>
      <c r="BN931">
        <v>0</v>
      </c>
      <c r="BO931" t="s">
        <v>80</v>
      </c>
      <c r="BP931" t="s">
        <v>267</v>
      </c>
      <c r="BQ931" t="s">
        <v>944</v>
      </c>
      <c r="BR931" t="s">
        <v>82</v>
      </c>
    </row>
    <row r="932" spans="1:70" x14ac:dyDescent="0.3">
      <c r="A932" t="s">
        <v>4062</v>
      </c>
      <c r="B932" s="1">
        <v>46057.445636574077</v>
      </c>
      <c r="C932" s="1">
        <v>46058.373124999998</v>
      </c>
      <c r="D932" t="s">
        <v>4063</v>
      </c>
      <c r="E932" s="2">
        <v>46057</v>
      </c>
      <c r="F932" s="3">
        <v>0.43958333333333333</v>
      </c>
      <c r="G932" t="s">
        <v>264</v>
      </c>
      <c r="H932">
        <v>10</v>
      </c>
      <c r="I932" t="s">
        <v>4600</v>
      </c>
      <c r="J932" t="s">
        <v>4063</v>
      </c>
      <c r="K932">
        <v>3409612</v>
      </c>
      <c r="L932">
        <v>-76526557</v>
      </c>
      <c r="M932">
        <v>3</v>
      </c>
      <c r="N932">
        <v>377003</v>
      </c>
      <c r="O932">
        <v>330411</v>
      </c>
      <c r="P932" t="s">
        <v>73</v>
      </c>
      <c r="Q932" t="s">
        <v>96</v>
      </c>
      <c r="R932" t="s">
        <v>123</v>
      </c>
      <c r="S932" t="s">
        <v>4064</v>
      </c>
      <c r="T932" t="s">
        <v>77</v>
      </c>
      <c r="U932" t="s">
        <v>4065</v>
      </c>
      <c r="V932">
        <v>6025576974</v>
      </c>
      <c r="W932">
        <v>10</v>
      </c>
      <c r="X932">
        <v>0</v>
      </c>
      <c r="Y932">
        <v>0</v>
      </c>
      <c r="Z932">
        <v>0</v>
      </c>
      <c r="AA932">
        <v>0</v>
      </c>
      <c r="AB932">
        <v>1</v>
      </c>
      <c r="AC932">
        <v>1</v>
      </c>
      <c r="AD932">
        <v>0</v>
      </c>
      <c r="AE932">
        <v>0</v>
      </c>
      <c r="AF932">
        <v>3</v>
      </c>
      <c r="AG932">
        <v>3</v>
      </c>
      <c r="AH932">
        <v>0</v>
      </c>
      <c r="AI932">
        <v>0</v>
      </c>
      <c r="AJ932">
        <v>2</v>
      </c>
      <c r="AK932">
        <v>2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3</v>
      </c>
      <c r="BE932">
        <v>3</v>
      </c>
      <c r="BF932">
        <v>0</v>
      </c>
      <c r="BG932">
        <v>0</v>
      </c>
      <c r="BH9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9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32">
        <v>0</v>
      </c>
      <c r="BL932" t="s">
        <v>79</v>
      </c>
      <c r="BM932">
        <v>0</v>
      </c>
      <c r="BN932">
        <v>0</v>
      </c>
      <c r="BO932" t="s">
        <v>80</v>
      </c>
      <c r="BP932" t="s">
        <v>4066</v>
      </c>
      <c r="BQ932" t="s">
        <v>944</v>
      </c>
      <c r="BR932" t="s">
        <v>82</v>
      </c>
    </row>
    <row r="933" spans="1:70" x14ac:dyDescent="0.3">
      <c r="A933" t="s">
        <v>4067</v>
      </c>
      <c r="B933" s="1">
        <v>46057.434733796297</v>
      </c>
      <c r="C933" s="1">
        <v>46058.373067129629</v>
      </c>
      <c r="D933" t="s">
        <v>4068</v>
      </c>
      <c r="E933" s="2">
        <v>46057</v>
      </c>
      <c r="F933" s="3">
        <v>0.42986111111111114</v>
      </c>
      <c r="G933" t="s">
        <v>264</v>
      </c>
      <c r="H933">
        <v>10</v>
      </c>
      <c r="I933" t="s">
        <v>4600</v>
      </c>
      <c r="J933" t="s">
        <v>4068</v>
      </c>
      <c r="K933">
        <v>341133</v>
      </c>
      <c r="L933">
        <v>-76525581</v>
      </c>
      <c r="M933">
        <v>3</v>
      </c>
      <c r="N933">
        <v>377193</v>
      </c>
      <c r="O933">
        <v>330519</v>
      </c>
      <c r="P933" t="s">
        <v>73</v>
      </c>
      <c r="Q933" t="s">
        <v>74</v>
      </c>
      <c r="R933" t="s">
        <v>102</v>
      </c>
      <c r="S933" t="s">
        <v>4069</v>
      </c>
      <c r="T933" t="s">
        <v>77</v>
      </c>
      <c r="U933" t="s">
        <v>4070</v>
      </c>
      <c r="V933">
        <v>3105214857</v>
      </c>
      <c r="W933">
        <v>120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5</v>
      </c>
      <c r="BE933">
        <v>5</v>
      </c>
      <c r="BF933">
        <v>0</v>
      </c>
      <c r="BG933">
        <v>0</v>
      </c>
      <c r="BH9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33">
        <v>0</v>
      </c>
      <c r="BL933" t="s">
        <v>79</v>
      </c>
      <c r="BM933">
        <v>0</v>
      </c>
      <c r="BN933">
        <v>0</v>
      </c>
      <c r="BO933" t="s">
        <v>80</v>
      </c>
      <c r="BP933" t="s">
        <v>4071</v>
      </c>
      <c r="BQ933" t="s">
        <v>944</v>
      </c>
      <c r="BR933" t="s">
        <v>82</v>
      </c>
    </row>
    <row r="934" spans="1:70" x14ac:dyDescent="0.3">
      <c r="A934" t="s">
        <v>4072</v>
      </c>
      <c r="B934" s="1">
        <v>46057.427743055552</v>
      </c>
      <c r="C934" s="1">
        <v>46058.37300925926</v>
      </c>
      <c r="D934" t="s">
        <v>4073</v>
      </c>
      <c r="E934" s="2">
        <v>46057</v>
      </c>
      <c r="F934" s="3">
        <v>0.42152777777777778</v>
      </c>
      <c r="G934" t="s">
        <v>264</v>
      </c>
      <c r="H934">
        <v>10</v>
      </c>
      <c r="I934" t="s">
        <v>3530</v>
      </c>
      <c r="J934" t="s">
        <v>4073</v>
      </c>
      <c r="K934">
        <v>3412606</v>
      </c>
      <c r="L934">
        <v>-76525415</v>
      </c>
      <c r="M934">
        <v>3</v>
      </c>
      <c r="N934">
        <v>377334</v>
      </c>
      <c r="O934">
        <v>330538</v>
      </c>
      <c r="P934" t="s">
        <v>73</v>
      </c>
      <c r="Q934" t="s">
        <v>85</v>
      </c>
      <c r="R934" t="s">
        <v>86</v>
      </c>
      <c r="S934" t="s">
        <v>4074</v>
      </c>
      <c r="T934" t="s">
        <v>77</v>
      </c>
      <c r="U934" t="s">
        <v>4075</v>
      </c>
      <c r="V934">
        <v>3168960668</v>
      </c>
      <c r="W934">
        <v>45</v>
      </c>
      <c r="X934">
        <v>2</v>
      </c>
      <c r="Y934">
        <v>2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3</v>
      </c>
      <c r="AK934">
        <v>3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4</v>
      </c>
      <c r="BE934">
        <v>4</v>
      </c>
      <c r="BF934">
        <v>0</v>
      </c>
      <c r="BG934">
        <v>0</v>
      </c>
      <c r="BH9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9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34">
        <v>0</v>
      </c>
      <c r="BL934" t="s">
        <v>79</v>
      </c>
      <c r="BM934">
        <v>0</v>
      </c>
      <c r="BN934">
        <v>0</v>
      </c>
      <c r="BO934" t="s">
        <v>80</v>
      </c>
      <c r="BP934" t="s">
        <v>267</v>
      </c>
      <c r="BQ934" t="s">
        <v>944</v>
      </c>
      <c r="BR934" t="s">
        <v>82</v>
      </c>
    </row>
    <row r="935" spans="1:70" x14ac:dyDescent="0.3">
      <c r="A935" t="s">
        <v>4076</v>
      </c>
      <c r="B935" s="1">
        <v>46057.421493055554</v>
      </c>
      <c r="C935" s="1">
        <v>46058.37295138889</v>
      </c>
      <c r="D935" t="s">
        <v>4077</v>
      </c>
      <c r="E935" s="2">
        <v>46057</v>
      </c>
      <c r="F935" s="3">
        <v>0.41458333333333336</v>
      </c>
      <c r="G935" t="s">
        <v>264</v>
      </c>
      <c r="H935">
        <v>10</v>
      </c>
      <c r="I935" t="s">
        <v>3530</v>
      </c>
      <c r="J935" t="s">
        <v>4077</v>
      </c>
      <c r="K935">
        <v>3412444</v>
      </c>
      <c r="L935">
        <v>-76525302</v>
      </c>
      <c r="M935">
        <v>3</v>
      </c>
      <c r="N935">
        <v>377316</v>
      </c>
      <c r="O935">
        <v>330550</v>
      </c>
      <c r="P935" t="s">
        <v>73</v>
      </c>
      <c r="Q935" t="s">
        <v>96</v>
      </c>
      <c r="R935" t="s">
        <v>97</v>
      </c>
      <c r="S935" t="s">
        <v>4078</v>
      </c>
      <c r="T935" t="s">
        <v>77</v>
      </c>
      <c r="U935" t="s">
        <v>4079</v>
      </c>
      <c r="V935">
        <v>3158236966</v>
      </c>
      <c r="W935">
        <v>30</v>
      </c>
      <c r="X935">
        <v>0</v>
      </c>
      <c r="Y935">
        <v>0</v>
      </c>
      <c r="Z935">
        <v>0</v>
      </c>
      <c r="AA935">
        <v>0</v>
      </c>
      <c r="AB935">
        <v>4</v>
      </c>
      <c r="AC935">
        <v>4</v>
      </c>
      <c r="AD935">
        <v>0</v>
      </c>
      <c r="AE935">
        <v>0</v>
      </c>
      <c r="AF935">
        <v>3</v>
      </c>
      <c r="AG935">
        <v>3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4</v>
      </c>
      <c r="BE935">
        <v>4</v>
      </c>
      <c r="BF935">
        <v>0</v>
      </c>
      <c r="BG935">
        <v>0</v>
      </c>
      <c r="BH9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9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35">
        <v>0</v>
      </c>
      <c r="BL935" t="s">
        <v>79</v>
      </c>
      <c r="BM935">
        <v>0</v>
      </c>
      <c r="BN935">
        <v>0</v>
      </c>
      <c r="BO935" t="s">
        <v>80</v>
      </c>
      <c r="BP935" t="s">
        <v>267</v>
      </c>
      <c r="BQ935" t="s">
        <v>944</v>
      </c>
      <c r="BR935" t="s">
        <v>82</v>
      </c>
    </row>
    <row r="936" spans="1:70" x14ac:dyDescent="0.3">
      <c r="A936" t="s">
        <v>4080</v>
      </c>
      <c r="B936" s="1">
        <v>46057.414421296293</v>
      </c>
      <c r="C936" s="1">
        <v>46058.372893518521</v>
      </c>
      <c r="D936" t="s">
        <v>4081</v>
      </c>
      <c r="E936" s="2">
        <v>46057</v>
      </c>
      <c r="F936" s="3">
        <v>0.40763888888888888</v>
      </c>
      <c r="G936" t="s">
        <v>264</v>
      </c>
      <c r="H936">
        <v>10</v>
      </c>
      <c r="I936" t="s">
        <v>3530</v>
      </c>
      <c r="J936" t="s">
        <v>4081</v>
      </c>
      <c r="K936">
        <v>3412744</v>
      </c>
      <c r="L936">
        <v>-76525136</v>
      </c>
      <c r="M936">
        <v>3</v>
      </c>
      <c r="N936">
        <v>377349</v>
      </c>
      <c r="O936">
        <v>330569</v>
      </c>
      <c r="P936" t="s">
        <v>73</v>
      </c>
      <c r="Q936" t="s">
        <v>85</v>
      </c>
      <c r="R936" t="s">
        <v>137</v>
      </c>
      <c r="S936" t="s">
        <v>138</v>
      </c>
      <c r="T936" t="s">
        <v>77</v>
      </c>
      <c r="U936" t="s">
        <v>4082</v>
      </c>
      <c r="V936">
        <v>31316458523</v>
      </c>
      <c r="W936">
        <v>15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3</v>
      </c>
      <c r="AG936">
        <v>3</v>
      </c>
      <c r="AH936">
        <v>0</v>
      </c>
      <c r="AI936">
        <v>0</v>
      </c>
      <c r="AJ936">
        <v>2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3</v>
      </c>
      <c r="BE936">
        <v>3</v>
      </c>
      <c r="BF936">
        <v>0</v>
      </c>
      <c r="BG936">
        <v>0</v>
      </c>
      <c r="BH9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9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36">
        <v>0</v>
      </c>
      <c r="BL936" t="s">
        <v>79</v>
      </c>
      <c r="BM936">
        <v>0</v>
      </c>
      <c r="BN936">
        <v>0</v>
      </c>
      <c r="BO936" t="s">
        <v>80</v>
      </c>
      <c r="BP936" t="s">
        <v>273</v>
      </c>
      <c r="BQ936" t="s">
        <v>944</v>
      </c>
      <c r="BR936" t="s">
        <v>82</v>
      </c>
    </row>
    <row r="937" spans="1:70" x14ac:dyDescent="0.3">
      <c r="A937" t="s">
        <v>4083</v>
      </c>
      <c r="B937" s="1">
        <v>46057.391932870371</v>
      </c>
      <c r="C937" s="1">
        <v>46058.372835648152</v>
      </c>
      <c r="D937" t="s">
        <v>4084</v>
      </c>
      <c r="E937" s="2">
        <v>46057</v>
      </c>
      <c r="F937" s="3">
        <v>0.38819444444444445</v>
      </c>
      <c r="G937" t="s">
        <v>264</v>
      </c>
      <c r="H937">
        <v>10</v>
      </c>
      <c r="I937" t="s">
        <v>3530</v>
      </c>
      <c r="J937" t="s">
        <v>4084</v>
      </c>
      <c r="K937">
        <v>3419062</v>
      </c>
      <c r="L937">
        <v>-76521548</v>
      </c>
      <c r="M937">
        <v>10</v>
      </c>
      <c r="N937">
        <v>378047</v>
      </c>
      <c r="O937">
        <v>330969</v>
      </c>
      <c r="P937" t="s">
        <v>73</v>
      </c>
      <c r="Q937" t="s">
        <v>85</v>
      </c>
      <c r="R937" t="s">
        <v>137</v>
      </c>
      <c r="S937" t="s">
        <v>4085</v>
      </c>
      <c r="T937" t="s">
        <v>77</v>
      </c>
      <c r="U937" t="s">
        <v>4086</v>
      </c>
      <c r="V937">
        <v>3152931583</v>
      </c>
      <c r="W937">
        <v>20</v>
      </c>
      <c r="X937">
        <v>2</v>
      </c>
      <c r="Y937">
        <v>0</v>
      </c>
      <c r="Z937">
        <v>0</v>
      </c>
      <c r="AA937">
        <v>0</v>
      </c>
      <c r="AB937">
        <v>2</v>
      </c>
      <c r="AC937">
        <v>2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1</v>
      </c>
      <c r="AK937">
        <v>1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4</v>
      </c>
      <c r="BE937">
        <v>4</v>
      </c>
      <c r="BF937">
        <v>0</v>
      </c>
      <c r="BG937">
        <v>0</v>
      </c>
      <c r="BH9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9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37">
        <v>0</v>
      </c>
      <c r="BL937" t="s">
        <v>79</v>
      </c>
      <c r="BM937">
        <v>0</v>
      </c>
      <c r="BN937">
        <v>0</v>
      </c>
      <c r="BO937" t="s">
        <v>80</v>
      </c>
      <c r="BP937" t="s">
        <v>267</v>
      </c>
      <c r="BQ937" t="s">
        <v>944</v>
      </c>
      <c r="BR937" t="s">
        <v>82</v>
      </c>
    </row>
    <row r="938" spans="1:70" x14ac:dyDescent="0.3">
      <c r="A938" t="s">
        <v>4087</v>
      </c>
      <c r="B938" s="1">
        <v>46057.483888888892</v>
      </c>
      <c r="C938" s="1">
        <v>46057.584513888891</v>
      </c>
      <c r="D938" t="s">
        <v>4088</v>
      </c>
      <c r="E938" s="2">
        <v>46057</v>
      </c>
      <c r="F938" s="3">
        <v>0.47986111111111113</v>
      </c>
      <c r="G938" t="s">
        <v>122</v>
      </c>
      <c r="H938">
        <v>10</v>
      </c>
      <c r="I938" t="s">
        <v>4600</v>
      </c>
      <c r="J938" t="s">
        <v>4088</v>
      </c>
      <c r="K938">
        <v>3410027</v>
      </c>
      <c r="L938">
        <v>-76527222</v>
      </c>
      <c r="M938">
        <v>9</v>
      </c>
      <c r="N938">
        <v>377049</v>
      </c>
      <c r="O938">
        <v>330337</v>
      </c>
      <c r="P938" t="s">
        <v>73</v>
      </c>
      <c r="Q938" t="s">
        <v>85</v>
      </c>
      <c r="R938" t="s">
        <v>249</v>
      </c>
      <c r="S938" t="s">
        <v>4089</v>
      </c>
      <c r="T938" t="s">
        <v>77</v>
      </c>
      <c r="U938" t="s">
        <v>4090</v>
      </c>
      <c r="V938">
        <v>3363304</v>
      </c>
      <c r="W938">
        <v>350</v>
      </c>
      <c r="X938">
        <v>4</v>
      </c>
      <c r="Y938">
        <v>4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2</v>
      </c>
      <c r="AK938">
        <v>2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4</v>
      </c>
      <c r="BE938">
        <v>4</v>
      </c>
      <c r="BF938">
        <v>0</v>
      </c>
      <c r="BG938">
        <v>0</v>
      </c>
      <c r="BH9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9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38">
        <v>0</v>
      </c>
      <c r="BL938" t="s">
        <v>79</v>
      </c>
      <c r="BM938">
        <v>0</v>
      </c>
      <c r="BN938">
        <v>0</v>
      </c>
      <c r="BO938" t="s">
        <v>80</v>
      </c>
      <c r="BP938" t="s">
        <v>126</v>
      </c>
      <c r="BQ938" t="s">
        <v>81</v>
      </c>
      <c r="BR938" t="s">
        <v>82</v>
      </c>
    </row>
    <row r="939" spans="1:70" x14ac:dyDescent="0.3">
      <c r="A939" t="s">
        <v>4091</v>
      </c>
      <c r="B939" s="1">
        <v>46057.453634259262</v>
      </c>
      <c r="C939" s="1">
        <v>46057.584502314814</v>
      </c>
      <c r="D939" t="s">
        <v>4092</v>
      </c>
      <c r="E939" s="2">
        <v>46057</v>
      </c>
      <c r="F939" s="3">
        <v>0.4513888888888889</v>
      </c>
      <c r="G939" t="s">
        <v>122</v>
      </c>
      <c r="H939">
        <v>10</v>
      </c>
      <c r="I939" t="s">
        <v>4093</v>
      </c>
      <c r="J939" t="s">
        <v>4092</v>
      </c>
      <c r="K939">
        <v>3409099</v>
      </c>
      <c r="L939">
        <v>-76527149</v>
      </c>
      <c r="M939">
        <v>4</v>
      </c>
      <c r="N939">
        <v>376946</v>
      </c>
      <c r="O939">
        <v>330345</v>
      </c>
      <c r="P939" t="s">
        <v>73</v>
      </c>
      <c r="Q939" t="s">
        <v>96</v>
      </c>
      <c r="R939" t="s">
        <v>123</v>
      </c>
      <c r="S939" t="s">
        <v>4094</v>
      </c>
      <c r="T939" t="s">
        <v>77</v>
      </c>
      <c r="U939" t="s">
        <v>4095</v>
      </c>
      <c r="V939">
        <v>3052979929</v>
      </c>
      <c r="W939">
        <v>15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2</v>
      </c>
      <c r="AK939">
        <v>2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5</v>
      </c>
      <c r="BE939">
        <v>5</v>
      </c>
      <c r="BF939">
        <v>0</v>
      </c>
      <c r="BG939">
        <v>0</v>
      </c>
      <c r="BH9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9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39">
        <v>0</v>
      </c>
      <c r="BL939" t="s">
        <v>79</v>
      </c>
      <c r="BM939">
        <v>0</v>
      </c>
      <c r="BN939">
        <v>0</v>
      </c>
      <c r="BO939" t="s">
        <v>80</v>
      </c>
      <c r="BP939" t="s">
        <v>126</v>
      </c>
      <c r="BQ939" t="s">
        <v>81</v>
      </c>
      <c r="BR939" t="s">
        <v>82</v>
      </c>
    </row>
    <row r="940" spans="1:70" x14ac:dyDescent="0.3">
      <c r="A940" t="s">
        <v>4096</v>
      </c>
      <c r="B940" s="1">
        <v>46057.444687499999</v>
      </c>
      <c r="C940" s="1">
        <v>46057.584467592591</v>
      </c>
      <c r="D940" t="s">
        <v>4097</v>
      </c>
      <c r="E940" s="2">
        <v>46057</v>
      </c>
      <c r="F940" s="3">
        <v>0.43958333333333333</v>
      </c>
      <c r="G940" t="s">
        <v>122</v>
      </c>
      <c r="H940">
        <v>10</v>
      </c>
      <c r="I940" t="s">
        <v>4600</v>
      </c>
      <c r="J940" t="s">
        <v>4097</v>
      </c>
      <c r="K940">
        <v>3408816</v>
      </c>
      <c r="L940">
        <v>-76526751</v>
      </c>
      <c r="M940">
        <v>11</v>
      </c>
      <c r="N940">
        <v>376915</v>
      </c>
      <c r="O940">
        <v>330389</v>
      </c>
      <c r="P940" t="s">
        <v>73</v>
      </c>
      <c r="Q940" t="s">
        <v>85</v>
      </c>
      <c r="R940" t="s">
        <v>249</v>
      </c>
      <c r="S940" t="s">
        <v>4098</v>
      </c>
      <c r="T940" t="s">
        <v>77</v>
      </c>
      <c r="U940" t="s">
        <v>4099</v>
      </c>
      <c r="V940">
        <v>3203421732</v>
      </c>
      <c r="W940">
        <v>150</v>
      </c>
      <c r="X940">
        <v>5</v>
      </c>
      <c r="Y940">
        <v>5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2</v>
      </c>
      <c r="AG940">
        <v>2</v>
      </c>
      <c r="AH940">
        <v>0</v>
      </c>
      <c r="AI940">
        <v>0</v>
      </c>
      <c r="AJ940">
        <v>1</v>
      </c>
      <c r="AK940">
        <v>1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4</v>
      </c>
      <c r="BE940">
        <v>4</v>
      </c>
      <c r="BF940">
        <v>0</v>
      </c>
      <c r="BG940">
        <v>0</v>
      </c>
      <c r="BH9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9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40">
        <v>0</v>
      </c>
      <c r="BL940" t="s">
        <v>79</v>
      </c>
      <c r="BM940">
        <v>0</v>
      </c>
      <c r="BN940">
        <v>0</v>
      </c>
      <c r="BO940" t="s">
        <v>80</v>
      </c>
      <c r="BP940" t="s">
        <v>126</v>
      </c>
      <c r="BQ940" t="s">
        <v>81</v>
      </c>
      <c r="BR940" t="s">
        <v>82</v>
      </c>
    </row>
    <row r="941" spans="1:70" x14ac:dyDescent="0.3">
      <c r="A941" t="s">
        <v>4100</v>
      </c>
      <c r="B941" s="1">
        <v>46057.422766203701</v>
      </c>
      <c r="C941" s="1">
        <v>46057.584456018521</v>
      </c>
      <c r="D941" t="s">
        <v>4101</v>
      </c>
      <c r="E941" s="2">
        <v>46057</v>
      </c>
      <c r="F941" s="3">
        <v>0.41875000000000001</v>
      </c>
      <c r="G941" t="s">
        <v>122</v>
      </c>
      <c r="H941">
        <v>10</v>
      </c>
      <c r="I941" t="s">
        <v>3530</v>
      </c>
      <c r="J941" t="s">
        <v>4101</v>
      </c>
      <c r="K941">
        <v>3412614</v>
      </c>
      <c r="L941">
        <v>-76525634</v>
      </c>
      <c r="M941">
        <v>4</v>
      </c>
      <c r="N941">
        <v>377335</v>
      </c>
      <c r="O941">
        <v>330514</v>
      </c>
      <c r="P941" t="s">
        <v>73</v>
      </c>
      <c r="Q941" t="s">
        <v>96</v>
      </c>
      <c r="R941" t="s">
        <v>97</v>
      </c>
      <c r="S941" t="s">
        <v>4102</v>
      </c>
      <c r="T941" t="s">
        <v>77</v>
      </c>
      <c r="U941" t="s">
        <v>4103</v>
      </c>
      <c r="V941">
        <v>3128844160</v>
      </c>
      <c r="W941">
        <v>15</v>
      </c>
      <c r="X941">
        <v>1</v>
      </c>
      <c r="Y941">
        <v>1</v>
      </c>
      <c r="Z941">
        <v>0</v>
      </c>
      <c r="AA941">
        <v>0</v>
      </c>
      <c r="AB941">
        <v>1</v>
      </c>
      <c r="AC941">
        <v>1</v>
      </c>
      <c r="AD941">
        <v>0</v>
      </c>
      <c r="AE941">
        <v>0</v>
      </c>
      <c r="AF941">
        <v>3</v>
      </c>
      <c r="AG941">
        <v>3</v>
      </c>
      <c r="AH941">
        <v>0</v>
      </c>
      <c r="AI941">
        <v>0</v>
      </c>
      <c r="AJ941">
        <v>1</v>
      </c>
      <c r="AK941">
        <v>1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3</v>
      </c>
      <c r="BE941">
        <v>3</v>
      </c>
      <c r="BF941">
        <v>0</v>
      </c>
      <c r="BG941">
        <v>0</v>
      </c>
      <c r="BH9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9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41">
        <v>0</v>
      </c>
      <c r="BL941" t="s">
        <v>79</v>
      </c>
      <c r="BM941">
        <v>0</v>
      </c>
      <c r="BN941">
        <v>0</v>
      </c>
      <c r="BO941" t="s">
        <v>80</v>
      </c>
      <c r="BP941" t="s">
        <v>126</v>
      </c>
      <c r="BQ941" t="s">
        <v>81</v>
      </c>
      <c r="BR941" t="s">
        <v>82</v>
      </c>
    </row>
    <row r="942" spans="1:70" x14ac:dyDescent="0.3">
      <c r="A942" t="s">
        <v>4104</v>
      </c>
      <c r="B942" s="1">
        <v>46057.426481481481</v>
      </c>
      <c r="C942" s="1">
        <v>46057.584432870368</v>
      </c>
      <c r="D942" t="s">
        <v>4105</v>
      </c>
      <c r="E942" s="2">
        <v>46057</v>
      </c>
      <c r="F942" s="3">
        <v>0.4236111111111111</v>
      </c>
      <c r="G942" t="s">
        <v>122</v>
      </c>
      <c r="H942">
        <v>10</v>
      </c>
      <c r="I942" t="s">
        <v>3530</v>
      </c>
      <c r="J942" t="s">
        <v>4105</v>
      </c>
      <c r="K942">
        <v>341264</v>
      </c>
      <c r="L942">
        <v>-76525708</v>
      </c>
      <c r="M942">
        <v>8</v>
      </c>
      <c r="N942">
        <v>377338</v>
      </c>
      <c r="O942">
        <v>330505</v>
      </c>
      <c r="P942" t="s">
        <v>73</v>
      </c>
      <c r="Q942" t="s">
        <v>85</v>
      </c>
      <c r="R942" t="s">
        <v>147</v>
      </c>
      <c r="S942" t="s">
        <v>4106</v>
      </c>
      <c r="T942" t="s">
        <v>77</v>
      </c>
      <c r="U942" t="s">
        <v>4107</v>
      </c>
      <c r="V942">
        <v>3044742812</v>
      </c>
      <c r="W942">
        <v>700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2</v>
      </c>
      <c r="AK942">
        <v>2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4</v>
      </c>
      <c r="BE942">
        <v>4</v>
      </c>
      <c r="BF942">
        <v>0</v>
      </c>
      <c r="BG942">
        <v>0</v>
      </c>
      <c r="BH9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9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42">
        <v>0</v>
      </c>
      <c r="BL942" t="s">
        <v>79</v>
      </c>
      <c r="BM942">
        <v>0</v>
      </c>
      <c r="BN942">
        <v>0</v>
      </c>
      <c r="BO942" t="s">
        <v>80</v>
      </c>
      <c r="BP942" t="s">
        <v>357</v>
      </c>
      <c r="BQ942" t="s">
        <v>81</v>
      </c>
      <c r="BR942" t="s">
        <v>82</v>
      </c>
    </row>
    <row r="943" spans="1:70" x14ac:dyDescent="0.3">
      <c r="A943" t="s">
        <v>4108</v>
      </c>
      <c r="B943" s="1">
        <v>46057.415173611109</v>
      </c>
      <c r="C943" s="1">
        <v>46057.584398148145</v>
      </c>
      <c r="D943" t="s">
        <v>4109</v>
      </c>
      <c r="E943" s="2">
        <v>46057</v>
      </c>
      <c r="F943" s="3">
        <v>0.41111111111111109</v>
      </c>
      <c r="G943" t="s">
        <v>122</v>
      </c>
      <c r="H943">
        <v>10</v>
      </c>
      <c r="I943" t="s">
        <v>3530</v>
      </c>
      <c r="J943" t="s">
        <v>4109</v>
      </c>
      <c r="K943">
        <v>3412807</v>
      </c>
      <c r="L943">
        <v>-76525214</v>
      </c>
      <c r="M943">
        <v>8</v>
      </c>
      <c r="N943">
        <v>377356</v>
      </c>
      <c r="O943">
        <v>330560</v>
      </c>
      <c r="P943" t="s">
        <v>73</v>
      </c>
      <c r="Q943" t="s">
        <v>96</v>
      </c>
      <c r="R943" t="s">
        <v>123</v>
      </c>
      <c r="S943" t="s">
        <v>4110</v>
      </c>
      <c r="T943" t="s">
        <v>77</v>
      </c>
      <c r="U943" t="s">
        <v>4111</v>
      </c>
      <c r="V943">
        <v>3162129307</v>
      </c>
      <c r="W943">
        <v>20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1</v>
      </c>
      <c r="AG943">
        <v>1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4</v>
      </c>
      <c r="BE943">
        <v>4</v>
      </c>
      <c r="BF943">
        <v>0</v>
      </c>
      <c r="BG943">
        <v>0</v>
      </c>
      <c r="BH9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43">
        <v>0</v>
      </c>
      <c r="BL943" t="s">
        <v>79</v>
      </c>
      <c r="BM943">
        <v>0</v>
      </c>
      <c r="BN943">
        <v>0</v>
      </c>
      <c r="BO943" t="s">
        <v>80</v>
      </c>
      <c r="BP943" t="s">
        <v>126</v>
      </c>
      <c r="BQ943" t="s">
        <v>81</v>
      </c>
      <c r="BR943" t="s">
        <v>82</v>
      </c>
    </row>
    <row r="944" spans="1:70" x14ac:dyDescent="0.3">
      <c r="A944" t="s">
        <v>4112</v>
      </c>
      <c r="B944" s="1">
        <v>46057.401400462964</v>
      </c>
      <c r="C944" s="1">
        <v>46057.584374999999</v>
      </c>
      <c r="D944" t="s">
        <v>4113</v>
      </c>
      <c r="E944" s="2">
        <v>46057</v>
      </c>
      <c r="F944" s="3">
        <v>0.39652777777777776</v>
      </c>
      <c r="G944" t="s">
        <v>122</v>
      </c>
      <c r="H944">
        <v>10</v>
      </c>
      <c r="I944" t="s">
        <v>3530</v>
      </c>
      <c r="J944" t="s">
        <v>4113</v>
      </c>
      <c r="K944">
        <v>3418307</v>
      </c>
      <c r="L944">
        <v>-76523561</v>
      </c>
      <c r="M944">
        <v>10</v>
      </c>
      <c r="N944">
        <v>377964</v>
      </c>
      <c r="O944">
        <v>330745</v>
      </c>
      <c r="P944" t="s">
        <v>73</v>
      </c>
      <c r="Q944" t="s">
        <v>85</v>
      </c>
      <c r="R944" t="s">
        <v>304</v>
      </c>
      <c r="S944" t="s">
        <v>4114</v>
      </c>
      <c r="T944" t="s">
        <v>77</v>
      </c>
      <c r="U944" t="s">
        <v>4115</v>
      </c>
      <c r="V944">
        <v>3182012162</v>
      </c>
      <c r="W944">
        <v>25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6</v>
      </c>
      <c r="AG944">
        <v>6</v>
      </c>
      <c r="AH944">
        <v>0</v>
      </c>
      <c r="AI944">
        <v>0</v>
      </c>
      <c r="AJ944">
        <v>2</v>
      </c>
      <c r="AK944">
        <v>2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3</v>
      </c>
      <c r="BE944">
        <v>3</v>
      </c>
      <c r="BF944">
        <v>0</v>
      </c>
      <c r="BG944">
        <v>0</v>
      </c>
      <c r="BH9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9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44">
        <v>2</v>
      </c>
      <c r="BL944" t="s">
        <v>79</v>
      </c>
      <c r="BM944">
        <v>0</v>
      </c>
      <c r="BN944">
        <v>0</v>
      </c>
      <c r="BO944" t="s">
        <v>195</v>
      </c>
      <c r="BP944" t="s">
        <v>126</v>
      </c>
      <c r="BQ944" t="s">
        <v>4116</v>
      </c>
      <c r="BR944" t="s">
        <v>82</v>
      </c>
    </row>
    <row r="945" spans="1:70" x14ac:dyDescent="0.3">
      <c r="A945" t="s">
        <v>4117</v>
      </c>
      <c r="B945" s="1">
        <v>46057.392187500001</v>
      </c>
      <c r="C945" s="1">
        <v>46057.584363425929</v>
      </c>
      <c r="D945" t="s">
        <v>4118</v>
      </c>
      <c r="E945" s="2">
        <v>46057</v>
      </c>
      <c r="F945" s="3">
        <v>0.3888888888888889</v>
      </c>
      <c r="G945" t="s">
        <v>122</v>
      </c>
      <c r="H945">
        <v>10</v>
      </c>
      <c r="I945" t="s">
        <v>3530</v>
      </c>
      <c r="J945" t="s">
        <v>4118</v>
      </c>
      <c r="K945">
        <v>3419079</v>
      </c>
      <c r="L945">
        <v>-76521171</v>
      </c>
      <c r="M945">
        <v>4</v>
      </c>
      <c r="N945">
        <v>378049</v>
      </c>
      <c r="O945">
        <v>331011</v>
      </c>
      <c r="P945" t="s">
        <v>73</v>
      </c>
      <c r="Q945" t="s">
        <v>85</v>
      </c>
      <c r="R945" t="s">
        <v>137</v>
      </c>
      <c r="S945" t="s">
        <v>4119</v>
      </c>
      <c r="T945" t="s">
        <v>77</v>
      </c>
      <c r="U945" t="s">
        <v>4120</v>
      </c>
      <c r="V945">
        <v>3107634021</v>
      </c>
      <c r="W945">
        <v>42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3</v>
      </c>
      <c r="AG945">
        <v>3</v>
      </c>
      <c r="AH945">
        <v>0</v>
      </c>
      <c r="AI945">
        <v>0</v>
      </c>
      <c r="AJ945">
        <v>3</v>
      </c>
      <c r="AK945">
        <v>3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5</v>
      </c>
      <c r="BE945">
        <v>5</v>
      </c>
      <c r="BF945">
        <v>0</v>
      </c>
      <c r="BG945">
        <v>0</v>
      </c>
      <c r="BH9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9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45">
        <v>0</v>
      </c>
      <c r="BL945" t="s">
        <v>79</v>
      </c>
      <c r="BM945">
        <v>0</v>
      </c>
      <c r="BN945">
        <v>0</v>
      </c>
      <c r="BO945" t="s">
        <v>80</v>
      </c>
      <c r="BP945" t="s">
        <v>126</v>
      </c>
      <c r="BQ945" t="s">
        <v>81</v>
      </c>
      <c r="BR945" t="s">
        <v>82</v>
      </c>
    </row>
    <row r="946" spans="1:70" x14ac:dyDescent="0.3">
      <c r="A946" t="s">
        <v>4121</v>
      </c>
      <c r="B946" s="1">
        <v>46057.508680555555</v>
      </c>
      <c r="C946" s="1">
        <v>46057.558796296296</v>
      </c>
      <c r="D946" t="s">
        <v>4122</v>
      </c>
      <c r="E946" s="2">
        <v>46057</v>
      </c>
      <c r="F946" s="3">
        <v>0.49513888888888891</v>
      </c>
      <c r="G946" t="s">
        <v>161</v>
      </c>
      <c r="H946">
        <v>12</v>
      </c>
      <c r="I946" t="s">
        <v>4859</v>
      </c>
      <c r="J946" t="s">
        <v>4122</v>
      </c>
      <c r="K946">
        <v>3434747</v>
      </c>
      <c r="L946">
        <v>-76503075</v>
      </c>
      <c r="M946">
        <v>4</v>
      </c>
      <c r="N946">
        <v>379778</v>
      </c>
      <c r="O946">
        <v>333024</v>
      </c>
      <c r="P946" t="s">
        <v>73</v>
      </c>
      <c r="Q946" t="s">
        <v>74</v>
      </c>
      <c r="R946" t="s">
        <v>167</v>
      </c>
      <c r="S946" t="s">
        <v>4123</v>
      </c>
      <c r="T946" t="s">
        <v>77</v>
      </c>
      <c r="U946" t="s">
        <v>4124</v>
      </c>
      <c r="V946">
        <v>3175192072</v>
      </c>
      <c r="W946">
        <v>14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1</v>
      </c>
      <c r="AO946">
        <v>1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2</v>
      </c>
      <c r="BE946">
        <v>0</v>
      </c>
      <c r="BF946">
        <v>0</v>
      </c>
      <c r="BG946">
        <v>0</v>
      </c>
      <c r="BH9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9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46">
        <v>0</v>
      </c>
      <c r="BL946" t="s">
        <v>79</v>
      </c>
      <c r="BM946">
        <v>0</v>
      </c>
      <c r="BN946">
        <v>0</v>
      </c>
      <c r="BO946" t="s">
        <v>80</v>
      </c>
      <c r="BP946" t="s">
        <v>164</v>
      </c>
      <c r="BQ946" t="s">
        <v>79</v>
      </c>
      <c r="BR946" t="s">
        <v>82</v>
      </c>
    </row>
    <row r="947" spans="1:70" x14ac:dyDescent="0.3">
      <c r="A947" t="s">
        <v>4125</v>
      </c>
      <c r="B947" s="1">
        <v>46057.495648148149</v>
      </c>
      <c r="C947" s="1">
        <v>46057.558738425927</v>
      </c>
      <c r="D947" t="s">
        <v>4126</v>
      </c>
      <c r="E947" s="2">
        <v>46057</v>
      </c>
      <c r="F947" s="3">
        <v>0.48958333333333331</v>
      </c>
      <c r="G947" t="s">
        <v>161</v>
      </c>
      <c r="H947">
        <v>12</v>
      </c>
      <c r="I947" t="s">
        <v>4859</v>
      </c>
      <c r="J947" t="s">
        <v>4126</v>
      </c>
      <c r="K947">
        <v>3433842</v>
      </c>
      <c r="L947">
        <v>-76501538</v>
      </c>
      <c r="M947">
        <v>3</v>
      </c>
      <c r="N947">
        <v>379678</v>
      </c>
      <c r="O947">
        <v>333195</v>
      </c>
      <c r="P947" t="s">
        <v>73</v>
      </c>
      <c r="Q947" t="s">
        <v>96</v>
      </c>
      <c r="R947" t="s">
        <v>97</v>
      </c>
      <c r="S947" t="s">
        <v>4127</v>
      </c>
      <c r="T947" t="s">
        <v>77</v>
      </c>
      <c r="U947" t="s">
        <v>4128</v>
      </c>
      <c r="V947">
        <v>3186389353</v>
      </c>
      <c r="W947">
        <v>20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1</v>
      </c>
      <c r="AK947">
        <v>1</v>
      </c>
      <c r="AL947">
        <v>0</v>
      </c>
      <c r="AM947">
        <v>0</v>
      </c>
      <c r="AN947">
        <v>1</v>
      </c>
      <c r="AO947">
        <v>1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1</v>
      </c>
      <c r="BE947">
        <v>0</v>
      </c>
      <c r="BF947">
        <v>0</v>
      </c>
      <c r="BG947">
        <v>0</v>
      </c>
      <c r="BH9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9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47">
        <v>0</v>
      </c>
      <c r="BL947" t="s">
        <v>79</v>
      </c>
      <c r="BM947">
        <v>0</v>
      </c>
      <c r="BN947">
        <v>0</v>
      </c>
      <c r="BO947" t="s">
        <v>80</v>
      </c>
      <c r="BP947" t="s">
        <v>4129</v>
      </c>
      <c r="BQ947" t="s">
        <v>79</v>
      </c>
      <c r="BR947" t="s">
        <v>82</v>
      </c>
    </row>
    <row r="948" spans="1:70" x14ac:dyDescent="0.3">
      <c r="A948" t="s">
        <v>4130</v>
      </c>
      <c r="B948" s="1">
        <v>46057.489421296297</v>
      </c>
      <c r="C948" s="1">
        <v>46057.558668981481</v>
      </c>
      <c r="D948" t="s">
        <v>4131</v>
      </c>
      <c r="E948" s="2">
        <v>46057</v>
      </c>
      <c r="F948" s="3">
        <v>0.47986111111111113</v>
      </c>
      <c r="G948" t="s">
        <v>161</v>
      </c>
      <c r="H948">
        <v>12</v>
      </c>
      <c r="I948" t="s">
        <v>4859</v>
      </c>
      <c r="J948" t="s">
        <v>4131</v>
      </c>
      <c r="K948">
        <v>3433855</v>
      </c>
      <c r="L948">
        <v>-76501566</v>
      </c>
      <c r="M948">
        <v>4</v>
      </c>
      <c r="N948">
        <v>379679</v>
      </c>
      <c r="O948">
        <v>333192</v>
      </c>
      <c r="P948" t="s">
        <v>73</v>
      </c>
      <c r="Q948" t="s">
        <v>85</v>
      </c>
      <c r="R948" t="s">
        <v>147</v>
      </c>
      <c r="S948" t="s">
        <v>4132</v>
      </c>
      <c r="T948" t="s">
        <v>77</v>
      </c>
      <c r="U948" t="s">
        <v>4128</v>
      </c>
      <c r="V948">
        <v>3186389353</v>
      </c>
      <c r="W948">
        <v>300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1</v>
      </c>
      <c r="AK948">
        <v>1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3</v>
      </c>
      <c r="BE948">
        <v>0</v>
      </c>
      <c r="BF948">
        <v>0</v>
      </c>
      <c r="BG948">
        <v>0</v>
      </c>
      <c r="BH9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9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48">
        <v>0</v>
      </c>
      <c r="BL948" t="s">
        <v>79</v>
      </c>
      <c r="BM948">
        <v>0</v>
      </c>
      <c r="BN948">
        <v>0</v>
      </c>
      <c r="BO948" t="s">
        <v>80</v>
      </c>
      <c r="BP948" t="s">
        <v>81</v>
      </c>
      <c r="BQ948" t="s">
        <v>79</v>
      </c>
      <c r="BR948" t="s">
        <v>82</v>
      </c>
    </row>
    <row r="949" spans="1:70" x14ac:dyDescent="0.3">
      <c r="A949" t="s">
        <v>4133</v>
      </c>
      <c r="B949" s="1">
        <v>46057.479131944441</v>
      </c>
      <c r="C949" s="1">
        <v>46057.558611111112</v>
      </c>
      <c r="D949" t="s">
        <v>4134</v>
      </c>
      <c r="E949" s="2">
        <v>46057</v>
      </c>
      <c r="F949" s="3">
        <v>0.45763888888888887</v>
      </c>
      <c r="G949" t="s">
        <v>161</v>
      </c>
      <c r="H949">
        <v>12</v>
      </c>
      <c r="I949" t="s">
        <v>4859</v>
      </c>
      <c r="J949" t="s">
        <v>4134</v>
      </c>
      <c r="K949">
        <v>343426</v>
      </c>
      <c r="L949">
        <v>-76501581</v>
      </c>
      <c r="M949">
        <v>5</v>
      </c>
      <c r="N949">
        <v>379724</v>
      </c>
      <c r="O949">
        <v>333190</v>
      </c>
      <c r="P949" t="s">
        <v>73</v>
      </c>
      <c r="Q949" t="s">
        <v>85</v>
      </c>
      <c r="R949" t="s">
        <v>86</v>
      </c>
      <c r="S949" t="s">
        <v>4135</v>
      </c>
      <c r="T949" t="s">
        <v>77</v>
      </c>
      <c r="U949" t="s">
        <v>4136</v>
      </c>
      <c r="V949">
        <v>3168726180</v>
      </c>
      <c r="W949">
        <v>20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2</v>
      </c>
      <c r="BE949">
        <v>0</v>
      </c>
      <c r="BF949">
        <v>0</v>
      </c>
      <c r="BG949">
        <v>0</v>
      </c>
      <c r="BH9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49">
        <v>0</v>
      </c>
      <c r="BL949" t="s">
        <v>79</v>
      </c>
      <c r="BM949">
        <v>0</v>
      </c>
      <c r="BN949">
        <v>0</v>
      </c>
      <c r="BO949" t="s">
        <v>80</v>
      </c>
      <c r="BP949" t="s">
        <v>164</v>
      </c>
      <c r="BQ949" t="s">
        <v>79</v>
      </c>
      <c r="BR949" t="s">
        <v>82</v>
      </c>
    </row>
    <row r="950" spans="1:70" x14ac:dyDescent="0.3">
      <c r="A950" t="s">
        <v>4137</v>
      </c>
      <c r="B950" s="1">
        <v>46057.457673611112</v>
      </c>
      <c r="C950" s="1">
        <v>46057.558553240742</v>
      </c>
      <c r="D950" t="s">
        <v>4138</v>
      </c>
      <c r="E950" s="2">
        <v>46057</v>
      </c>
      <c r="F950" s="3">
        <v>0.43680555555555556</v>
      </c>
      <c r="G950" t="s">
        <v>161</v>
      </c>
      <c r="H950">
        <v>12</v>
      </c>
      <c r="I950" t="s">
        <v>4139</v>
      </c>
      <c r="J950" t="s">
        <v>4138</v>
      </c>
      <c r="K950">
        <v>3438514</v>
      </c>
      <c r="L950">
        <v>-76501275</v>
      </c>
      <c r="M950">
        <v>8</v>
      </c>
      <c r="N950">
        <v>380194</v>
      </c>
      <c r="O950">
        <v>333225</v>
      </c>
      <c r="P950" t="s">
        <v>73</v>
      </c>
      <c r="Q950" t="s">
        <v>85</v>
      </c>
      <c r="R950" t="s">
        <v>304</v>
      </c>
      <c r="S950" t="s">
        <v>4140</v>
      </c>
      <c r="T950" t="s">
        <v>118</v>
      </c>
      <c r="U950" t="s">
        <v>82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50">
        <v>0</v>
      </c>
      <c r="BL950" t="s">
        <v>79</v>
      </c>
      <c r="BM950">
        <v>0</v>
      </c>
      <c r="BN950">
        <v>0</v>
      </c>
      <c r="BO950" t="s">
        <v>1781</v>
      </c>
      <c r="BP950" t="s">
        <v>81</v>
      </c>
      <c r="BQ950" t="s">
        <v>4141</v>
      </c>
      <c r="BR950" t="s">
        <v>82</v>
      </c>
    </row>
    <row r="951" spans="1:70" x14ac:dyDescent="0.3">
      <c r="A951" t="s">
        <v>4142</v>
      </c>
      <c r="B951" s="1">
        <v>46057.437071759261</v>
      </c>
      <c r="C951" s="1">
        <v>46057.558495370373</v>
      </c>
      <c r="D951" t="s">
        <v>4143</v>
      </c>
      <c r="E951" s="2">
        <v>46057</v>
      </c>
      <c r="F951" s="3">
        <v>0.41388888888888886</v>
      </c>
      <c r="G951" t="s">
        <v>161</v>
      </c>
      <c r="H951">
        <v>12</v>
      </c>
      <c r="I951" t="s">
        <v>4139</v>
      </c>
      <c r="J951" t="s">
        <v>4143</v>
      </c>
      <c r="K951">
        <v>3438318</v>
      </c>
      <c r="L951">
        <v>-765015</v>
      </c>
      <c r="M951">
        <v>3</v>
      </c>
      <c r="N951">
        <v>380173</v>
      </c>
      <c r="O951">
        <v>333200</v>
      </c>
      <c r="P951" t="s">
        <v>73</v>
      </c>
      <c r="Q951" t="s">
        <v>74</v>
      </c>
      <c r="R951" t="s">
        <v>75</v>
      </c>
      <c r="S951" t="s">
        <v>4144</v>
      </c>
      <c r="T951" t="s">
        <v>77</v>
      </c>
      <c r="U951" t="s">
        <v>4145</v>
      </c>
      <c r="V951">
        <v>3163528193</v>
      </c>
      <c r="W951">
        <v>150</v>
      </c>
      <c r="X951">
        <v>2</v>
      </c>
      <c r="Y951">
        <v>2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4</v>
      </c>
      <c r="BE951">
        <v>0</v>
      </c>
      <c r="BF951">
        <v>0</v>
      </c>
      <c r="BG951">
        <v>0</v>
      </c>
      <c r="BH9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9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51">
        <v>0</v>
      </c>
      <c r="BL951" t="s">
        <v>79</v>
      </c>
      <c r="BM951">
        <v>0</v>
      </c>
      <c r="BN951">
        <v>0</v>
      </c>
      <c r="BO951" t="s">
        <v>80</v>
      </c>
      <c r="BP951" t="s">
        <v>81</v>
      </c>
      <c r="BQ951" t="s">
        <v>79</v>
      </c>
      <c r="BR951" t="s">
        <v>82</v>
      </c>
    </row>
    <row r="952" spans="1:70" x14ac:dyDescent="0.3">
      <c r="A952" t="s">
        <v>4146</v>
      </c>
      <c r="B952" s="1">
        <v>46057.413599537038</v>
      </c>
      <c r="C952" s="1">
        <v>46057.558437500003</v>
      </c>
      <c r="D952" t="s">
        <v>4147</v>
      </c>
      <c r="E952" s="2">
        <v>46057</v>
      </c>
      <c r="F952" s="3">
        <v>0.40486111111111112</v>
      </c>
      <c r="G952" t="s">
        <v>161</v>
      </c>
      <c r="H952">
        <v>12</v>
      </c>
      <c r="I952" t="s">
        <v>4139</v>
      </c>
      <c r="J952" t="s">
        <v>4147</v>
      </c>
      <c r="K952">
        <v>3438505</v>
      </c>
      <c r="L952">
        <v>-76501244</v>
      </c>
      <c r="M952">
        <v>6</v>
      </c>
      <c r="N952">
        <v>380193</v>
      </c>
      <c r="O952">
        <v>333228</v>
      </c>
      <c r="P952" t="s">
        <v>73</v>
      </c>
      <c r="Q952" t="s">
        <v>96</v>
      </c>
      <c r="R952" t="s">
        <v>97</v>
      </c>
      <c r="S952" t="s">
        <v>4148</v>
      </c>
      <c r="T952" t="s">
        <v>118</v>
      </c>
      <c r="U952" t="s">
        <v>82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52">
        <v>0</v>
      </c>
      <c r="BL952" t="s">
        <v>79</v>
      </c>
      <c r="BM952">
        <v>0</v>
      </c>
      <c r="BN952">
        <v>0</v>
      </c>
      <c r="BO952" t="s">
        <v>119</v>
      </c>
      <c r="BP952" t="s">
        <v>81</v>
      </c>
      <c r="BQ952" t="s">
        <v>3571</v>
      </c>
      <c r="BR952" t="s">
        <v>82</v>
      </c>
    </row>
    <row r="953" spans="1:70" x14ac:dyDescent="0.3">
      <c r="A953" t="s">
        <v>4149</v>
      </c>
      <c r="B953" s="1">
        <v>46057.404826388891</v>
      </c>
      <c r="C953" s="1">
        <v>46057.558379629627</v>
      </c>
      <c r="D953" t="s">
        <v>4150</v>
      </c>
      <c r="E953" s="2">
        <v>46057</v>
      </c>
      <c r="F953" s="3">
        <v>0.4</v>
      </c>
      <c r="G953" t="s">
        <v>161</v>
      </c>
      <c r="H953">
        <v>12</v>
      </c>
      <c r="I953" t="s">
        <v>4139</v>
      </c>
      <c r="J953" t="s">
        <v>4150</v>
      </c>
      <c r="K953">
        <v>3439957</v>
      </c>
      <c r="L953">
        <v>-76501767</v>
      </c>
      <c r="M953">
        <v>10</v>
      </c>
      <c r="N953">
        <v>380354</v>
      </c>
      <c r="O953">
        <v>333170</v>
      </c>
      <c r="P953" t="s">
        <v>73</v>
      </c>
      <c r="Q953" t="s">
        <v>85</v>
      </c>
      <c r="R953" t="s">
        <v>288</v>
      </c>
      <c r="S953" t="s">
        <v>4151</v>
      </c>
      <c r="T953" t="s">
        <v>77</v>
      </c>
      <c r="U953" t="s">
        <v>4152</v>
      </c>
      <c r="V953">
        <v>3225250090</v>
      </c>
      <c r="W953">
        <v>10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3</v>
      </c>
      <c r="BE953">
        <v>0</v>
      </c>
      <c r="BF953">
        <v>0</v>
      </c>
      <c r="BG953">
        <v>0</v>
      </c>
      <c r="BH9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53">
        <v>0</v>
      </c>
      <c r="BL953" t="s">
        <v>79</v>
      </c>
      <c r="BM953">
        <v>0</v>
      </c>
      <c r="BN953">
        <v>0</v>
      </c>
      <c r="BO953" t="s">
        <v>80</v>
      </c>
      <c r="BP953" t="s">
        <v>164</v>
      </c>
      <c r="BQ953" t="s">
        <v>79</v>
      </c>
      <c r="BR953" t="s">
        <v>82</v>
      </c>
    </row>
    <row r="954" spans="1:70" x14ac:dyDescent="0.3">
      <c r="A954" t="s">
        <v>4153</v>
      </c>
      <c r="B954" s="1">
        <v>46057.399942129632</v>
      </c>
      <c r="C954" s="1">
        <v>46057.558321759258</v>
      </c>
      <c r="D954" t="s">
        <v>4154</v>
      </c>
      <c r="E954" s="2">
        <v>46057</v>
      </c>
      <c r="F954" s="3">
        <v>0.38194444444444442</v>
      </c>
      <c r="G954" t="s">
        <v>161</v>
      </c>
      <c r="H954">
        <v>12</v>
      </c>
      <c r="I954" t="s">
        <v>4852</v>
      </c>
      <c r="J954" t="s">
        <v>4154</v>
      </c>
      <c r="K954">
        <v>343814</v>
      </c>
      <c r="L954">
        <v>-7650074</v>
      </c>
      <c r="M954">
        <v>6</v>
      </c>
      <c r="N954">
        <v>380153</v>
      </c>
      <c r="O954">
        <v>333284</v>
      </c>
      <c r="P954" t="s">
        <v>73</v>
      </c>
      <c r="Q954" t="s">
        <v>85</v>
      </c>
      <c r="R954" t="s">
        <v>86</v>
      </c>
      <c r="S954" t="s">
        <v>4155</v>
      </c>
      <c r="T954" t="s">
        <v>77</v>
      </c>
      <c r="U954" t="s">
        <v>4156</v>
      </c>
      <c r="V954">
        <v>3103080771</v>
      </c>
      <c r="W954">
        <v>200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1</v>
      </c>
      <c r="AW954">
        <v>1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6</v>
      </c>
      <c r="BE954">
        <v>0</v>
      </c>
      <c r="BF954">
        <v>0</v>
      </c>
      <c r="BG954">
        <v>0</v>
      </c>
      <c r="BH9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9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54">
        <v>1</v>
      </c>
      <c r="BL954" t="s">
        <v>79</v>
      </c>
      <c r="BM954">
        <v>0</v>
      </c>
      <c r="BN954">
        <v>0</v>
      </c>
      <c r="BO954" t="s">
        <v>80</v>
      </c>
      <c r="BP954" t="s">
        <v>81</v>
      </c>
      <c r="BQ954" t="s">
        <v>79</v>
      </c>
      <c r="BR954" t="s">
        <v>82</v>
      </c>
    </row>
    <row r="955" spans="1:70" x14ac:dyDescent="0.3">
      <c r="A955" t="s">
        <v>4157</v>
      </c>
      <c r="B955" s="1">
        <v>46057.381898148145</v>
      </c>
      <c r="C955" s="1">
        <v>46057.558263888888</v>
      </c>
      <c r="D955" t="s">
        <v>4158</v>
      </c>
      <c r="E955" s="2">
        <v>46057</v>
      </c>
      <c r="F955" s="3">
        <v>0.37569444444444444</v>
      </c>
      <c r="G955" t="s">
        <v>161</v>
      </c>
      <c r="H955">
        <v>12</v>
      </c>
      <c r="I955" t="s">
        <v>4852</v>
      </c>
      <c r="J955" t="s">
        <v>4158</v>
      </c>
      <c r="K955">
        <v>3437713</v>
      </c>
      <c r="L955">
        <v>-76500234</v>
      </c>
      <c r="M955">
        <v>5</v>
      </c>
      <c r="N955">
        <v>380106</v>
      </c>
      <c r="O955">
        <v>333340</v>
      </c>
      <c r="P955" t="s">
        <v>73</v>
      </c>
      <c r="Q955" t="s">
        <v>323</v>
      </c>
      <c r="R955" t="s">
        <v>324</v>
      </c>
      <c r="S955" t="s">
        <v>4159</v>
      </c>
      <c r="T955" t="s">
        <v>77</v>
      </c>
      <c r="U955" t="s">
        <v>4160</v>
      </c>
      <c r="V955">
        <v>3117030320</v>
      </c>
      <c r="W955">
        <v>30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2</v>
      </c>
      <c r="BE955">
        <v>0</v>
      </c>
      <c r="BF955">
        <v>0</v>
      </c>
      <c r="BG955">
        <v>0</v>
      </c>
      <c r="BH9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55">
        <v>0</v>
      </c>
      <c r="BL955" t="s">
        <v>79</v>
      </c>
      <c r="BM955">
        <v>0</v>
      </c>
      <c r="BN955">
        <v>0</v>
      </c>
      <c r="BO955" t="s">
        <v>80</v>
      </c>
      <c r="BP955" t="s">
        <v>164</v>
      </c>
      <c r="BQ955" t="s">
        <v>79</v>
      </c>
      <c r="BR955" t="s">
        <v>82</v>
      </c>
    </row>
    <row r="956" spans="1:70" x14ac:dyDescent="0.3">
      <c r="A956" t="s">
        <v>4161</v>
      </c>
      <c r="B956" s="1">
        <v>46057.375833333332</v>
      </c>
      <c r="C956" s="1">
        <v>46057.558194444442</v>
      </c>
      <c r="D956" t="s">
        <v>4162</v>
      </c>
      <c r="E956" s="2">
        <v>46057</v>
      </c>
      <c r="F956" s="3">
        <v>0.34930555555555554</v>
      </c>
      <c r="G956" t="s">
        <v>161</v>
      </c>
      <c r="H956">
        <v>12</v>
      </c>
      <c r="I956" t="s">
        <v>4852</v>
      </c>
      <c r="J956" t="s">
        <v>4162</v>
      </c>
      <c r="K956">
        <v>3437738</v>
      </c>
      <c r="L956">
        <v>-76500369</v>
      </c>
      <c r="M956">
        <v>3</v>
      </c>
      <c r="N956">
        <v>380108</v>
      </c>
      <c r="O956">
        <v>333325</v>
      </c>
      <c r="P956" t="s">
        <v>73</v>
      </c>
      <c r="Q956" t="s">
        <v>85</v>
      </c>
      <c r="R956" t="s">
        <v>304</v>
      </c>
      <c r="S956" t="s">
        <v>4163</v>
      </c>
      <c r="T956" t="s">
        <v>77</v>
      </c>
      <c r="U956" t="s">
        <v>4164</v>
      </c>
      <c r="V956">
        <v>3104284936</v>
      </c>
      <c r="W956">
        <v>50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1</v>
      </c>
      <c r="AK956">
        <v>1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4</v>
      </c>
      <c r="BE956">
        <v>0</v>
      </c>
      <c r="BF956">
        <v>0</v>
      </c>
      <c r="BG956">
        <v>0</v>
      </c>
      <c r="BH9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9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56">
        <v>0</v>
      </c>
      <c r="BL956" t="s">
        <v>79</v>
      </c>
      <c r="BM956">
        <v>0</v>
      </c>
      <c r="BN956">
        <v>0</v>
      </c>
      <c r="BO956" t="s">
        <v>80</v>
      </c>
      <c r="BP956" t="s">
        <v>164</v>
      </c>
      <c r="BQ956" t="s">
        <v>79</v>
      </c>
      <c r="BR956" t="s">
        <v>82</v>
      </c>
    </row>
    <row r="957" spans="1:70" x14ac:dyDescent="0.3">
      <c r="A957" t="s">
        <v>4165</v>
      </c>
      <c r="B957" s="1">
        <v>46057.349652777775</v>
      </c>
      <c r="C957" s="1">
        <v>46057.508761574078</v>
      </c>
      <c r="D957" t="s">
        <v>4166</v>
      </c>
      <c r="E957" s="2">
        <v>46057</v>
      </c>
      <c r="F957" s="3">
        <v>0.34652777777777777</v>
      </c>
      <c r="G957" t="s">
        <v>161</v>
      </c>
      <c r="H957">
        <v>12</v>
      </c>
      <c r="I957" t="s">
        <v>3809</v>
      </c>
      <c r="J957" t="s">
        <v>4166</v>
      </c>
      <c r="K957">
        <v>3436762</v>
      </c>
      <c r="L957">
        <v>-76500227</v>
      </c>
      <c r="M957">
        <v>5</v>
      </c>
      <c r="N957">
        <v>380000</v>
      </c>
      <c r="O957">
        <v>333341</v>
      </c>
      <c r="P957" t="s">
        <v>73</v>
      </c>
      <c r="Q957" t="s">
        <v>85</v>
      </c>
      <c r="R957" t="s">
        <v>304</v>
      </c>
      <c r="S957" t="s">
        <v>4167</v>
      </c>
      <c r="T957" t="s">
        <v>118</v>
      </c>
      <c r="U957" t="s">
        <v>82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57">
        <v>0</v>
      </c>
      <c r="BL957" t="s">
        <v>79</v>
      </c>
      <c r="BM957">
        <v>0</v>
      </c>
      <c r="BN957">
        <v>0</v>
      </c>
      <c r="BO957" t="s">
        <v>119</v>
      </c>
      <c r="BP957" t="s">
        <v>81</v>
      </c>
      <c r="BQ957" t="s">
        <v>3571</v>
      </c>
      <c r="BR957" t="s">
        <v>82</v>
      </c>
    </row>
    <row r="958" spans="1:70" x14ac:dyDescent="0.3">
      <c r="A958" t="s">
        <v>4168</v>
      </c>
      <c r="B958" s="1">
        <v>46057.487233796295</v>
      </c>
      <c r="C958" s="1">
        <v>46057.487326388888</v>
      </c>
      <c r="D958" t="s">
        <v>4169</v>
      </c>
      <c r="E958" s="2">
        <v>46057</v>
      </c>
      <c r="F958" s="3">
        <v>0.48472222222222222</v>
      </c>
      <c r="G958" t="s">
        <v>218</v>
      </c>
      <c r="H958">
        <v>10</v>
      </c>
      <c r="I958" t="s">
        <v>4023</v>
      </c>
      <c r="J958" t="s">
        <v>4169</v>
      </c>
      <c r="K958">
        <v>3425837</v>
      </c>
      <c r="L958">
        <v>-76529517</v>
      </c>
      <c r="M958">
        <v>2</v>
      </c>
      <c r="N958">
        <v>378797</v>
      </c>
      <c r="O958">
        <v>330084</v>
      </c>
      <c r="P958" t="s">
        <v>73</v>
      </c>
      <c r="Q958" t="s">
        <v>85</v>
      </c>
      <c r="R958" t="s">
        <v>249</v>
      </c>
      <c r="S958" t="s">
        <v>4170</v>
      </c>
      <c r="T958" t="s">
        <v>118</v>
      </c>
      <c r="U958" t="s">
        <v>82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58">
        <v>0</v>
      </c>
      <c r="BL958" t="s">
        <v>79</v>
      </c>
      <c r="BM958">
        <v>0</v>
      </c>
      <c r="BN958">
        <v>0</v>
      </c>
      <c r="BO958" t="s">
        <v>341</v>
      </c>
      <c r="BP958" t="s">
        <v>81</v>
      </c>
      <c r="BQ958" t="s">
        <v>4171</v>
      </c>
      <c r="BR958" t="s">
        <v>82</v>
      </c>
    </row>
    <row r="959" spans="1:70" x14ac:dyDescent="0.3">
      <c r="A959" t="s">
        <v>4172</v>
      </c>
      <c r="B959" s="1">
        <v>46057.475740740738</v>
      </c>
      <c r="C959" s="1">
        <v>46057.484085648146</v>
      </c>
      <c r="D959" t="s">
        <v>4173</v>
      </c>
      <c r="E959" s="2">
        <v>46057</v>
      </c>
      <c r="F959" s="3">
        <v>0.46875</v>
      </c>
      <c r="G959" t="s">
        <v>228</v>
      </c>
      <c r="H959">
        <v>8</v>
      </c>
      <c r="I959" t="s">
        <v>4174</v>
      </c>
      <c r="J959" t="s">
        <v>4173</v>
      </c>
      <c r="K959">
        <v>3454655</v>
      </c>
      <c r="L959">
        <v>-76510113</v>
      </c>
      <c r="M959">
        <v>1</v>
      </c>
      <c r="N959">
        <v>381981</v>
      </c>
      <c r="O959">
        <v>332246</v>
      </c>
      <c r="P959" t="s">
        <v>73</v>
      </c>
      <c r="Q959" t="s">
        <v>85</v>
      </c>
      <c r="R959" t="s">
        <v>86</v>
      </c>
      <c r="S959" t="s">
        <v>4175</v>
      </c>
      <c r="T959" t="s">
        <v>77</v>
      </c>
      <c r="U959" t="s">
        <v>4176</v>
      </c>
      <c r="V959">
        <v>3053720474</v>
      </c>
      <c r="W959">
        <v>50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3</v>
      </c>
      <c r="AG959">
        <v>3</v>
      </c>
      <c r="AH959">
        <v>0</v>
      </c>
      <c r="AI959">
        <v>0</v>
      </c>
      <c r="AJ959">
        <v>1</v>
      </c>
      <c r="AK959">
        <v>1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2</v>
      </c>
      <c r="BE959">
        <v>0</v>
      </c>
      <c r="BF959">
        <v>0</v>
      </c>
      <c r="BG959">
        <v>0</v>
      </c>
      <c r="BH9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9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59">
        <v>2</v>
      </c>
      <c r="BL959" t="s">
        <v>79</v>
      </c>
      <c r="BM959">
        <v>0</v>
      </c>
      <c r="BN959">
        <v>0</v>
      </c>
      <c r="BO959" t="s">
        <v>80</v>
      </c>
      <c r="BP959" t="s">
        <v>81</v>
      </c>
      <c r="BQ959" t="s">
        <v>79</v>
      </c>
      <c r="BR959" t="s">
        <v>82</v>
      </c>
    </row>
    <row r="960" spans="1:70" x14ac:dyDescent="0.3">
      <c r="A960" t="s">
        <v>4177</v>
      </c>
      <c r="B960" s="1">
        <v>46057.464733796296</v>
      </c>
      <c r="C960" s="1">
        <v>46057.484027777777</v>
      </c>
      <c r="D960" t="s">
        <v>4178</v>
      </c>
      <c r="E960" s="2">
        <v>46057</v>
      </c>
      <c r="F960" s="3">
        <v>0.45208333333333334</v>
      </c>
      <c r="G960" t="s">
        <v>228</v>
      </c>
      <c r="H960">
        <v>8</v>
      </c>
      <c r="I960" t="s">
        <v>4174</v>
      </c>
      <c r="J960" t="s">
        <v>4178</v>
      </c>
      <c r="K960">
        <v>3456173</v>
      </c>
      <c r="L960">
        <v>-7651244</v>
      </c>
      <c r="M960">
        <v>2</v>
      </c>
      <c r="N960">
        <v>382149</v>
      </c>
      <c r="O960">
        <v>331987</v>
      </c>
      <c r="P960" t="s">
        <v>73</v>
      </c>
      <c r="Q960" t="s">
        <v>85</v>
      </c>
      <c r="R960" t="s">
        <v>137</v>
      </c>
      <c r="S960" t="s">
        <v>4179</v>
      </c>
      <c r="T960" t="s">
        <v>77</v>
      </c>
      <c r="U960" t="s">
        <v>4180</v>
      </c>
      <c r="V960">
        <v>3108245823</v>
      </c>
      <c r="W960">
        <v>80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2</v>
      </c>
      <c r="AG960">
        <v>2</v>
      </c>
      <c r="AH960">
        <v>0</v>
      </c>
      <c r="AI960">
        <v>0</v>
      </c>
      <c r="AJ960">
        <v>3</v>
      </c>
      <c r="AK960">
        <v>3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4</v>
      </c>
      <c r="BE960">
        <v>0</v>
      </c>
      <c r="BF960">
        <v>0</v>
      </c>
      <c r="BG960">
        <v>0</v>
      </c>
      <c r="BH9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60">
        <v>2</v>
      </c>
      <c r="BL960" t="s">
        <v>79</v>
      </c>
      <c r="BM960">
        <v>0</v>
      </c>
      <c r="BN960">
        <v>0</v>
      </c>
      <c r="BO960" t="s">
        <v>80</v>
      </c>
      <c r="BP960" t="s">
        <v>81</v>
      </c>
      <c r="BQ960" t="s">
        <v>79</v>
      </c>
      <c r="BR960" t="s">
        <v>82</v>
      </c>
    </row>
    <row r="961" spans="1:70" x14ac:dyDescent="0.3">
      <c r="A961" t="s">
        <v>4181</v>
      </c>
      <c r="B961" s="1">
        <v>46057.440324074072</v>
      </c>
      <c r="C961" s="1">
        <v>46057.483981481484</v>
      </c>
      <c r="D961" t="s">
        <v>4182</v>
      </c>
      <c r="E961" s="2">
        <v>46057</v>
      </c>
      <c r="F961" s="3">
        <v>0.43819444444444444</v>
      </c>
      <c r="G961" t="s">
        <v>228</v>
      </c>
      <c r="H961">
        <v>8</v>
      </c>
      <c r="I961" t="s">
        <v>4848</v>
      </c>
      <c r="J961" t="s">
        <v>4182</v>
      </c>
      <c r="K961">
        <v>3455012</v>
      </c>
      <c r="L961">
        <v>-76510232</v>
      </c>
      <c r="M961">
        <v>2</v>
      </c>
      <c r="N961">
        <v>382020</v>
      </c>
      <c r="O961">
        <v>332232</v>
      </c>
      <c r="P961" t="s">
        <v>73</v>
      </c>
      <c r="Q961" t="s">
        <v>85</v>
      </c>
      <c r="R961" t="s">
        <v>86</v>
      </c>
      <c r="S961" t="s">
        <v>4183</v>
      </c>
      <c r="T961" t="s">
        <v>118</v>
      </c>
      <c r="U961" t="s">
        <v>82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61">
        <v>0</v>
      </c>
      <c r="BL961" t="s">
        <v>79</v>
      </c>
      <c r="BM961">
        <v>0</v>
      </c>
      <c r="BN961">
        <v>0</v>
      </c>
      <c r="BO961" t="s">
        <v>119</v>
      </c>
      <c r="BP961" t="s">
        <v>81</v>
      </c>
      <c r="BQ961" t="s">
        <v>79</v>
      </c>
      <c r="BR961" t="s">
        <v>82</v>
      </c>
    </row>
    <row r="962" spans="1:70" x14ac:dyDescent="0.3">
      <c r="A962" t="s">
        <v>4184</v>
      </c>
      <c r="B962" s="1">
        <v>46057.436793981484</v>
      </c>
      <c r="C962" s="1">
        <v>46057.483923611115</v>
      </c>
      <c r="D962" t="s">
        <v>4185</v>
      </c>
      <c r="E962" s="2">
        <v>46057</v>
      </c>
      <c r="F962" s="3">
        <v>0.43194444444444446</v>
      </c>
      <c r="G962" t="s">
        <v>228</v>
      </c>
      <c r="H962">
        <v>8</v>
      </c>
      <c r="I962" t="s">
        <v>4848</v>
      </c>
      <c r="J962" t="s">
        <v>4185</v>
      </c>
      <c r="K962">
        <v>3454452</v>
      </c>
      <c r="L962">
        <v>-76509722</v>
      </c>
      <c r="M962">
        <v>2</v>
      </c>
      <c r="N962">
        <v>381958</v>
      </c>
      <c r="O962">
        <v>332289</v>
      </c>
      <c r="P962" t="s">
        <v>73</v>
      </c>
      <c r="Q962" t="s">
        <v>85</v>
      </c>
      <c r="R962" t="s">
        <v>147</v>
      </c>
      <c r="S962" t="s">
        <v>4186</v>
      </c>
      <c r="T962" t="s">
        <v>77</v>
      </c>
      <c r="U962" t="s">
        <v>4187</v>
      </c>
      <c r="V962">
        <v>3173025645</v>
      </c>
      <c r="W962">
        <v>150</v>
      </c>
      <c r="X962">
        <v>2</v>
      </c>
      <c r="Y962">
        <v>2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1</v>
      </c>
      <c r="AK962">
        <v>1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4</v>
      </c>
      <c r="BE962">
        <v>0</v>
      </c>
      <c r="BF962">
        <v>0</v>
      </c>
      <c r="BG962">
        <v>0</v>
      </c>
      <c r="BH9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9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62">
        <v>0</v>
      </c>
      <c r="BL962" t="s">
        <v>79</v>
      </c>
      <c r="BM962">
        <v>0</v>
      </c>
      <c r="BN962">
        <v>0</v>
      </c>
      <c r="BO962" t="s">
        <v>80</v>
      </c>
      <c r="BP962" t="s">
        <v>81</v>
      </c>
      <c r="BQ962" t="s">
        <v>79</v>
      </c>
      <c r="BR962" t="s">
        <v>82</v>
      </c>
    </row>
    <row r="963" spans="1:70" x14ac:dyDescent="0.3">
      <c r="A963" t="s">
        <v>4188</v>
      </c>
      <c r="B963" s="1">
        <v>46057.426168981481</v>
      </c>
      <c r="C963" s="1">
        <v>46057.483842592592</v>
      </c>
      <c r="D963" t="s">
        <v>4189</v>
      </c>
      <c r="E963" s="2">
        <v>46057</v>
      </c>
      <c r="F963" s="3">
        <v>0.41597222222222224</v>
      </c>
      <c r="G963" t="s">
        <v>228</v>
      </c>
      <c r="H963">
        <v>8</v>
      </c>
      <c r="I963" t="s">
        <v>4174</v>
      </c>
      <c r="J963" t="s">
        <v>4189</v>
      </c>
      <c r="K963">
        <v>3454248</v>
      </c>
      <c r="L963">
        <v>-76508382</v>
      </c>
      <c r="M963">
        <v>2</v>
      </c>
      <c r="N963">
        <v>381935</v>
      </c>
      <c r="O963">
        <v>332438</v>
      </c>
      <c r="P963" t="s">
        <v>73</v>
      </c>
      <c r="Q963" t="s">
        <v>85</v>
      </c>
      <c r="R963" t="s">
        <v>249</v>
      </c>
      <c r="S963" t="s">
        <v>4190</v>
      </c>
      <c r="T963" t="s">
        <v>77</v>
      </c>
      <c r="U963" t="s">
        <v>4191</v>
      </c>
      <c r="V963">
        <v>3167309222</v>
      </c>
      <c r="W963">
        <v>75</v>
      </c>
      <c r="X963">
        <v>3</v>
      </c>
      <c r="Y963">
        <v>3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1</v>
      </c>
      <c r="AO963">
        <v>1</v>
      </c>
      <c r="AP963">
        <v>1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3</v>
      </c>
      <c r="BE963">
        <v>0</v>
      </c>
      <c r="BF963">
        <v>0</v>
      </c>
      <c r="BG963">
        <v>0</v>
      </c>
      <c r="BH9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9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9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63">
        <v>1</v>
      </c>
      <c r="BL963" t="s">
        <v>79</v>
      </c>
      <c r="BM963">
        <v>0</v>
      </c>
      <c r="BN963">
        <v>0</v>
      </c>
      <c r="BO963" t="s">
        <v>195</v>
      </c>
      <c r="BP963" t="s">
        <v>81</v>
      </c>
      <c r="BQ963" t="s">
        <v>79</v>
      </c>
      <c r="BR963" t="s">
        <v>4192</v>
      </c>
    </row>
    <row r="964" spans="1:70" x14ac:dyDescent="0.3">
      <c r="A964" t="s">
        <v>4193</v>
      </c>
      <c r="B964" s="1">
        <v>46057.409814814811</v>
      </c>
      <c r="C964" s="1">
        <v>46057.483784722222</v>
      </c>
      <c r="D964" t="s">
        <v>4194</v>
      </c>
      <c r="E964" s="2">
        <v>46057</v>
      </c>
      <c r="F964" s="3">
        <v>0.39444444444444443</v>
      </c>
      <c r="G964" t="s">
        <v>228</v>
      </c>
      <c r="H964">
        <v>8</v>
      </c>
      <c r="I964" t="s">
        <v>4174</v>
      </c>
      <c r="J964" t="s">
        <v>4194</v>
      </c>
      <c r="K964">
        <v>3454323</v>
      </c>
      <c r="L964">
        <v>-76507708</v>
      </c>
      <c r="M964">
        <v>2</v>
      </c>
      <c r="N964">
        <v>381943</v>
      </c>
      <c r="O964">
        <v>332513</v>
      </c>
      <c r="P964" t="s">
        <v>73</v>
      </c>
      <c r="Q964" t="s">
        <v>74</v>
      </c>
      <c r="R964" t="s">
        <v>75</v>
      </c>
      <c r="S964" t="s">
        <v>4195</v>
      </c>
      <c r="T964" t="s">
        <v>77</v>
      </c>
      <c r="U964" t="s">
        <v>4196</v>
      </c>
      <c r="V964">
        <v>3137016428</v>
      </c>
      <c r="W964">
        <v>190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5</v>
      </c>
      <c r="AG964">
        <v>5</v>
      </c>
      <c r="AH964">
        <v>5</v>
      </c>
      <c r="AI964">
        <v>0</v>
      </c>
      <c r="AJ964">
        <v>1</v>
      </c>
      <c r="AK964">
        <v>1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4</v>
      </c>
      <c r="BE964">
        <v>4</v>
      </c>
      <c r="BF964">
        <v>0</v>
      </c>
      <c r="BG964">
        <v>0</v>
      </c>
      <c r="BH9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9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5</v>
      </c>
      <c r="BJ9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64">
        <v>5</v>
      </c>
      <c r="BL964" t="s">
        <v>79</v>
      </c>
      <c r="BM964">
        <v>0</v>
      </c>
      <c r="BN964">
        <v>0</v>
      </c>
      <c r="BO964" t="s">
        <v>195</v>
      </c>
      <c r="BP964" t="s">
        <v>4197</v>
      </c>
      <c r="BQ964" t="s">
        <v>79</v>
      </c>
      <c r="BR964" t="s">
        <v>4198</v>
      </c>
    </row>
    <row r="965" spans="1:70" x14ac:dyDescent="0.3">
      <c r="A965" t="s">
        <v>4199</v>
      </c>
      <c r="B965" s="1">
        <v>46057.483657407407</v>
      </c>
      <c r="C965" s="1">
        <v>46057.483726851853</v>
      </c>
      <c r="D965" t="s">
        <v>4200</v>
      </c>
      <c r="E965" s="2">
        <v>46057</v>
      </c>
      <c r="F965" s="3">
        <v>0.47916666666666669</v>
      </c>
      <c r="G965" t="s">
        <v>218</v>
      </c>
      <c r="H965">
        <v>10</v>
      </c>
      <c r="I965" t="s">
        <v>4023</v>
      </c>
      <c r="J965" t="s">
        <v>4200</v>
      </c>
      <c r="K965">
        <v>3426152</v>
      </c>
      <c r="L965">
        <v>-76530705</v>
      </c>
      <c r="M965">
        <v>3</v>
      </c>
      <c r="N965">
        <v>378833</v>
      </c>
      <c r="O965">
        <v>329953</v>
      </c>
      <c r="P965" t="s">
        <v>73</v>
      </c>
      <c r="Q965" t="s">
        <v>74</v>
      </c>
      <c r="R965" t="s">
        <v>102</v>
      </c>
      <c r="S965" t="s">
        <v>4201</v>
      </c>
      <c r="T965" t="s">
        <v>77</v>
      </c>
      <c r="U965" t="s">
        <v>4202</v>
      </c>
      <c r="V965">
        <v>3166849282</v>
      </c>
      <c r="W965">
        <v>35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1</v>
      </c>
      <c r="AO965">
        <v>1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4</v>
      </c>
      <c r="BE965">
        <v>4</v>
      </c>
      <c r="BF965">
        <v>0</v>
      </c>
      <c r="BG965">
        <v>0</v>
      </c>
      <c r="BH9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65">
        <v>0</v>
      </c>
      <c r="BL965" t="s">
        <v>79</v>
      </c>
      <c r="BM965">
        <v>0</v>
      </c>
      <c r="BN965">
        <v>0</v>
      </c>
      <c r="BO965" t="s">
        <v>80</v>
      </c>
      <c r="BP965" t="s">
        <v>81</v>
      </c>
      <c r="BQ965" t="s">
        <v>79</v>
      </c>
      <c r="BR965" t="s">
        <v>82</v>
      </c>
    </row>
    <row r="966" spans="1:70" x14ac:dyDescent="0.3">
      <c r="A966" t="s">
        <v>4203</v>
      </c>
      <c r="B966" s="1">
        <v>46057.391018518516</v>
      </c>
      <c r="C966" s="1">
        <v>46057.483726851853</v>
      </c>
      <c r="D966" t="s">
        <v>4204</v>
      </c>
      <c r="E966" s="2">
        <v>46057</v>
      </c>
      <c r="F966" s="3">
        <v>0.34375</v>
      </c>
      <c r="G966" t="s">
        <v>228</v>
      </c>
      <c r="H966">
        <v>8</v>
      </c>
      <c r="I966" t="s">
        <v>4174</v>
      </c>
      <c r="J966" t="s">
        <v>4204</v>
      </c>
      <c r="K966">
        <v>3454547</v>
      </c>
      <c r="L966">
        <v>-76507618</v>
      </c>
      <c r="M966">
        <v>1</v>
      </c>
      <c r="N966">
        <v>381968</v>
      </c>
      <c r="O966">
        <v>332523</v>
      </c>
      <c r="P966" t="s">
        <v>73</v>
      </c>
      <c r="Q966" t="s">
        <v>85</v>
      </c>
      <c r="R966" t="s">
        <v>304</v>
      </c>
      <c r="S966" t="s">
        <v>4205</v>
      </c>
      <c r="T966" t="s">
        <v>77</v>
      </c>
      <c r="U966" t="s">
        <v>4206</v>
      </c>
      <c r="V966">
        <v>3178458149</v>
      </c>
      <c r="W966">
        <v>200</v>
      </c>
      <c r="X966">
        <v>2</v>
      </c>
      <c r="Y966">
        <v>2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25</v>
      </c>
      <c r="AG966">
        <v>25</v>
      </c>
      <c r="AH966">
        <v>6</v>
      </c>
      <c r="AI966">
        <v>0</v>
      </c>
      <c r="AJ966">
        <v>4</v>
      </c>
      <c r="AK966">
        <v>4</v>
      </c>
      <c r="AL966">
        <v>0</v>
      </c>
      <c r="AM966">
        <v>0</v>
      </c>
      <c r="AN966">
        <v>2</v>
      </c>
      <c r="AO966">
        <v>2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3</v>
      </c>
      <c r="BA966">
        <v>3</v>
      </c>
      <c r="BB966">
        <v>0</v>
      </c>
      <c r="BC966">
        <v>0</v>
      </c>
      <c r="BD966">
        <v>10</v>
      </c>
      <c r="BE966">
        <v>2</v>
      </c>
      <c r="BF966">
        <v>1</v>
      </c>
      <c r="BG966">
        <v>0</v>
      </c>
      <c r="BH9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38</v>
      </c>
      <c r="BI9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7</v>
      </c>
      <c r="BJ9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66">
        <v>6</v>
      </c>
      <c r="BL966" t="s">
        <v>79</v>
      </c>
      <c r="BM966">
        <v>0</v>
      </c>
      <c r="BN966">
        <v>0</v>
      </c>
      <c r="BO966" t="s">
        <v>195</v>
      </c>
      <c r="BP966" t="s">
        <v>4207</v>
      </c>
      <c r="BQ966" t="s">
        <v>79</v>
      </c>
      <c r="BR966" t="s">
        <v>82</v>
      </c>
    </row>
    <row r="967" spans="1:70" x14ac:dyDescent="0.3">
      <c r="A967" t="s">
        <v>4208</v>
      </c>
      <c r="B967" s="1">
        <v>46057.475868055553</v>
      </c>
      <c r="C967" s="1">
        <v>46057.475960648146</v>
      </c>
      <c r="D967" t="s">
        <v>4209</v>
      </c>
      <c r="E967" s="2">
        <v>46057</v>
      </c>
      <c r="F967" s="3">
        <v>0.47222222222222221</v>
      </c>
      <c r="G967" t="s">
        <v>218</v>
      </c>
      <c r="H967">
        <v>10</v>
      </c>
      <c r="I967" t="s">
        <v>4023</v>
      </c>
      <c r="J967" t="s">
        <v>4209</v>
      </c>
      <c r="K967">
        <v>3425414</v>
      </c>
      <c r="L967">
        <v>-76531797</v>
      </c>
      <c r="M967">
        <v>3</v>
      </c>
      <c r="N967">
        <v>378751</v>
      </c>
      <c r="O967">
        <v>329831</v>
      </c>
      <c r="P967" t="s">
        <v>73</v>
      </c>
      <c r="Q967" t="s">
        <v>323</v>
      </c>
      <c r="R967" t="s">
        <v>324</v>
      </c>
      <c r="S967" t="s">
        <v>4210</v>
      </c>
      <c r="T967" t="s">
        <v>77</v>
      </c>
      <c r="U967" t="s">
        <v>4211</v>
      </c>
      <c r="V967">
        <v>3147349261</v>
      </c>
      <c r="W967">
        <v>14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1</v>
      </c>
      <c r="AO967">
        <v>1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4</v>
      </c>
      <c r="BE967">
        <v>4</v>
      </c>
      <c r="BF967">
        <v>0</v>
      </c>
      <c r="BG967">
        <v>0</v>
      </c>
      <c r="BH9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67">
        <v>0</v>
      </c>
      <c r="BL967" t="s">
        <v>79</v>
      </c>
      <c r="BM967">
        <v>0</v>
      </c>
      <c r="BN967">
        <v>0</v>
      </c>
      <c r="BO967" t="s">
        <v>80</v>
      </c>
      <c r="BP967" t="s">
        <v>81</v>
      </c>
      <c r="BQ967" t="s">
        <v>79</v>
      </c>
      <c r="BR967" t="s">
        <v>82</v>
      </c>
    </row>
    <row r="968" spans="1:70" x14ac:dyDescent="0.3">
      <c r="A968" t="s">
        <v>4212</v>
      </c>
      <c r="B968" s="1">
        <v>46057.464814814812</v>
      </c>
      <c r="C968" s="1">
        <v>46057.464918981481</v>
      </c>
      <c r="D968" t="s">
        <v>4213</v>
      </c>
      <c r="E968" s="2">
        <v>46057</v>
      </c>
      <c r="F968" s="3">
        <v>0.46111111111111114</v>
      </c>
      <c r="G968" t="s">
        <v>218</v>
      </c>
      <c r="H968">
        <v>10</v>
      </c>
      <c r="I968" t="s">
        <v>4023</v>
      </c>
      <c r="J968" t="s">
        <v>4213</v>
      </c>
      <c r="K968">
        <v>3425229</v>
      </c>
      <c r="L968">
        <v>-76533287</v>
      </c>
      <c r="M968">
        <v>9</v>
      </c>
      <c r="N968">
        <v>378731</v>
      </c>
      <c r="O968">
        <v>329665</v>
      </c>
      <c r="P968" t="s">
        <v>73</v>
      </c>
      <c r="Q968" t="s">
        <v>323</v>
      </c>
      <c r="R968" t="s">
        <v>111</v>
      </c>
      <c r="S968" t="s">
        <v>4214</v>
      </c>
      <c r="T968" t="s">
        <v>77</v>
      </c>
      <c r="U968" t="s">
        <v>4215</v>
      </c>
      <c r="V968">
        <v>3223678383</v>
      </c>
      <c r="W968">
        <v>2500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4</v>
      </c>
      <c r="AK968">
        <v>4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12</v>
      </c>
      <c r="BE968">
        <v>12</v>
      </c>
      <c r="BF968">
        <v>0</v>
      </c>
      <c r="BG968">
        <v>0</v>
      </c>
      <c r="BH9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16</v>
      </c>
      <c r="BI9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68">
        <v>4</v>
      </c>
      <c r="BL968" t="s">
        <v>79</v>
      </c>
      <c r="BM968">
        <v>0</v>
      </c>
      <c r="BN968">
        <v>0</v>
      </c>
      <c r="BO968" t="s">
        <v>80</v>
      </c>
      <c r="BP968" t="s">
        <v>81</v>
      </c>
      <c r="BQ968" t="s">
        <v>79</v>
      </c>
      <c r="BR968" t="s">
        <v>82</v>
      </c>
    </row>
    <row r="969" spans="1:70" x14ac:dyDescent="0.3">
      <c r="A969" t="s">
        <v>4216</v>
      </c>
      <c r="B969" s="1">
        <v>46057.460902777777</v>
      </c>
      <c r="C969" s="1">
        <v>46057.461053240739</v>
      </c>
      <c r="D969" t="s">
        <v>4217</v>
      </c>
      <c r="E969" s="2">
        <v>46057</v>
      </c>
      <c r="F969" s="3">
        <v>0.45624999999999999</v>
      </c>
      <c r="G969" t="s">
        <v>72</v>
      </c>
      <c r="H969">
        <v>7</v>
      </c>
      <c r="I969" t="s">
        <v>449</v>
      </c>
      <c r="J969" t="s">
        <v>4217</v>
      </c>
      <c r="K969">
        <v>3453161</v>
      </c>
      <c r="L969">
        <v>-76482787</v>
      </c>
      <c r="M969">
        <v>1</v>
      </c>
      <c r="N969">
        <v>381811</v>
      </c>
      <c r="O969">
        <v>335282</v>
      </c>
      <c r="P969" t="s">
        <v>73</v>
      </c>
      <c r="Q969" t="s">
        <v>96</v>
      </c>
      <c r="R969" t="s">
        <v>97</v>
      </c>
      <c r="S969" t="s">
        <v>2853</v>
      </c>
      <c r="T969" t="s">
        <v>77</v>
      </c>
      <c r="U969" t="s">
        <v>4218</v>
      </c>
      <c r="V969">
        <v>0</v>
      </c>
      <c r="W969">
        <v>10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1</v>
      </c>
      <c r="AO969">
        <v>1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1</v>
      </c>
      <c r="BE969">
        <v>1</v>
      </c>
      <c r="BF969">
        <v>0</v>
      </c>
      <c r="BG969">
        <v>0</v>
      </c>
      <c r="BH9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9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69">
        <v>0</v>
      </c>
      <c r="BL969" t="s">
        <v>79</v>
      </c>
      <c r="BM969">
        <v>0</v>
      </c>
      <c r="BN969">
        <v>0</v>
      </c>
      <c r="BO969" t="s">
        <v>80</v>
      </c>
      <c r="BP969" t="s">
        <v>81</v>
      </c>
      <c r="BQ969" t="s">
        <v>79</v>
      </c>
      <c r="BR969" t="s">
        <v>82</v>
      </c>
    </row>
    <row r="970" spans="1:70" x14ac:dyDescent="0.3">
      <c r="A970" t="s">
        <v>4219</v>
      </c>
      <c r="B970" s="1">
        <v>46057.452974537038</v>
      </c>
      <c r="C970" s="1">
        <v>46057.453611111108</v>
      </c>
      <c r="D970" t="s">
        <v>4220</v>
      </c>
      <c r="E970" s="2">
        <v>46057</v>
      </c>
      <c r="F970" s="3">
        <v>0.44791666666666669</v>
      </c>
      <c r="G970" t="s">
        <v>72</v>
      </c>
      <c r="H970">
        <v>7</v>
      </c>
      <c r="I970" t="s">
        <v>449</v>
      </c>
      <c r="J970" t="s">
        <v>4220</v>
      </c>
      <c r="K970">
        <v>3452812</v>
      </c>
      <c r="L970">
        <v>-76483383</v>
      </c>
      <c r="M970">
        <v>2</v>
      </c>
      <c r="N970">
        <v>381772</v>
      </c>
      <c r="O970">
        <v>335215</v>
      </c>
      <c r="P970" t="s">
        <v>73</v>
      </c>
      <c r="Q970" t="s">
        <v>74</v>
      </c>
      <c r="R970" t="s">
        <v>102</v>
      </c>
      <c r="S970" t="s">
        <v>4221</v>
      </c>
      <c r="T970" t="s">
        <v>77</v>
      </c>
      <c r="U970" t="s">
        <v>4222</v>
      </c>
      <c r="V970">
        <v>6023573526</v>
      </c>
      <c r="W970">
        <v>25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1</v>
      </c>
      <c r="AO970">
        <v>1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2</v>
      </c>
      <c r="BE970">
        <v>2</v>
      </c>
      <c r="BF970">
        <v>0</v>
      </c>
      <c r="BG970">
        <v>0</v>
      </c>
      <c r="BH9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9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70">
        <v>0</v>
      </c>
      <c r="BL970" t="s">
        <v>79</v>
      </c>
      <c r="BM970">
        <v>0</v>
      </c>
      <c r="BN970">
        <v>0</v>
      </c>
      <c r="BO970" t="s">
        <v>80</v>
      </c>
      <c r="BP970" t="s">
        <v>81</v>
      </c>
      <c r="BQ970" t="s">
        <v>79</v>
      </c>
      <c r="BR970" t="s">
        <v>82</v>
      </c>
    </row>
    <row r="971" spans="1:70" x14ac:dyDescent="0.3">
      <c r="A971" t="s">
        <v>4223</v>
      </c>
      <c r="B971" s="1">
        <v>46057.44358796296</v>
      </c>
      <c r="C971" s="1">
        <v>46057.453553240739</v>
      </c>
      <c r="D971" t="s">
        <v>4224</v>
      </c>
      <c r="E971" s="2">
        <v>46057</v>
      </c>
      <c r="F971" s="3">
        <v>0.44097222222222221</v>
      </c>
      <c r="G971" t="s">
        <v>72</v>
      </c>
      <c r="H971">
        <v>7</v>
      </c>
      <c r="I971" t="s">
        <v>449</v>
      </c>
      <c r="J971" t="s">
        <v>4224</v>
      </c>
      <c r="K971">
        <v>3453093</v>
      </c>
      <c r="L971">
        <v>-76484519</v>
      </c>
      <c r="M971">
        <v>3</v>
      </c>
      <c r="N971">
        <v>381803</v>
      </c>
      <c r="O971">
        <v>335089</v>
      </c>
      <c r="P971" t="s">
        <v>73</v>
      </c>
      <c r="Q971" t="s">
        <v>74</v>
      </c>
      <c r="R971" t="s">
        <v>91</v>
      </c>
      <c r="S971" t="s">
        <v>4225</v>
      </c>
      <c r="T971" t="s">
        <v>77</v>
      </c>
      <c r="U971" t="s">
        <v>4226</v>
      </c>
      <c r="V971">
        <v>3183228852</v>
      </c>
      <c r="W971">
        <v>120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4</v>
      </c>
      <c r="BE971">
        <v>4</v>
      </c>
      <c r="BF971">
        <v>0</v>
      </c>
      <c r="BG971">
        <v>0</v>
      </c>
      <c r="BH9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9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71">
        <v>0</v>
      </c>
      <c r="BL971" t="s">
        <v>79</v>
      </c>
      <c r="BM971">
        <v>0</v>
      </c>
      <c r="BN971">
        <v>0</v>
      </c>
      <c r="BO971" t="s">
        <v>80</v>
      </c>
      <c r="BP971" t="s">
        <v>81</v>
      </c>
      <c r="BQ971" t="s">
        <v>79</v>
      </c>
      <c r="BR971" t="s">
        <v>82</v>
      </c>
    </row>
    <row r="972" spans="1:70" x14ac:dyDescent="0.3">
      <c r="A972" t="s">
        <v>4227</v>
      </c>
      <c r="B972" s="1">
        <v>46057.424409722225</v>
      </c>
      <c r="C972" s="1">
        <v>46057.45349537037</v>
      </c>
      <c r="D972" t="s">
        <v>4228</v>
      </c>
      <c r="E972" s="2">
        <v>46057</v>
      </c>
      <c r="F972" s="3">
        <v>0.41736111111111113</v>
      </c>
      <c r="G972" t="s">
        <v>72</v>
      </c>
      <c r="H972">
        <v>7</v>
      </c>
      <c r="I972" t="s">
        <v>449</v>
      </c>
      <c r="J972" t="s">
        <v>4228</v>
      </c>
      <c r="K972">
        <v>345422</v>
      </c>
      <c r="L972">
        <v>-76482648</v>
      </c>
      <c r="M972">
        <v>2</v>
      </c>
      <c r="N972">
        <v>381928</v>
      </c>
      <c r="O972">
        <v>335297</v>
      </c>
      <c r="P972" t="s">
        <v>73</v>
      </c>
      <c r="Q972" t="s">
        <v>74</v>
      </c>
      <c r="R972" t="s">
        <v>75</v>
      </c>
      <c r="S972" t="s">
        <v>4229</v>
      </c>
      <c r="T972" t="s">
        <v>77</v>
      </c>
      <c r="U972" t="s">
        <v>4230</v>
      </c>
      <c r="V972">
        <v>3155619489</v>
      </c>
      <c r="W972">
        <v>450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2</v>
      </c>
      <c r="AG972">
        <v>2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6</v>
      </c>
      <c r="BE972">
        <v>6</v>
      </c>
      <c r="BF972">
        <v>0</v>
      </c>
      <c r="BG972">
        <v>0</v>
      </c>
      <c r="BH9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9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72">
        <v>0</v>
      </c>
      <c r="BL972" t="s">
        <v>79</v>
      </c>
      <c r="BM972">
        <v>0</v>
      </c>
      <c r="BN972">
        <v>0</v>
      </c>
      <c r="BO972" t="s">
        <v>80</v>
      </c>
      <c r="BP972" t="s">
        <v>81</v>
      </c>
      <c r="BQ972" t="s">
        <v>79</v>
      </c>
      <c r="BR972" t="s">
        <v>82</v>
      </c>
    </row>
    <row r="973" spans="1:70" x14ac:dyDescent="0.3">
      <c r="A973" t="s">
        <v>4231</v>
      </c>
      <c r="B973" s="1">
        <v>46057.410682870373</v>
      </c>
      <c r="C973" s="1">
        <v>46057.4534375</v>
      </c>
      <c r="D973" t="s">
        <v>4232</v>
      </c>
      <c r="E973" s="2">
        <v>46057</v>
      </c>
      <c r="F973" s="3">
        <v>0.40416666666666667</v>
      </c>
      <c r="G973" t="s">
        <v>72</v>
      </c>
      <c r="H973">
        <v>7</v>
      </c>
      <c r="I973" t="s">
        <v>449</v>
      </c>
      <c r="J973" t="s">
        <v>4232</v>
      </c>
      <c r="K973">
        <v>3454175</v>
      </c>
      <c r="L973">
        <v>-7648251</v>
      </c>
      <c r="M973">
        <v>1</v>
      </c>
      <c r="N973">
        <v>381923</v>
      </c>
      <c r="O973">
        <v>335313</v>
      </c>
      <c r="P973" t="s">
        <v>73</v>
      </c>
      <c r="Q973" t="s">
        <v>96</v>
      </c>
      <c r="R973" t="s">
        <v>97</v>
      </c>
      <c r="S973" t="s">
        <v>4233</v>
      </c>
      <c r="T973" t="s">
        <v>77</v>
      </c>
      <c r="U973" t="s">
        <v>4234</v>
      </c>
      <c r="V973">
        <v>0</v>
      </c>
      <c r="W973">
        <v>5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3</v>
      </c>
      <c r="AG973">
        <v>3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1</v>
      </c>
      <c r="AO973">
        <v>1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9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73">
        <v>0</v>
      </c>
      <c r="BL973" t="s">
        <v>79</v>
      </c>
      <c r="BM973">
        <v>0</v>
      </c>
      <c r="BN973">
        <v>0</v>
      </c>
      <c r="BO973" t="s">
        <v>80</v>
      </c>
      <c r="BP973" t="s">
        <v>81</v>
      </c>
      <c r="BQ973" t="s">
        <v>79</v>
      </c>
      <c r="BR973" t="s">
        <v>82</v>
      </c>
    </row>
    <row r="974" spans="1:70" x14ac:dyDescent="0.3">
      <c r="A974" t="s">
        <v>4235</v>
      </c>
      <c r="B974" s="1">
        <v>46057.397743055553</v>
      </c>
      <c r="C974" s="1">
        <v>46057.453379629631</v>
      </c>
      <c r="D974" t="s">
        <v>4236</v>
      </c>
      <c r="E974" s="2">
        <v>46057</v>
      </c>
      <c r="F974" s="3">
        <v>0.39513888888888887</v>
      </c>
      <c r="G974" t="s">
        <v>72</v>
      </c>
      <c r="H974">
        <v>7</v>
      </c>
      <c r="I974" t="s">
        <v>449</v>
      </c>
      <c r="J974" t="s">
        <v>4236</v>
      </c>
      <c r="K974">
        <v>3455019</v>
      </c>
      <c r="L974">
        <v>-76482317</v>
      </c>
      <c r="M974">
        <v>3</v>
      </c>
      <c r="N974">
        <v>382016</v>
      </c>
      <c r="O974">
        <v>335334</v>
      </c>
      <c r="P974" t="s">
        <v>73</v>
      </c>
      <c r="Q974" t="s">
        <v>96</v>
      </c>
      <c r="R974" t="s">
        <v>97</v>
      </c>
      <c r="S974" t="s">
        <v>4237</v>
      </c>
      <c r="T974" t="s">
        <v>77</v>
      </c>
      <c r="U974" t="s">
        <v>4238</v>
      </c>
      <c r="V974">
        <v>3226148097</v>
      </c>
      <c r="W974">
        <v>10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1</v>
      </c>
      <c r="AO974">
        <v>1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1</v>
      </c>
      <c r="BE974">
        <v>1</v>
      </c>
      <c r="BF974">
        <v>0</v>
      </c>
      <c r="BG974">
        <v>0</v>
      </c>
      <c r="BH9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9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74">
        <v>0</v>
      </c>
      <c r="BL974" t="s">
        <v>79</v>
      </c>
      <c r="BM974">
        <v>0</v>
      </c>
      <c r="BN974">
        <v>0</v>
      </c>
      <c r="BO974" t="s">
        <v>80</v>
      </c>
      <c r="BP974" t="s">
        <v>81</v>
      </c>
      <c r="BQ974" t="s">
        <v>79</v>
      </c>
      <c r="BR974" t="s">
        <v>82</v>
      </c>
    </row>
    <row r="975" spans="1:70" x14ac:dyDescent="0.3">
      <c r="A975" t="s">
        <v>4239</v>
      </c>
      <c r="B975" s="1">
        <v>46057.382997685185</v>
      </c>
      <c r="C975" s="1">
        <v>46057.453321759262</v>
      </c>
      <c r="D975" t="s">
        <v>4240</v>
      </c>
      <c r="E975" s="2">
        <v>46057</v>
      </c>
      <c r="F975" s="3">
        <v>0.37569444444444444</v>
      </c>
      <c r="G975" t="s">
        <v>72</v>
      </c>
      <c r="H975">
        <v>7</v>
      </c>
      <c r="I975" t="s">
        <v>449</v>
      </c>
      <c r="J975" t="s">
        <v>4240</v>
      </c>
      <c r="K975">
        <v>3454355</v>
      </c>
      <c r="L975">
        <v>-76483833</v>
      </c>
      <c r="M975">
        <v>2</v>
      </c>
      <c r="N975">
        <v>381943</v>
      </c>
      <c r="O975">
        <v>335166</v>
      </c>
      <c r="P975" t="s">
        <v>73</v>
      </c>
      <c r="Q975" t="s">
        <v>74</v>
      </c>
      <c r="R975" t="s">
        <v>75</v>
      </c>
      <c r="S975" t="s">
        <v>4241</v>
      </c>
      <c r="T975" t="s">
        <v>77</v>
      </c>
      <c r="U975" t="s">
        <v>4242</v>
      </c>
      <c r="V975">
        <v>3147144173</v>
      </c>
      <c r="W975">
        <v>250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1</v>
      </c>
      <c r="AO975">
        <v>1</v>
      </c>
      <c r="AP975">
        <v>1</v>
      </c>
      <c r="AQ975">
        <v>1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6</v>
      </c>
      <c r="BE975">
        <v>6</v>
      </c>
      <c r="BF975">
        <v>0</v>
      </c>
      <c r="BG975">
        <v>0</v>
      </c>
      <c r="BH9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9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9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975">
        <v>0</v>
      </c>
      <c r="BL975" t="s">
        <v>79</v>
      </c>
      <c r="BM975">
        <v>0</v>
      </c>
      <c r="BN975">
        <v>0</v>
      </c>
      <c r="BO975" t="s">
        <v>195</v>
      </c>
      <c r="BP975" t="s">
        <v>81</v>
      </c>
      <c r="BQ975" t="s">
        <v>4243</v>
      </c>
      <c r="BR975" t="s">
        <v>4244</v>
      </c>
    </row>
    <row r="976" spans="1:70" x14ac:dyDescent="0.3">
      <c r="A976" t="s">
        <v>4245</v>
      </c>
      <c r="B976" s="1">
        <v>46057.371006944442</v>
      </c>
      <c r="C976" s="1">
        <v>46057.453263888892</v>
      </c>
      <c r="D976" t="s">
        <v>4246</v>
      </c>
      <c r="E976" s="2">
        <v>46057</v>
      </c>
      <c r="F976" s="3">
        <v>0.36805555555555558</v>
      </c>
      <c r="G976" t="s">
        <v>72</v>
      </c>
      <c r="H976">
        <v>7</v>
      </c>
      <c r="I976" t="s">
        <v>449</v>
      </c>
      <c r="J976" t="s">
        <v>4246</v>
      </c>
      <c r="K976">
        <v>3455527</v>
      </c>
      <c r="L976">
        <v>-76484375</v>
      </c>
      <c r="M976">
        <v>2</v>
      </c>
      <c r="N976">
        <v>382072</v>
      </c>
      <c r="O976">
        <v>335106</v>
      </c>
      <c r="P976" t="s">
        <v>73</v>
      </c>
      <c r="Q976" t="s">
        <v>85</v>
      </c>
      <c r="R976" t="s">
        <v>116</v>
      </c>
      <c r="S976" t="s">
        <v>4247</v>
      </c>
      <c r="T976" t="s">
        <v>118</v>
      </c>
      <c r="U976" t="s">
        <v>82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76">
        <v>0</v>
      </c>
      <c r="BL976" t="s">
        <v>79</v>
      </c>
      <c r="BM976">
        <v>0</v>
      </c>
      <c r="BN976">
        <v>0</v>
      </c>
      <c r="BO976" t="s">
        <v>119</v>
      </c>
      <c r="BP976" t="s">
        <v>81</v>
      </c>
      <c r="BQ976" t="s">
        <v>79</v>
      </c>
      <c r="BR976" t="s">
        <v>82</v>
      </c>
    </row>
    <row r="977" spans="1:70" x14ac:dyDescent="0.3">
      <c r="A977" t="s">
        <v>4248</v>
      </c>
      <c r="B977" s="1">
        <v>46057.365104166667</v>
      </c>
      <c r="C977" s="1">
        <v>46057.453206018516</v>
      </c>
      <c r="D977" t="s">
        <v>4249</v>
      </c>
      <c r="E977" s="2">
        <v>46057</v>
      </c>
      <c r="F977" s="3">
        <v>0.36319444444444443</v>
      </c>
      <c r="G977" t="s">
        <v>72</v>
      </c>
      <c r="H977">
        <v>7</v>
      </c>
      <c r="I977" t="s">
        <v>449</v>
      </c>
      <c r="J977" t="s">
        <v>4249</v>
      </c>
      <c r="K977">
        <v>3455742</v>
      </c>
      <c r="L977">
        <v>-76483193</v>
      </c>
      <c r="M977">
        <v>1</v>
      </c>
      <c r="N977">
        <v>382096</v>
      </c>
      <c r="O977">
        <v>335237</v>
      </c>
      <c r="P977" t="s">
        <v>73</v>
      </c>
      <c r="Q977" t="s">
        <v>85</v>
      </c>
      <c r="R977" t="s">
        <v>86</v>
      </c>
      <c r="S977" t="s">
        <v>4250</v>
      </c>
      <c r="T977" t="s">
        <v>77</v>
      </c>
      <c r="U977" t="s">
        <v>4251</v>
      </c>
      <c r="V977">
        <v>3127031972</v>
      </c>
      <c r="W977">
        <v>35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1</v>
      </c>
      <c r="AO977">
        <v>1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3</v>
      </c>
      <c r="BE977">
        <v>3</v>
      </c>
      <c r="BF977">
        <v>0</v>
      </c>
      <c r="BG977">
        <v>0</v>
      </c>
      <c r="BH9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9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77">
        <v>0</v>
      </c>
      <c r="BL977" t="s">
        <v>79</v>
      </c>
      <c r="BM977">
        <v>0</v>
      </c>
      <c r="BN977">
        <v>0</v>
      </c>
      <c r="BO977" t="s">
        <v>80</v>
      </c>
      <c r="BP977" t="s">
        <v>81</v>
      </c>
      <c r="BQ977" t="s">
        <v>79</v>
      </c>
      <c r="BR977" t="s">
        <v>82</v>
      </c>
    </row>
    <row r="978" spans="1:70" x14ac:dyDescent="0.3">
      <c r="A978" t="s">
        <v>4252</v>
      </c>
      <c r="B978" s="1">
        <v>46057.452118055553</v>
      </c>
      <c r="C978" s="1">
        <v>46057.452199074076</v>
      </c>
      <c r="D978" t="s">
        <v>4253</v>
      </c>
      <c r="E978" s="2">
        <v>46057</v>
      </c>
      <c r="F978" s="3">
        <v>0.44097222222222221</v>
      </c>
      <c r="G978" t="s">
        <v>309</v>
      </c>
      <c r="H978">
        <v>1</v>
      </c>
      <c r="I978" t="s">
        <v>4849</v>
      </c>
      <c r="J978" t="s">
        <v>4253</v>
      </c>
      <c r="K978">
        <v>3453491</v>
      </c>
      <c r="L978">
        <v>-76577332</v>
      </c>
      <c r="M978">
        <v>2</v>
      </c>
      <c r="N978">
        <v>381864</v>
      </c>
      <c r="O978">
        <v>324776</v>
      </c>
      <c r="P978" t="s">
        <v>73</v>
      </c>
      <c r="Q978" t="s">
        <v>74</v>
      </c>
      <c r="R978" t="s">
        <v>167</v>
      </c>
      <c r="S978" t="s">
        <v>4254</v>
      </c>
      <c r="T978" t="s">
        <v>77</v>
      </c>
      <c r="U978" t="s">
        <v>4255</v>
      </c>
      <c r="V978">
        <v>3178535890</v>
      </c>
      <c r="W978">
        <v>10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1</v>
      </c>
      <c r="AK978">
        <v>1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8</v>
      </c>
      <c r="BE978">
        <v>8</v>
      </c>
      <c r="BF978">
        <v>0</v>
      </c>
      <c r="BG978">
        <v>0</v>
      </c>
      <c r="BH9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9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78">
        <v>0</v>
      </c>
      <c r="BL978" t="s">
        <v>79</v>
      </c>
      <c r="BM978">
        <v>0</v>
      </c>
      <c r="BN978">
        <v>0</v>
      </c>
      <c r="BO978" t="s">
        <v>80</v>
      </c>
      <c r="BP978" t="s">
        <v>4256</v>
      </c>
      <c r="BQ978" t="s">
        <v>337</v>
      </c>
      <c r="BR978" t="s">
        <v>82</v>
      </c>
    </row>
    <row r="979" spans="1:70" x14ac:dyDescent="0.3">
      <c r="A979" t="s">
        <v>4257</v>
      </c>
      <c r="B979" s="1">
        <v>46057.444467592592</v>
      </c>
      <c r="C979" s="1">
        <v>46057.444571759261</v>
      </c>
      <c r="D979" t="s">
        <v>4258</v>
      </c>
      <c r="E979" s="2">
        <v>46057</v>
      </c>
      <c r="F979" s="3">
        <v>0.42638888888888887</v>
      </c>
      <c r="G979" t="s">
        <v>218</v>
      </c>
      <c r="H979">
        <v>10</v>
      </c>
      <c r="I979" t="s">
        <v>3745</v>
      </c>
      <c r="J979" t="s">
        <v>4258</v>
      </c>
      <c r="K979">
        <v>3424651</v>
      </c>
      <c r="L979">
        <v>-76530615</v>
      </c>
      <c r="M979">
        <v>3</v>
      </c>
      <c r="N979">
        <v>378667</v>
      </c>
      <c r="O979">
        <v>329962</v>
      </c>
      <c r="P979" t="s">
        <v>73</v>
      </c>
      <c r="Q979" t="s">
        <v>85</v>
      </c>
      <c r="R979" t="s">
        <v>249</v>
      </c>
      <c r="S979" t="s">
        <v>4259</v>
      </c>
      <c r="T979" t="s">
        <v>77</v>
      </c>
      <c r="U979" t="s">
        <v>4260</v>
      </c>
      <c r="V979">
        <v>3146160781</v>
      </c>
      <c r="W979">
        <v>240</v>
      </c>
      <c r="X979">
        <v>6</v>
      </c>
      <c r="Y979">
        <v>6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1</v>
      </c>
      <c r="AO979">
        <v>1</v>
      </c>
      <c r="AP979">
        <v>1</v>
      </c>
      <c r="AQ979">
        <v>0</v>
      </c>
      <c r="AR979">
        <v>1</v>
      </c>
      <c r="AS979">
        <v>1</v>
      </c>
      <c r="AT979">
        <v>0</v>
      </c>
      <c r="AU979">
        <v>0</v>
      </c>
      <c r="AV979">
        <v>2</v>
      </c>
      <c r="AW979">
        <v>2</v>
      </c>
      <c r="AX979">
        <v>2</v>
      </c>
      <c r="AY979">
        <v>2</v>
      </c>
      <c r="AZ979">
        <v>4</v>
      </c>
      <c r="BA979">
        <v>4</v>
      </c>
      <c r="BB979">
        <v>0</v>
      </c>
      <c r="BC979">
        <v>0</v>
      </c>
      <c r="BD979">
        <v>6</v>
      </c>
      <c r="BE979">
        <v>6</v>
      </c>
      <c r="BF979">
        <v>0</v>
      </c>
      <c r="BG979">
        <v>0</v>
      </c>
      <c r="BH9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20</v>
      </c>
      <c r="BI9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9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2</v>
      </c>
      <c r="BK979">
        <v>3</v>
      </c>
      <c r="BL979" t="s">
        <v>79</v>
      </c>
      <c r="BM979">
        <v>0</v>
      </c>
      <c r="BN979">
        <v>0</v>
      </c>
      <c r="BO979" t="s">
        <v>195</v>
      </c>
      <c r="BP979" t="s">
        <v>81</v>
      </c>
      <c r="BQ979" t="s">
        <v>79</v>
      </c>
      <c r="BR979" t="s">
        <v>4261</v>
      </c>
    </row>
    <row r="980" spans="1:70" x14ac:dyDescent="0.3">
      <c r="A980" t="s">
        <v>4262</v>
      </c>
      <c r="B980" s="1">
        <v>46057.43109953704</v>
      </c>
      <c r="C980" s="1">
        <v>46057.431250000001</v>
      </c>
      <c r="D980" t="s">
        <v>4263</v>
      </c>
      <c r="E980" s="2">
        <v>46057</v>
      </c>
      <c r="F980" s="3">
        <v>0.4201388888888889</v>
      </c>
      <c r="G980" t="s">
        <v>309</v>
      </c>
      <c r="H980">
        <v>1</v>
      </c>
      <c r="I980" t="s">
        <v>4863</v>
      </c>
      <c r="J980" t="s">
        <v>4263</v>
      </c>
      <c r="K980">
        <v>3454258</v>
      </c>
      <c r="L980">
        <v>-76577413</v>
      </c>
      <c r="M980">
        <v>1</v>
      </c>
      <c r="N980">
        <v>381949</v>
      </c>
      <c r="O980">
        <v>324768</v>
      </c>
      <c r="P980" t="s">
        <v>73</v>
      </c>
      <c r="Q980" t="s">
        <v>74</v>
      </c>
      <c r="R980" t="s">
        <v>75</v>
      </c>
      <c r="S980" t="s">
        <v>4264</v>
      </c>
      <c r="T980" t="s">
        <v>77</v>
      </c>
      <c r="U980" t="s">
        <v>4265</v>
      </c>
      <c r="V980">
        <v>3004929112</v>
      </c>
      <c r="W980">
        <v>315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12</v>
      </c>
      <c r="AG980">
        <v>12</v>
      </c>
      <c r="AH980">
        <v>6</v>
      </c>
      <c r="AI980">
        <v>6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4</v>
      </c>
      <c r="BE980">
        <v>4</v>
      </c>
      <c r="BF980">
        <v>0</v>
      </c>
      <c r="BG980">
        <v>0</v>
      </c>
      <c r="BH9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16</v>
      </c>
      <c r="BI9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6</v>
      </c>
      <c r="BJ9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6</v>
      </c>
      <c r="BK980">
        <v>0</v>
      </c>
      <c r="BL980" t="s">
        <v>79</v>
      </c>
      <c r="BM980">
        <v>0</v>
      </c>
      <c r="BN980">
        <v>0</v>
      </c>
      <c r="BO980" t="s">
        <v>195</v>
      </c>
      <c r="BP980" t="s">
        <v>346</v>
      </c>
      <c r="BQ980" t="s">
        <v>4266</v>
      </c>
      <c r="BR980" t="s">
        <v>4267</v>
      </c>
    </row>
    <row r="981" spans="1:70" x14ac:dyDescent="0.3">
      <c r="A981" t="s">
        <v>4268</v>
      </c>
      <c r="B981" s="1">
        <v>46057.423692129632</v>
      </c>
      <c r="C981" s="1">
        <v>46057.423796296294</v>
      </c>
      <c r="D981" t="s">
        <v>4269</v>
      </c>
      <c r="E981" s="2">
        <v>46057</v>
      </c>
      <c r="F981" s="3">
        <v>0.41111111111111109</v>
      </c>
      <c r="G981" t="s">
        <v>218</v>
      </c>
      <c r="H981">
        <v>10</v>
      </c>
      <c r="I981" t="s">
        <v>3745</v>
      </c>
      <c r="J981" t="s">
        <v>4269</v>
      </c>
      <c r="K981">
        <v>3424654</v>
      </c>
      <c r="L981">
        <v>-76530469</v>
      </c>
      <c r="M981">
        <v>3</v>
      </c>
      <c r="N981">
        <v>378667</v>
      </c>
      <c r="O981">
        <v>329979</v>
      </c>
      <c r="P981" t="s">
        <v>73</v>
      </c>
      <c r="Q981" t="s">
        <v>85</v>
      </c>
      <c r="R981" t="s">
        <v>249</v>
      </c>
      <c r="S981" t="s">
        <v>4270</v>
      </c>
      <c r="T981" t="s">
        <v>77</v>
      </c>
      <c r="U981" t="s">
        <v>4271</v>
      </c>
      <c r="V981">
        <v>6024876490</v>
      </c>
      <c r="W981">
        <v>250</v>
      </c>
      <c r="X981">
        <v>6</v>
      </c>
      <c r="Y981">
        <v>6</v>
      </c>
      <c r="Z981">
        <v>1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2</v>
      </c>
      <c r="BA981">
        <v>2</v>
      </c>
      <c r="BB981">
        <v>0</v>
      </c>
      <c r="BC981">
        <v>0</v>
      </c>
      <c r="BD981">
        <v>6</v>
      </c>
      <c r="BE981">
        <v>6</v>
      </c>
      <c r="BF981">
        <v>0</v>
      </c>
      <c r="BG981">
        <v>0</v>
      </c>
      <c r="BH9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9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9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81">
        <v>0</v>
      </c>
      <c r="BL981" t="s">
        <v>79</v>
      </c>
      <c r="BM981">
        <v>0</v>
      </c>
      <c r="BN981">
        <v>0</v>
      </c>
      <c r="BO981" t="s">
        <v>195</v>
      </c>
      <c r="BP981" t="s">
        <v>4272</v>
      </c>
      <c r="BQ981" t="s">
        <v>4273</v>
      </c>
      <c r="BR981" t="s">
        <v>4274</v>
      </c>
    </row>
    <row r="982" spans="1:70" x14ac:dyDescent="0.3">
      <c r="A982" t="s">
        <v>4275</v>
      </c>
      <c r="B982" s="1">
        <v>46057.416597222225</v>
      </c>
      <c r="C982" s="1">
        <v>46057.416689814818</v>
      </c>
      <c r="D982" t="s">
        <v>4276</v>
      </c>
      <c r="E982" s="2">
        <v>46057</v>
      </c>
      <c r="F982" s="3">
        <v>0.41388888888888886</v>
      </c>
      <c r="G982" t="s">
        <v>309</v>
      </c>
      <c r="H982">
        <v>1</v>
      </c>
      <c r="I982" t="s">
        <v>4863</v>
      </c>
      <c r="J982" t="s">
        <v>4276</v>
      </c>
      <c r="K982">
        <v>3455027</v>
      </c>
      <c r="L982">
        <v>-76579502</v>
      </c>
      <c r="M982">
        <v>1</v>
      </c>
      <c r="N982">
        <v>382034</v>
      </c>
      <c r="O982">
        <v>324536</v>
      </c>
      <c r="P982" t="s">
        <v>73</v>
      </c>
      <c r="Q982" t="s">
        <v>85</v>
      </c>
      <c r="R982" t="s">
        <v>116</v>
      </c>
      <c r="S982" t="s">
        <v>4277</v>
      </c>
      <c r="T982" t="s">
        <v>77</v>
      </c>
      <c r="U982" t="s">
        <v>4278</v>
      </c>
      <c r="V982">
        <v>3213687109</v>
      </c>
      <c r="W982">
        <v>26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1</v>
      </c>
      <c r="AK982">
        <v>1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2</v>
      </c>
      <c r="AW982">
        <v>2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4</v>
      </c>
      <c r="BE982">
        <v>4</v>
      </c>
      <c r="BF982">
        <v>0</v>
      </c>
      <c r="BG982">
        <v>0</v>
      </c>
      <c r="BH9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9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82">
        <v>0</v>
      </c>
      <c r="BL982" t="s">
        <v>79</v>
      </c>
      <c r="BM982">
        <v>0</v>
      </c>
      <c r="BN982">
        <v>0</v>
      </c>
      <c r="BO982" t="s">
        <v>80</v>
      </c>
      <c r="BP982" t="s">
        <v>312</v>
      </c>
      <c r="BQ982" t="s">
        <v>3053</v>
      </c>
      <c r="BR982" t="s">
        <v>82</v>
      </c>
    </row>
    <row r="983" spans="1:70" x14ac:dyDescent="0.3">
      <c r="A983" t="s">
        <v>4279</v>
      </c>
      <c r="B983" s="1">
        <v>46057.413726851853</v>
      </c>
      <c r="C983" s="1">
        <v>46057.413807870369</v>
      </c>
      <c r="D983" t="s">
        <v>4280</v>
      </c>
      <c r="E983" s="2">
        <v>46057</v>
      </c>
      <c r="F983" s="3">
        <v>0.40763888888888888</v>
      </c>
      <c r="G983" t="s">
        <v>309</v>
      </c>
      <c r="H983">
        <v>1</v>
      </c>
      <c r="I983" t="s">
        <v>4863</v>
      </c>
      <c r="J983" t="s">
        <v>4280</v>
      </c>
      <c r="K983">
        <v>3455033</v>
      </c>
      <c r="L983">
        <v>-765796</v>
      </c>
      <c r="M983">
        <v>2</v>
      </c>
      <c r="N983">
        <v>382035</v>
      </c>
      <c r="O983">
        <v>324525</v>
      </c>
      <c r="P983" t="s">
        <v>73</v>
      </c>
      <c r="Q983" t="s">
        <v>74</v>
      </c>
      <c r="R983" t="s">
        <v>91</v>
      </c>
      <c r="S983" t="s">
        <v>4281</v>
      </c>
      <c r="T983" t="s">
        <v>77</v>
      </c>
      <c r="U983" t="s">
        <v>4282</v>
      </c>
      <c r="V983">
        <v>3106083707</v>
      </c>
      <c r="W983">
        <v>12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2</v>
      </c>
      <c r="AK983">
        <v>2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4</v>
      </c>
      <c r="BE983">
        <v>4</v>
      </c>
      <c r="BF983">
        <v>0</v>
      </c>
      <c r="BG983">
        <v>0</v>
      </c>
      <c r="BH9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9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83">
        <v>0</v>
      </c>
      <c r="BL983" t="s">
        <v>79</v>
      </c>
      <c r="BM983">
        <v>0</v>
      </c>
      <c r="BN983">
        <v>0</v>
      </c>
      <c r="BO983" t="s">
        <v>80</v>
      </c>
      <c r="BP983" t="s">
        <v>584</v>
      </c>
      <c r="BQ983" t="s">
        <v>3706</v>
      </c>
      <c r="BR983" t="s">
        <v>82</v>
      </c>
    </row>
    <row r="984" spans="1:70" x14ac:dyDescent="0.3">
      <c r="A984" t="s">
        <v>4283</v>
      </c>
      <c r="B984" s="1">
        <v>46057.40997685185</v>
      </c>
      <c r="C984" s="1">
        <v>46057.410069444442</v>
      </c>
      <c r="D984" t="s">
        <v>4284</v>
      </c>
      <c r="E984" s="2">
        <v>46057</v>
      </c>
      <c r="F984" s="3">
        <v>0.40625</v>
      </c>
      <c r="G984" t="s">
        <v>218</v>
      </c>
      <c r="H984">
        <v>10</v>
      </c>
      <c r="I984" t="s">
        <v>3745</v>
      </c>
      <c r="J984" t="s">
        <v>4284</v>
      </c>
      <c r="K984">
        <v>342408</v>
      </c>
      <c r="L984">
        <v>-76530094</v>
      </c>
      <c r="M984">
        <v>2</v>
      </c>
      <c r="N984">
        <v>378603</v>
      </c>
      <c r="O984">
        <v>330020</v>
      </c>
      <c r="P984" t="s">
        <v>73</v>
      </c>
      <c r="Q984" t="s">
        <v>74</v>
      </c>
      <c r="R984" t="s">
        <v>75</v>
      </c>
      <c r="S984" t="s">
        <v>4285</v>
      </c>
      <c r="T984" t="s">
        <v>77</v>
      </c>
      <c r="U984" t="s">
        <v>4286</v>
      </c>
      <c r="V984">
        <v>0</v>
      </c>
      <c r="W984">
        <v>1400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4</v>
      </c>
      <c r="AK984">
        <v>4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1</v>
      </c>
      <c r="AW984">
        <v>1</v>
      </c>
      <c r="AX984">
        <v>0</v>
      </c>
      <c r="AY984">
        <v>0</v>
      </c>
      <c r="AZ984">
        <v>3</v>
      </c>
      <c r="BA984">
        <v>3</v>
      </c>
      <c r="BB984">
        <v>0</v>
      </c>
      <c r="BC984">
        <v>0</v>
      </c>
      <c r="BD984">
        <v>10</v>
      </c>
      <c r="BE984">
        <v>10</v>
      </c>
      <c r="BF984">
        <v>0</v>
      </c>
      <c r="BG984">
        <v>0</v>
      </c>
      <c r="BH9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18</v>
      </c>
      <c r="BI9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84">
        <v>0</v>
      </c>
      <c r="BL984" t="s">
        <v>79</v>
      </c>
      <c r="BM984">
        <v>0</v>
      </c>
      <c r="BN984">
        <v>0</v>
      </c>
      <c r="BO984" t="s">
        <v>80</v>
      </c>
      <c r="BP984" t="s">
        <v>81</v>
      </c>
      <c r="BQ984" t="s">
        <v>4287</v>
      </c>
      <c r="BR984" t="s">
        <v>82</v>
      </c>
    </row>
    <row r="985" spans="1:70" x14ac:dyDescent="0.3">
      <c r="A985" t="s">
        <v>4288</v>
      </c>
      <c r="B985" s="1">
        <v>46057.407500000001</v>
      </c>
      <c r="C985" s="1">
        <v>46057.407581018517</v>
      </c>
      <c r="D985" t="s">
        <v>4289</v>
      </c>
      <c r="E985" s="2">
        <v>46057</v>
      </c>
      <c r="F985" s="3">
        <v>0.40416666666666667</v>
      </c>
      <c r="G985" t="s">
        <v>309</v>
      </c>
      <c r="H985">
        <v>1</v>
      </c>
      <c r="I985" t="s">
        <v>4863</v>
      </c>
      <c r="J985" t="s">
        <v>4289</v>
      </c>
      <c r="K985">
        <v>3454786</v>
      </c>
      <c r="L985">
        <v>-76579017</v>
      </c>
      <c r="M985">
        <v>1</v>
      </c>
      <c r="N985">
        <v>382007</v>
      </c>
      <c r="O985">
        <v>324589</v>
      </c>
      <c r="P985" t="s">
        <v>73</v>
      </c>
      <c r="Q985" t="s">
        <v>96</v>
      </c>
      <c r="R985" t="s">
        <v>97</v>
      </c>
      <c r="S985" t="s">
        <v>4290</v>
      </c>
      <c r="T985" t="s">
        <v>77</v>
      </c>
      <c r="U985" t="s">
        <v>4291</v>
      </c>
      <c r="V985">
        <v>3112586647</v>
      </c>
      <c r="W985">
        <v>28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2</v>
      </c>
      <c r="AG985">
        <v>2</v>
      </c>
      <c r="AH985">
        <v>1</v>
      </c>
      <c r="AI985">
        <v>0</v>
      </c>
      <c r="AJ985">
        <v>1</v>
      </c>
      <c r="AK985">
        <v>1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2</v>
      </c>
      <c r="BE985">
        <v>2</v>
      </c>
      <c r="BF985">
        <v>0</v>
      </c>
      <c r="BG985">
        <v>0</v>
      </c>
      <c r="BH9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9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85">
        <v>0</v>
      </c>
      <c r="BL985" t="s">
        <v>79</v>
      </c>
      <c r="BM985">
        <v>0</v>
      </c>
      <c r="BN985">
        <v>0</v>
      </c>
      <c r="BO985" t="s">
        <v>195</v>
      </c>
      <c r="BP985" t="s">
        <v>346</v>
      </c>
      <c r="BQ985" t="s">
        <v>4292</v>
      </c>
      <c r="BR985" t="s">
        <v>82</v>
      </c>
    </row>
    <row r="986" spans="1:70" x14ac:dyDescent="0.3">
      <c r="A986" t="s">
        <v>4293</v>
      </c>
      <c r="B986" s="1">
        <v>46057.406168981484</v>
      </c>
      <c r="C986" s="1">
        <v>46057.406238425923</v>
      </c>
      <c r="D986" t="s">
        <v>4294</v>
      </c>
      <c r="E986" s="2">
        <v>46057</v>
      </c>
      <c r="F986" s="3">
        <v>0.38055555555555554</v>
      </c>
      <c r="G986" t="s">
        <v>218</v>
      </c>
      <c r="H986">
        <v>10</v>
      </c>
      <c r="I986" t="s">
        <v>3745</v>
      </c>
      <c r="J986" t="s">
        <v>4294</v>
      </c>
      <c r="P986" t="s">
        <v>82</v>
      </c>
      <c r="Q986" t="s">
        <v>85</v>
      </c>
      <c r="R986" t="s">
        <v>249</v>
      </c>
      <c r="S986" t="s">
        <v>4295</v>
      </c>
      <c r="T986" t="s">
        <v>77</v>
      </c>
      <c r="U986" t="s">
        <v>4296</v>
      </c>
      <c r="V986">
        <v>3154927746</v>
      </c>
      <c r="W986">
        <v>240</v>
      </c>
      <c r="X986">
        <v>6</v>
      </c>
      <c r="Y986">
        <v>6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6</v>
      </c>
      <c r="BE986">
        <v>6</v>
      </c>
      <c r="BF986">
        <v>0</v>
      </c>
      <c r="BG986">
        <v>0</v>
      </c>
      <c r="BH9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9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86">
        <v>0</v>
      </c>
      <c r="BL986" t="s">
        <v>79</v>
      </c>
      <c r="BM986">
        <v>0</v>
      </c>
      <c r="BN986">
        <v>0</v>
      </c>
      <c r="BO986" t="s">
        <v>80</v>
      </c>
      <c r="BP986" t="s">
        <v>81</v>
      </c>
      <c r="BQ986" t="s">
        <v>79</v>
      </c>
      <c r="BR986" t="s">
        <v>82</v>
      </c>
    </row>
    <row r="987" spans="1:70" x14ac:dyDescent="0.3">
      <c r="A987" t="s">
        <v>4297</v>
      </c>
      <c r="B987" s="1">
        <v>46057.3984837963</v>
      </c>
      <c r="C987" s="1">
        <v>46057.398553240739</v>
      </c>
      <c r="D987" t="s">
        <v>4298</v>
      </c>
      <c r="E987" s="2">
        <v>46057</v>
      </c>
      <c r="F987" s="3">
        <v>0.39374999999999999</v>
      </c>
      <c r="G987" t="s">
        <v>309</v>
      </c>
      <c r="H987">
        <v>1</v>
      </c>
      <c r="I987" t="s">
        <v>4863</v>
      </c>
      <c r="J987" t="s">
        <v>4298</v>
      </c>
      <c r="K987">
        <v>3455515</v>
      </c>
      <c r="L987">
        <v>-76577378</v>
      </c>
      <c r="M987">
        <v>2</v>
      </c>
      <c r="N987">
        <v>382088</v>
      </c>
      <c r="O987">
        <v>324772</v>
      </c>
      <c r="P987" t="s">
        <v>73</v>
      </c>
      <c r="Q987" t="s">
        <v>85</v>
      </c>
      <c r="R987" t="s">
        <v>86</v>
      </c>
      <c r="S987" t="s">
        <v>4299</v>
      </c>
      <c r="T987" t="s">
        <v>77</v>
      </c>
      <c r="U987" t="s">
        <v>4300</v>
      </c>
      <c r="V987">
        <v>3213698562</v>
      </c>
      <c r="W987">
        <v>25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3</v>
      </c>
      <c r="AG987">
        <v>3</v>
      </c>
      <c r="AH987">
        <v>2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2</v>
      </c>
      <c r="BA987">
        <v>2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9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87">
        <v>0</v>
      </c>
      <c r="BL987" t="s">
        <v>79</v>
      </c>
      <c r="BM987">
        <v>0</v>
      </c>
      <c r="BN987">
        <v>0</v>
      </c>
      <c r="BO987" t="s">
        <v>195</v>
      </c>
      <c r="BP987" t="s">
        <v>346</v>
      </c>
      <c r="BQ987" t="s">
        <v>4301</v>
      </c>
      <c r="BR987" t="s">
        <v>82</v>
      </c>
    </row>
    <row r="988" spans="1:70" x14ac:dyDescent="0.3">
      <c r="A988" t="s">
        <v>4302</v>
      </c>
      <c r="B988" s="1">
        <v>46057.39403935185</v>
      </c>
      <c r="C988" s="1">
        <v>46057.394108796296</v>
      </c>
      <c r="D988" t="s">
        <v>4303</v>
      </c>
      <c r="E988" s="2">
        <v>46057</v>
      </c>
      <c r="F988" s="3">
        <v>0.37916666666666665</v>
      </c>
      <c r="G988" t="s">
        <v>309</v>
      </c>
      <c r="H988">
        <v>1</v>
      </c>
      <c r="I988" t="s">
        <v>4863</v>
      </c>
      <c r="J988" t="s">
        <v>4303</v>
      </c>
      <c r="K988">
        <v>3455557</v>
      </c>
      <c r="L988">
        <v>-76577335</v>
      </c>
      <c r="M988">
        <v>1</v>
      </c>
      <c r="N988">
        <v>382092</v>
      </c>
      <c r="O988">
        <v>324776</v>
      </c>
      <c r="P988" t="s">
        <v>73</v>
      </c>
      <c r="Q988" t="s">
        <v>74</v>
      </c>
      <c r="R988" t="s">
        <v>75</v>
      </c>
      <c r="S988" t="s">
        <v>4304</v>
      </c>
      <c r="T988" t="s">
        <v>77</v>
      </c>
      <c r="U988" t="s">
        <v>4305</v>
      </c>
      <c r="V988">
        <v>3183480513</v>
      </c>
      <c r="W988">
        <v>190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1</v>
      </c>
      <c r="AO988">
        <v>1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4</v>
      </c>
      <c r="BE988">
        <v>4</v>
      </c>
      <c r="BF988">
        <v>0</v>
      </c>
      <c r="BG988">
        <v>0</v>
      </c>
      <c r="BH9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88">
        <v>0</v>
      </c>
      <c r="BL988" t="s">
        <v>79</v>
      </c>
      <c r="BM988">
        <v>0</v>
      </c>
      <c r="BN988">
        <v>0</v>
      </c>
      <c r="BO988" t="s">
        <v>80</v>
      </c>
      <c r="BP988" t="s">
        <v>4306</v>
      </c>
      <c r="BQ988" t="s">
        <v>337</v>
      </c>
      <c r="BR988" t="s">
        <v>82</v>
      </c>
    </row>
    <row r="989" spans="1:70" x14ac:dyDescent="0.3">
      <c r="A989" t="s">
        <v>4307</v>
      </c>
      <c r="B989" s="1">
        <v>46057.37636574074</v>
      </c>
      <c r="C989" s="1">
        <v>46057.376435185186</v>
      </c>
      <c r="D989" t="s">
        <v>4308</v>
      </c>
      <c r="E989" s="2">
        <v>46057</v>
      </c>
      <c r="F989" s="3">
        <v>0.37222222222222223</v>
      </c>
      <c r="G989" t="s">
        <v>309</v>
      </c>
      <c r="H989">
        <v>1</v>
      </c>
      <c r="I989" t="s">
        <v>4863</v>
      </c>
      <c r="J989" t="s">
        <v>4308</v>
      </c>
      <c r="K989">
        <v>3454995</v>
      </c>
      <c r="L989">
        <v>-76576685</v>
      </c>
      <c r="M989">
        <v>2</v>
      </c>
      <c r="N989">
        <v>382030</v>
      </c>
      <c r="O989">
        <v>324849</v>
      </c>
      <c r="P989" t="s">
        <v>73</v>
      </c>
      <c r="Q989" t="s">
        <v>85</v>
      </c>
      <c r="R989" t="s">
        <v>116</v>
      </c>
      <c r="S989" t="s">
        <v>4309</v>
      </c>
      <c r="T989" t="s">
        <v>77</v>
      </c>
      <c r="U989" t="s">
        <v>4310</v>
      </c>
      <c r="V989">
        <v>3169985772</v>
      </c>
      <c r="W989">
        <v>18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1</v>
      </c>
      <c r="AO989">
        <v>1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2</v>
      </c>
      <c r="AW989">
        <v>2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3</v>
      </c>
      <c r="BE989">
        <v>3</v>
      </c>
      <c r="BF989">
        <v>0</v>
      </c>
      <c r="BG989">
        <v>0</v>
      </c>
      <c r="BH9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9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89">
        <v>0</v>
      </c>
      <c r="BL989" t="s">
        <v>79</v>
      </c>
      <c r="BM989">
        <v>0</v>
      </c>
      <c r="BN989">
        <v>0</v>
      </c>
      <c r="BO989" t="s">
        <v>80</v>
      </c>
      <c r="BP989" t="s">
        <v>312</v>
      </c>
      <c r="BQ989" t="s">
        <v>337</v>
      </c>
      <c r="BR989" t="s">
        <v>82</v>
      </c>
    </row>
    <row r="990" spans="1:70" x14ac:dyDescent="0.3">
      <c r="A990" t="s">
        <v>4311</v>
      </c>
      <c r="B990" s="1">
        <v>46058.502534722225</v>
      </c>
      <c r="C990" s="1">
        <v>46058.555648148147</v>
      </c>
      <c r="D990" t="s">
        <v>4312</v>
      </c>
      <c r="E990" s="2">
        <v>46058</v>
      </c>
      <c r="F990" s="3">
        <v>0.5</v>
      </c>
      <c r="G990" t="s">
        <v>122</v>
      </c>
      <c r="H990">
        <v>10</v>
      </c>
      <c r="I990" t="s">
        <v>3530</v>
      </c>
      <c r="J990" t="s">
        <v>4312</v>
      </c>
      <c r="K990">
        <v>3414746</v>
      </c>
      <c r="L990">
        <v>-76525732</v>
      </c>
      <c r="M990">
        <v>10</v>
      </c>
      <c r="N990">
        <v>377570</v>
      </c>
      <c r="O990">
        <v>330503</v>
      </c>
      <c r="P990" t="s">
        <v>73</v>
      </c>
      <c r="Q990" t="s">
        <v>85</v>
      </c>
      <c r="R990" t="s">
        <v>86</v>
      </c>
      <c r="S990" t="s">
        <v>4313</v>
      </c>
      <c r="T990" t="s">
        <v>118</v>
      </c>
      <c r="U990" t="s">
        <v>82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9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90">
        <v>0</v>
      </c>
      <c r="BL990" t="s">
        <v>79</v>
      </c>
      <c r="BM990">
        <v>0</v>
      </c>
      <c r="BN990">
        <v>0</v>
      </c>
      <c r="BO990" t="s">
        <v>119</v>
      </c>
      <c r="BP990" t="s">
        <v>157</v>
      </c>
      <c r="BQ990" t="s">
        <v>158</v>
      </c>
      <c r="BR990" t="s">
        <v>4314</v>
      </c>
    </row>
    <row r="991" spans="1:70" x14ac:dyDescent="0.3">
      <c r="A991" t="s">
        <v>4315</v>
      </c>
      <c r="B991" s="1">
        <v>46058.522800925923</v>
      </c>
      <c r="C991" s="1">
        <v>46058.555625000001</v>
      </c>
      <c r="D991" t="s">
        <v>4316</v>
      </c>
      <c r="E991" s="2">
        <v>46058</v>
      </c>
      <c r="F991" s="3">
        <v>0.51875000000000004</v>
      </c>
      <c r="G991" t="s">
        <v>122</v>
      </c>
      <c r="H991">
        <v>10</v>
      </c>
      <c r="I991" t="s">
        <v>3530</v>
      </c>
      <c r="J991" t="s">
        <v>4316</v>
      </c>
      <c r="K991">
        <v>3415152</v>
      </c>
      <c r="L991">
        <v>-76524963</v>
      </c>
      <c r="M991">
        <v>8</v>
      </c>
      <c r="N991">
        <v>377615</v>
      </c>
      <c r="O991">
        <v>330589</v>
      </c>
      <c r="P991" t="s">
        <v>73</v>
      </c>
      <c r="Q991" t="s">
        <v>85</v>
      </c>
      <c r="R991" t="s">
        <v>304</v>
      </c>
      <c r="S991" t="s">
        <v>4317</v>
      </c>
      <c r="T991" t="s">
        <v>77</v>
      </c>
      <c r="U991" t="s">
        <v>4318</v>
      </c>
      <c r="V991">
        <v>3263501541</v>
      </c>
      <c r="W991">
        <v>25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6</v>
      </c>
      <c r="AG991">
        <v>6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2</v>
      </c>
      <c r="BA991">
        <v>2</v>
      </c>
      <c r="BB991">
        <v>0</v>
      </c>
      <c r="BC991">
        <v>0</v>
      </c>
      <c r="BD991">
        <v>4</v>
      </c>
      <c r="BE991">
        <v>4</v>
      </c>
      <c r="BF991">
        <v>0</v>
      </c>
      <c r="BG991">
        <v>0</v>
      </c>
      <c r="BH9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9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91">
        <v>1</v>
      </c>
      <c r="BL991" t="s">
        <v>79</v>
      </c>
      <c r="BM991">
        <v>0</v>
      </c>
      <c r="BN991">
        <v>0</v>
      </c>
      <c r="BO991" t="s">
        <v>195</v>
      </c>
      <c r="BP991" t="s">
        <v>126</v>
      </c>
      <c r="BQ991" t="s">
        <v>4319</v>
      </c>
      <c r="BR991" t="s">
        <v>82</v>
      </c>
    </row>
    <row r="992" spans="1:70" x14ac:dyDescent="0.3">
      <c r="A992" t="s">
        <v>4320</v>
      </c>
      <c r="B992" s="1">
        <v>46058.487615740742</v>
      </c>
      <c r="C992" s="1">
        <v>46058.555590277778</v>
      </c>
      <c r="D992" t="s">
        <v>4321</v>
      </c>
      <c r="E992" s="2">
        <v>46058</v>
      </c>
      <c r="F992" s="3">
        <v>0.48541666666666666</v>
      </c>
      <c r="G992" t="s">
        <v>122</v>
      </c>
      <c r="H992">
        <v>10</v>
      </c>
      <c r="I992" t="s">
        <v>3530</v>
      </c>
      <c r="J992" t="s">
        <v>4321</v>
      </c>
      <c r="K992">
        <v>3414891</v>
      </c>
      <c r="L992">
        <v>-76527516</v>
      </c>
      <c r="M992">
        <v>20</v>
      </c>
      <c r="N992">
        <v>377587</v>
      </c>
      <c r="O992">
        <v>330305</v>
      </c>
      <c r="P992" t="s">
        <v>73</v>
      </c>
      <c r="Q992" t="s">
        <v>96</v>
      </c>
      <c r="R992" t="s">
        <v>123</v>
      </c>
      <c r="S992" t="s">
        <v>4322</v>
      </c>
      <c r="T992" t="s">
        <v>77</v>
      </c>
      <c r="U992" t="s">
        <v>4323</v>
      </c>
      <c r="V992">
        <v>3163505560</v>
      </c>
      <c r="W992">
        <v>15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3</v>
      </c>
      <c r="AK992">
        <v>3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4</v>
      </c>
      <c r="BE992">
        <v>4</v>
      </c>
      <c r="BF992">
        <v>0</v>
      </c>
      <c r="BG992">
        <v>0</v>
      </c>
      <c r="BH9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9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92">
        <v>0</v>
      </c>
      <c r="BL992" t="s">
        <v>79</v>
      </c>
      <c r="BM992">
        <v>0</v>
      </c>
      <c r="BN992">
        <v>0</v>
      </c>
      <c r="BO992" t="s">
        <v>80</v>
      </c>
      <c r="BP992" t="s">
        <v>126</v>
      </c>
      <c r="BQ992" t="s">
        <v>81</v>
      </c>
      <c r="BR992" t="s">
        <v>82</v>
      </c>
    </row>
    <row r="993" spans="1:70" x14ac:dyDescent="0.3">
      <c r="A993" t="s">
        <v>4324</v>
      </c>
      <c r="B993" s="1">
        <v>46058.477696759262</v>
      </c>
      <c r="C993" s="1">
        <v>46058.555555555555</v>
      </c>
      <c r="D993" t="s">
        <v>4325</v>
      </c>
      <c r="E993" s="2">
        <v>46058</v>
      </c>
      <c r="F993" s="3">
        <v>0.46944444444444444</v>
      </c>
      <c r="G993" t="s">
        <v>122</v>
      </c>
      <c r="H993">
        <v>10</v>
      </c>
      <c r="I993" t="s">
        <v>3530</v>
      </c>
      <c r="J993" t="s">
        <v>4325</v>
      </c>
      <c r="K993">
        <v>3414881</v>
      </c>
      <c r="L993">
        <v>-76527181</v>
      </c>
      <c r="M993">
        <v>8</v>
      </c>
      <c r="N993">
        <v>377586</v>
      </c>
      <c r="O993">
        <v>330342</v>
      </c>
      <c r="P993" t="s">
        <v>73</v>
      </c>
      <c r="Q993" t="s">
        <v>74</v>
      </c>
      <c r="R993" t="s">
        <v>102</v>
      </c>
      <c r="S993" t="s">
        <v>4326</v>
      </c>
      <c r="T993" t="s">
        <v>77</v>
      </c>
      <c r="U993" t="s">
        <v>4327</v>
      </c>
      <c r="V993">
        <v>3218738012</v>
      </c>
      <c r="W993">
        <v>200</v>
      </c>
      <c r="X993">
        <v>3</v>
      </c>
      <c r="Y993">
        <v>3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4</v>
      </c>
      <c r="AK993">
        <v>4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6</v>
      </c>
      <c r="BE993">
        <v>6</v>
      </c>
      <c r="BF993">
        <v>0</v>
      </c>
      <c r="BG993">
        <v>0</v>
      </c>
      <c r="BH9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9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93">
        <v>0</v>
      </c>
      <c r="BL993" t="s">
        <v>79</v>
      </c>
      <c r="BM993">
        <v>0</v>
      </c>
      <c r="BN993">
        <v>0</v>
      </c>
      <c r="BO993" t="s">
        <v>80</v>
      </c>
      <c r="BP993" t="s">
        <v>4328</v>
      </c>
      <c r="BQ993" t="s">
        <v>81</v>
      </c>
      <c r="BR993" t="s">
        <v>82</v>
      </c>
    </row>
    <row r="994" spans="1:70" x14ac:dyDescent="0.3">
      <c r="A994" t="s">
        <v>4329</v>
      </c>
      <c r="B994" s="1">
        <v>46058.467314814814</v>
      </c>
      <c r="C994" s="1">
        <v>46058.555532407408</v>
      </c>
      <c r="D994" t="s">
        <v>4330</v>
      </c>
      <c r="E994" s="2">
        <v>46058</v>
      </c>
      <c r="F994" s="3">
        <v>0.45347222222222222</v>
      </c>
      <c r="G994" t="s">
        <v>122</v>
      </c>
      <c r="H994">
        <v>10</v>
      </c>
      <c r="I994" t="s">
        <v>3530</v>
      </c>
      <c r="J994" t="s">
        <v>4330</v>
      </c>
      <c r="K994">
        <v>3415639</v>
      </c>
      <c r="L994">
        <v>-76526513</v>
      </c>
      <c r="M994">
        <v>6</v>
      </c>
      <c r="N994">
        <v>377669</v>
      </c>
      <c r="O994">
        <v>330416</v>
      </c>
      <c r="P994" t="s">
        <v>73</v>
      </c>
      <c r="Q994" t="s">
        <v>74</v>
      </c>
      <c r="R994" t="s">
        <v>75</v>
      </c>
      <c r="S994" t="s">
        <v>4331</v>
      </c>
      <c r="T994" t="s">
        <v>77</v>
      </c>
      <c r="U994" t="s">
        <v>4332</v>
      </c>
      <c r="V994">
        <v>6023372822</v>
      </c>
      <c r="W994">
        <v>574</v>
      </c>
      <c r="X994">
        <v>2</v>
      </c>
      <c r="Y994">
        <v>2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4</v>
      </c>
      <c r="AG994">
        <v>4</v>
      </c>
      <c r="AH994">
        <v>0</v>
      </c>
      <c r="AI994">
        <v>0</v>
      </c>
      <c r="AJ994">
        <v>4</v>
      </c>
      <c r="AK994">
        <v>4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5</v>
      </c>
      <c r="BE994">
        <v>5</v>
      </c>
      <c r="BF994">
        <v>0</v>
      </c>
      <c r="BG994">
        <v>0</v>
      </c>
      <c r="BH9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15</v>
      </c>
      <c r="BI9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94">
        <v>4</v>
      </c>
      <c r="BL994" t="s">
        <v>79</v>
      </c>
      <c r="BM994">
        <v>0</v>
      </c>
      <c r="BN994">
        <v>0</v>
      </c>
      <c r="BO994" t="s">
        <v>195</v>
      </c>
      <c r="BP994" t="s">
        <v>126</v>
      </c>
      <c r="BQ994" t="s">
        <v>4333</v>
      </c>
      <c r="BR994" t="s">
        <v>82</v>
      </c>
    </row>
    <row r="995" spans="1:70" x14ac:dyDescent="0.3">
      <c r="A995" t="s">
        <v>4334</v>
      </c>
      <c r="B995" s="1">
        <v>46058.450104166666</v>
      </c>
      <c r="C995" s="1">
        <v>46058.555497685185</v>
      </c>
      <c r="D995" t="s">
        <v>4335</v>
      </c>
      <c r="E995" s="2">
        <v>46058</v>
      </c>
      <c r="F995" s="3">
        <v>0.44374999999999998</v>
      </c>
      <c r="G995" t="s">
        <v>122</v>
      </c>
      <c r="H995">
        <v>10</v>
      </c>
      <c r="I995" t="s">
        <v>3530</v>
      </c>
      <c r="J995" t="s">
        <v>4335</v>
      </c>
      <c r="K995">
        <v>3415956</v>
      </c>
      <c r="L995">
        <v>-76525677</v>
      </c>
      <c r="M995">
        <v>11</v>
      </c>
      <c r="N995">
        <v>377704</v>
      </c>
      <c r="O995">
        <v>330509</v>
      </c>
      <c r="P995" t="s">
        <v>73</v>
      </c>
      <c r="Q995" t="s">
        <v>85</v>
      </c>
      <c r="R995" t="s">
        <v>86</v>
      </c>
      <c r="S995" t="s">
        <v>4336</v>
      </c>
      <c r="T995" t="s">
        <v>77</v>
      </c>
      <c r="U995" t="s">
        <v>4337</v>
      </c>
      <c r="V995">
        <v>3174766345</v>
      </c>
      <c r="W995">
        <v>150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2</v>
      </c>
      <c r="AK995">
        <v>2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7</v>
      </c>
      <c r="BE995">
        <v>7</v>
      </c>
      <c r="BF995">
        <v>0</v>
      </c>
      <c r="BG995">
        <v>0</v>
      </c>
      <c r="BH9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9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95">
        <v>0</v>
      </c>
      <c r="BL995" t="s">
        <v>79</v>
      </c>
      <c r="BM995">
        <v>0</v>
      </c>
      <c r="BN995">
        <v>0</v>
      </c>
      <c r="BO995" t="s">
        <v>80</v>
      </c>
      <c r="BP995" t="s">
        <v>126</v>
      </c>
      <c r="BQ995" t="s">
        <v>81</v>
      </c>
      <c r="BR995" t="s">
        <v>82</v>
      </c>
    </row>
    <row r="996" spans="1:70" x14ac:dyDescent="0.3">
      <c r="A996" t="s">
        <v>4338</v>
      </c>
      <c r="B996" s="1">
        <v>46058.424467592595</v>
      </c>
      <c r="C996" s="1">
        <v>46058.555474537039</v>
      </c>
      <c r="D996" t="s">
        <v>4339</v>
      </c>
      <c r="E996" s="2">
        <v>46058</v>
      </c>
      <c r="F996" s="3">
        <v>0.42222222222222222</v>
      </c>
      <c r="G996" t="s">
        <v>122</v>
      </c>
      <c r="H996">
        <v>10</v>
      </c>
      <c r="I996" t="s">
        <v>3530</v>
      </c>
      <c r="J996" t="s">
        <v>4339</v>
      </c>
      <c r="K996">
        <v>3417227</v>
      </c>
      <c r="L996">
        <v>-76526734</v>
      </c>
      <c r="M996">
        <v>4</v>
      </c>
      <c r="N996">
        <v>377845</v>
      </c>
      <c r="O996">
        <v>330392</v>
      </c>
      <c r="P996" t="s">
        <v>73</v>
      </c>
      <c r="Q996" t="s">
        <v>85</v>
      </c>
      <c r="R996" t="s">
        <v>86</v>
      </c>
      <c r="S996" t="s">
        <v>4340</v>
      </c>
      <c r="T996" t="s">
        <v>77</v>
      </c>
      <c r="U996" t="s">
        <v>4341</v>
      </c>
      <c r="V996">
        <v>3117134685</v>
      </c>
      <c r="W996">
        <v>10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5</v>
      </c>
      <c r="BE996">
        <v>5</v>
      </c>
      <c r="BF996">
        <v>0</v>
      </c>
      <c r="BG996">
        <v>0</v>
      </c>
      <c r="BH9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9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96">
        <v>0</v>
      </c>
      <c r="BL996" t="s">
        <v>79</v>
      </c>
      <c r="BM996">
        <v>0</v>
      </c>
      <c r="BN996">
        <v>0</v>
      </c>
      <c r="BO996" t="s">
        <v>80</v>
      </c>
      <c r="BP996" t="s">
        <v>126</v>
      </c>
      <c r="BQ996" t="s">
        <v>81</v>
      </c>
      <c r="BR996" t="s">
        <v>82</v>
      </c>
    </row>
    <row r="997" spans="1:70" x14ac:dyDescent="0.3">
      <c r="A997" t="s">
        <v>4342</v>
      </c>
      <c r="B997" s="1">
        <v>46058.418923611112</v>
      </c>
      <c r="C997" s="1">
        <v>46058.555451388886</v>
      </c>
      <c r="D997" t="s">
        <v>4343</v>
      </c>
      <c r="E997" s="2">
        <v>46058</v>
      </c>
      <c r="F997" s="3">
        <v>0.41597222222222224</v>
      </c>
      <c r="G997" t="s">
        <v>122</v>
      </c>
      <c r="H997">
        <v>10</v>
      </c>
      <c r="I997" t="s">
        <v>3530</v>
      </c>
      <c r="J997" t="s">
        <v>4343</v>
      </c>
      <c r="K997">
        <v>3417711</v>
      </c>
      <c r="L997">
        <v>-76526879</v>
      </c>
      <c r="M997">
        <v>5</v>
      </c>
      <c r="N997">
        <v>377899</v>
      </c>
      <c r="O997">
        <v>330376</v>
      </c>
      <c r="P997" t="s">
        <v>73</v>
      </c>
      <c r="Q997" t="s">
        <v>74</v>
      </c>
      <c r="R997" t="s">
        <v>91</v>
      </c>
      <c r="S997" t="s">
        <v>4344</v>
      </c>
      <c r="T997" t="s">
        <v>77</v>
      </c>
      <c r="U997" t="s">
        <v>4345</v>
      </c>
      <c r="V997">
        <v>3162561815</v>
      </c>
      <c r="W997">
        <v>65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3</v>
      </c>
      <c r="AK997">
        <v>3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6</v>
      </c>
      <c r="BE997">
        <v>6</v>
      </c>
      <c r="BF997">
        <v>0</v>
      </c>
      <c r="BG997">
        <v>0</v>
      </c>
      <c r="BH9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9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97">
        <v>0</v>
      </c>
      <c r="BL997" t="s">
        <v>79</v>
      </c>
      <c r="BM997">
        <v>0</v>
      </c>
      <c r="BN997">
        <v>0</v>
      </c>
      <c r="BO997" t="s">
        <v>80</v>
      </c>
      <c r="BP997" t="s">
        <v>126</v>
      </c>
      <c r="BQ997" t="s">
        <v>81</v>
      </c>
      <c r="BR997" t="s">
        <v>82</v>
      </c>
    </row>
    <row r="998" spans="1:70" x14ac:dyDescent="0.3">
      <c r="A998" t="s">
        <v>4346</v>
      </c>
      <c r="B998" s="1">
        <v>46058.512789351851</v>
      </c>
      <c r="C998" s="1">
        <v>46058.512870370374</v>
      </c>
      <c r="D998" t="s">
        <v>4347</v>
      </c>
      <c r="E998" s="2">
        <v>46058</v>
      </c>
      <c r="F998" s="3">
        <v>0.50902777777777775</v>
      </c>
      <c r="G998" t="s">
        <v>218</v>
      </c>
      <c r="H998">
        <v>10</v>
      </c>
      <c r="I998" t="s">
        <v>4023</v>
      </c>
      <c r="J998" t="s">
        <v>4347</v>
      </c>
      <c r="K998">
        <v>3429603</v>
      </c>
      <c r="L998">
        <v>-76527895</v>
      </c>
      <c r="M998">
        <v>2</v>
      </c>
      <c r="N998">
        <v>379214</v>
      </c>
      <c r="O998">
        <v>330265</v>
      </c>
      <c r="P998" t="s">
        <v>73</v>
      </c>
      <c r="Q998" t="s">
        <v>85</v>
      </c>
      <c r="R998" t="s">
        <v>304</v>
      </c>
      <c r="S998" t="s">
        <v>4348</v>
      </c>
      <c r="T998" t="s">
        <v>77</v>
      </c>
      <c r="U998" t="s">
        <v>4349</v>
      </c>
      <c r="V998">
        <v>3218042496</v>
      </c>
      <c r="W998">
        <v>150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3</v>
      </c>
      <c r="AG998">
        <v>3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4</v>
      </c>
      <c r="BE998">
        <v>4</v>
      </c>
      <c r="BF998">
        <v>0</v>
      </c>
      <c r="BG998">
        <v>0</v>
      </c>
      <c r="BH9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9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9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998">
        <v>0</v>
      </c>
      <c r="BL998" t="s">
        <v>79</v>
      </c>
      <c r="BM998">
        <v>0</v>
      </c>
      <c r="BN998">
        <v>0</v>
      </c>
      <c r="BO998" t="s">
        <v>80</v>
      </c>
      <c r="BP998" t="s">
        <v>81</v>
      </c>
      <c r="BQ998" t="s">
        <v>4350</v>
      </c>
      <c r="BR998" t="s">
        <v>82</v>
      </c>
    </row>
    <row r="999" spans="1:70" x14ac:dyDescent="0.3">
      <c r="A999" t="s">
        <v>4351</v>
      </c>
      <c r="B999" s="1">
        <v>46058.51185185185</v>
      </c>
      <c r="C999" s="1">
        <v>46058.517430555556</v>
      </c>
      <c r="D999" t="s">
        <v>4352</v>
      </c>
      <c r="E999" s="2">
        <v>46058</v>
      </c>
      <c r="F999" s="3">
        <v>0.50486111111111109</v>
      </c>
      <c r="G999" t="s">
        <v>264</v>
      </c>
      <c r="H999">
        <v>10</v>
      </c>
      <c r="I999" t="s">
        <v>3530</v>
      </c>
      <c r="J999" t="s">
        <v>4352</v>
      </c>
      <c r="K999">
        <v>3415331</v>
      </c>
      <c r="L999">
        <v>-7652551</v>
      </c>
      <c r="M999">
        <v>3</v>
      </c>
      <c r="N999">
        <v>377635</v>
      </c>
      <c r="O999">
        <v>330528</v>
      </c>
      <c r="P999" t="s">
        <v>73</v>
      </c>
      <c r="Q999" t="s">
        <v>85</v>
      </c>
      <c r="R999" t="s">
        <v>86</v>
      </c>
      <c r="S999" t="s">
        <v>4353</v>
      </c>
      <c r="T999" t="s">
        <v>77</v>
      </c>
      <c r="U999" t="s">
        <v>4354</v>
      </c>
      <c r="V999">
        <v>3256089632</v>
      </c>
      <c r="W999">
        <v>30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3</v>
      </c>
      <c r="AG999">
        <v>3</v>
      </c>
      <c r="AH999">
        <v>1</v>
      </c>
      <c r="AI999">
        <v>1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3</v>
      </c>
      <c r="BA999">
        <v>3</v>
      </c>
      <c r="BB999">
        <v>0</v>
      </c>
      <c r="BC999">
        <v>0</v>
      </c>
      <c r="BD999">
        <v>3</v>
      </c>
      <c r="BE999">
        <v>3</v>
      </c>
      <c r="BF999">
        <v>0</v>
      </c>
      <c r="BG999">
        <v>0</v>
      </c>
      <c r="BH9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9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9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999">
        <v>1</v>
      </c>
      <c r="BL999" t="s">
        <v>79</v>
      </c>
      <c r="BM999">
        <v>0</v>
      </c>
      <c r="BN999">
        <v>0</v>
      </c>
      <c r="BO999" t="s">
        <v>195</v>
      </c>
      <c r="BP999" t="s">
        <v>346</v>
      </c>
      <c r="BQ999" t="s">
        <v>944</v>
      </c>
      <c r="BR999" t="s">
        <v>4355</v>
      </c>
    </row>
    <row r="1000" spans="1:70" x14ac:dyDescent="0.3">
      <c r="A1000" t="s">
        <v>4356</v>
      </c>
      <c r="B1000" s="1">
        <v>46058.505798611113</v>
      </c>
      <c r="C1000" s="1">
        <v>46058.507615740738</v>
      </c>
      <c r="D1000" t="s">
        <v>4357</v>
      </c>
      <c r="E1000" s="2">
        <v>46058</v>
      </c>
      <c r="F1000" s="3">
        <v>0.49791666666666667</v>
      </c>
      <c r="G1000" t="s">
        <v>218</v>
      </c>
      <c r="H1000">
        <v>10</v>
      </c>
      <c r="I1000" t="s">
        <v>4023</v>
      </c>
      <c r="J1000" t="s">
        <v>4357</v>
      </c>
      <c r="K1000">
        <v>3429858</v>
      </c>
      <c r="L1000">
        <v>-76528229</v>
      </c>
      <c r="M1000">
        <v>3</v>
      </c>
      <c r="N1000">
        <v>379242</v>
      </c>
      <c r="O1000">
        <v>330228</v>
      </c>
      <c r="P1000" t="s">
        <v>73</v>
      </c>
      <c r="Q1000" t="s">
        <v>85</v>
      </c>
      <c r="R1000" t="s">
        <v>249</v>
      </c>
      <c r="S1000" t="s">
        <v>4358</v>
      </c>
      <c r="T1000" t="s">
        <v>77</v>
      </c>
      <c r="U1000" t="s">
        <v>4359</v>
      </c>
      <c r="V1000">
        <v>3218407411</v>
      </c>
      <c r="W1000">
        <v>160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8</v>
      </c>
      <c r="BE1000">
        <v>8</v>
      </c>
      <c r="BF1000">
        <v>3</v>
      </c>
      <c r="BG1000">
        <v>3</v>
      </c>
      <c r="BH10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0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0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3</v>
      </c>
      <c r="BK1000">
        <v>3</v>
      </c>
      <c r="BL1000" t="s">
        <v>79</v>
      </c>
      <c r="BM1000">
        <v>0</v>
      </c>
      <c r="BN1000">
        <v>0</v>
      </c>
      <c r="BO1000" t="s">
        <v>195</v>
      </c>
      <c r="BP1000" t="s">
        <v>81</v>
      </c>
      <c r="BQ1000" t="s">
        <v>4360</v>
      </c>
      <c r="BR1000" t="s">
        <v>4361</v>
      </c>
    </row>
    <row r="1001" spans="1:70" x14ac:dyDescent="0.3">
      <c r="A1001" t="s">
        <v>4362</v>
      </c>
      <c r="B1001" s="1">
        <v>46058.502384259256</v>
      </c>
      <c r="C1001" s="1">
        <v>46058.502476851849</v>
      </c>
      <c r="D1001" t="s">
        <v>4363</v>
      </c>
      <c r="E1001" s="2">
        <v>46058</v>
      </c>
      <c r="F1001" s="3">
        <v>0.49305555555555558</v>
      </c>
      <c r="G1001" t="s">
        <v>264</v>
      </c>
      <c r="H1001">
        <v>10</v>
      </c>
      <c r="I1001" t="s">
        <v>3530</v>
      </c>
      <c r="J1001" t="s">
        <v>4363</v>
      </c>
      <c r="K1001">
        <v>3415736</v>
      </c>
      <c r="L1001">
        <v>-76527924</v>
      </c>
      <c r="M1001">
        <v>3</v>
      </c>
      <c r="N1001">
        <v>377680</v>
      </c>
      <c r="O1001">
        <v>330260</v>
      </c>
      <c r="P1001" t="s">
        <v>73</v>
      </c>
      <c r="Q1001" t="s">
        <v>85</v>
      </c>
      <c r="R1001" t="s">
        <v>86</v>
      </c>
      <c r="S1001" t="s">
        <v>4364</v>
      </c>
      <c r="T1001" t="s">
        <v>77</v>
      </c>
      <c r="U1001" t="s">
        <v>4365</v>
      </c>
      <c r="V1001">
        <v>3148171711</v>
      </c>
      <c r="W1001">
        <v>20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2</v>
      </c>
      <c r="AK1001">
        <v>2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4</v>
      </c>
      <c r="BE1001">
        <v>4</v>
      </c>
      <c r="BF1001">
        <v>0</v>
      </c>
      <c r="BG1001">
        <v>0</v>
      </c>
      <c r="BH10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01">
        <v>0</v>
      </c>
      <c r="BL1001" t="s">
        <v>79</v>
      </c>
      <c r="BM1001">
        <v>0</v>
      </c>
      <c r="BN1001">
        <v>0</v>
      </c>
      <c r="BO1001" t="s">
        <v>80</v>
      </c>
      <c r="BP1001" t="s">
        <v>267</v>
      </c>
      <c r="BQ1001" t="s">
        <v>944</v>
      </c>
      <c r="BR1001" t="s">
        <v>82</v>
      </c>
    </row>
    <row r="1002" spans="1:70" x14ac:dyDescent="0.3">
      <c r="A1002" t="s">
        <v>4366</v>
      </c>
      <c r="B1002" s="1">
        <v>46058.496701388889</v>
      </c>
      <c r="C1002" s="1">
        <v>46058.497685185182</v>
      </c>
      <c r="D1002" t="s">
        <v>4367</v>
      </c>
      <c r="E1002" s="2">
        <v>46058</v>
      </c>
      <c r="F1002" s="3">
        <v>0.48819444444444443</v>
      </c>
      <c r="G1002" t="s">
        <v>161</v>
      </c>
      <c r="H1002">
        <v>12</v>
      </c>
      <c r="I1002" t="s">
        <v>4859</v>
      </c>
      <c r="J1002" t="s">
        <v>4367</v>
      </c>
      <c r="K1002">
        <v>3434595</v>
      </c>
      <c r="L1002">
        <v>-76503436</v>
      </c>
      <c r="M1002">
        <v>15</v>
      </c>
      <c r="N1002">
        <v>379761</v>
      </c>
      <c r="O1002">
        <v>332984</v>
      </c>
      <c r="P1002" t="s">
        <v>73</v>
      </c>
      <c r="Q1002" t="s">
        <v>323</v>
      </c>
      <c r="R1002" t="s">
        <v>111</v>
      </c>
      <c r="S1002" t="s">
        <v>4368</v>
      </c>
      <c r="T1002" t="s">
        <v>77</v>
      </c>
      <c r="U1002" t="s">
        <v>4369</v>
      </c>
      <c r="V1002">
        <v>3161364479</v>
      </c>
      <c r="W1002">
        <v>100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8</v>
      </c>
      <c r="BE1002">
        <v>0</v>
      </c>
      <c r="BF1002">
        <v>0</v>
      </c>
      <c r="BG1002">
        <v>0</v>
      </c>
      <c r="BH10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02">
        <v>0</v>
      </c>
      <c r="BL1002" t="s">
        <v>79</v>
      </c>
      <c r="BM1002">
        <v>0</v>
      </c>
      <c r="BN1002">
        <v>0</v>
      </c>
      <c r="BO1002" t="s">
        <v>80</v>
      </c>
      <c r="BP1002" t="s">
        <v>164</v>
      </c>
      <c r="BQ1002" t="s">
        <v>79</v>
      </c>
      <c r="BR1002" t="s">
        <v>82</v>
      </c>
    </row>
    <row r="1003" spans="1:70" x14ac:dyDescent="0.3">
      <c r="A1003" t="s">
        <v>4370</v>
      </c>
      <c r="B1003" s="1">
        <v>46058.487511574072</v>
      </c>
      <c r="C1003" s="1">
        <v>46058.497627314813</v>
      </c>
      <c r="D1003" t="s">
        <v>4371</v>
      </c>
      <c r="E1003" s="2">
        <v>46058</v>
      </c>
      <c r="F1003" s="3">
        <v>0.45416666666666666</v>
      </c>
      <c r="G1003" t="s">
        <v>161</v>
      </c>
      <c r="H1003">
        <v>12</v>
      </c>
      <c r="I1003" t="s">
        <v>4859</v>
      </c>
      <c r="J1003" t="s">
        <v>4371</v>
      </c>
      <c r="K1003">
        <v>3435006</v>
      </c>
      <c r="L1003">
        <v>-76503618</v>
      </c>
      <c r="M1003">
        <v>15</v>
      </c>
      <c r="N1003">
        <v>379807</v>
      </c>
      <c r="O1003">
        <v>332964</v>
      </c>
      <c r="P1003" t="s">
        <v>73</v>
      </c>
      <c r="Q1003" t="s">
        <v>74</v>
      </c>
      <c r="R1003" t="s">
        <v>75</v>
      </c>
      <c r="S1003" t="s">
        <v>4372</v>
      </c>
      <c r="T1003" t="s">
        <v>77</v>
      </c>
      <c r="U1003" t="s">
        <v>4373</v>
      </c>
      <c r="V1003">
        <v>3015050677</v>
      </c>
      <c r="W1003">
        <v>370</v>
      </c>
      <c r="X1003">
        <v>1</v>
      </c>
      <c r="Y1003">
        <v>1</v>
      </c>
      <c r="Z1003">
        <v>1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6</v>
      </c>
      <c r="BE1003">
        <v>0</v>
      </c>
      <c r="BF1003">
        <v>0</v>
      </c>
      <c r="BG1003">
        <v>0</v>
      </c>
      <c r="BH10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0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0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03">
        <v>0</v>
      </c>
      <c r="BL1003" t="s">
        <v>79</v>
      </c>
      <c r="BM1003">
        <v>0</v>
      </c>
      <c r="BN1003">
        <v>0</v>
      </c>
      <c r="BO1003" t="s">
        <v>195</v>
      </c>
      <c r="BP1003" t="s">
        <v>81</v>
      </c>
      <c r="BQ1003" t="s">
        <v>4374</v>
      </c>
      <c r="BR1003" t="s">
        <v>4375</v>
      </c>
    </row>
    <row r="1004" spans="1:70" x14ac:dyDescent="0.3">
      <c r="A1004" t="s">
        <v>4376</v>
      </c>
      <c r="B1004" s="1">
        <v>46058.454756944448</v>
      </c>
      <c r="C1004" s="1">
        <v>46058.497569444444</v>
      </c>
      <c r="D1004" t="s">
        <v>4377</v>
      </c>
      <c r="E1004" s="2">
        <v>46058</v>
      </c>
      <c r="F1004" s="3">
        <v>0.45208333333333334</v>
      </c>
      <c r="G1004" t="s">
        <v>161</v>
      </c>
      <c r="H1004">
        <v>12</v>
      </c>
      <c r="I1004" t="s">
        <v>4859</v>
      </c>
      <c r="J1004" t="s">
        <v>4377</v>
      </c>
      <c r="K1004">
        <v>3435679</v>
      </c>
      <c r="L1004">
        <v>-76503673</v>
      </c>
      <c r="M1004">
        <v>3</v>
      </c>
      <c r="N1004">
        <v>379881</v>
      </c>
      <c r="O1004">
        <v>332958</v>
      </c>
      <c r="P1004" t="s">
        <v>73</v>
      </c>
      <c r="Q1004" t="s">
        <v>85</v>
      </c>
      <c r="R1004" t="s">
        <v>116</v>
      </c>
      <c r="S1004" t="s">
        <v>4378</v>
      </c>
      <c r="T1004" t="s">
        <v>118</v>
      </c>
      <c r="U1004" t="s">
        <v>82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04">
        <v>0</v>
      </c>
      <c r="BL1004" t="s">
        <v>79</v>
      </c>
      <c r="BM1004">
        <v>0</v>
      </c>
      <c r="BN1004">
        <v>0</v>
      </c>
      <c r="BO1004" t="s">
        <v>119</v>
      </c>
      <c r="BP1004" t="s">
        <v>3571</v>
      </c>
      <c r="BQ1004" t="s">
        <v>3571</v>
      </c>
      <c r="BR1004" t="s">
        <v>82</v>
      </c>
    </row>
    <row r="1005" spans="1:70" x14ac:dyDescent="0.3">
      <c r="A1005" t="s">
        <v>4379</v>
      </c>
      <c r="B1005" s="1">
        <v>46058.451851851853</v>
      </c>
      <c r="C1005" s="1">
        <v>46058.497523148151</v>
      </c>
      <c r="D1005" t="s">
        <v>4380</v>
      </c>
      <c r="E1005" s="2">
        <v>46058</v>
      </c>
      <c r="F1005" s="3">
        <v>0.44097222222222221</v>
      </c>
      <c r="G1005" t="s">
        <v>161</v>
      </c>
      <c r="H1005">
        <v>12</v>
      </c>
      <c r="I1005" t="s">
        <v>4859</v>
      </c>
      <c r="J1005" t="s">
        <v>4380</v>
      </c>
      <c r="K1005">
        <v>3435646</v>
      </c>
      <c r="L1005">
        <v>-76503788</v>
      </c>
      <c r="M1005">
        <v>3</v>
      </c>
      <c r="N1005">
        <v>379878</v>
      </c>
      <c r="O1005">
        <v>332945</v>
      </c>
      <c r="P1005" t="s">
        <v>73</v>
      </c>
      <c r="Q1005" t="s">
        <v>85</v>
      </c>
      <c r="R1005" t="s">
        <v>86</v>
      </c>
      <c r="S1005" t="s">
        <v>4381</v>
      </c>
      <c r="T1005" t="s">
        <v>118</v>
      </c>
      <c r="U1005" t="s">
        <v>82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05">
        <v>0</v>
      </c>
      <c r="BL1005" t="s">
        <v>79</v>
      </c>
      <c r="BM1005">
        <v>0</v>
      </c>
      <c r="BN1005">
        <v>0</v>
      </c>
      <c r="BO1005" t="s">
        <v>341</v>
      </c>
      <c r="BP1005" t="s">
        <v>81</v>
      </c>
      <c r="BQ1005" t="s">
        <v>4382</v>
      </c>
      <c r="BR1005" t="s">
        <v>82</v>
      </c>
    </row>
    <row r="1006" spans="1:70" x14ac:dyDescent="0.3">
      <c r="A1006" t="s">
        <v>4383</v>
      </c>
      <c r="B1006" s="1">
        <v>46058.441400462965</v>
      </c>
      <c r="C1006" s="1">
        <v>46058.497465277775</v>
      </c>
      <c r="D1006" t="s">
        <v>4384</v>
      </c>
      <c r="E1006" s="2">
        <v>46058</v>
      </c>
      <c r="F1006" s="3">
        <v>0.43333333333333335</v>
      </c>
      <c r="G1006" t="s">
        <v>161</v>
      </c>
      <c r="H1006">
        <v>12</v>
      </c>
      <c r="I1006" t="s">
        <v>4139</v>
      </c>
      <c r="J1006" t="s">
        <v>4384</v>
      </c>
      <c r="K1006">
        <v>3437253</v>
      </c>
      <c r="L1006">
        <v>-765025</v>
      </c>
      <c r="M1006">
        <v>6</v>
      </c>
      <c r="N1006">
        <v>380055</v>
      </c>
      <c r="O1006">
        <v>333089</v>
      </c>
      <c r="P1006" t="s">
        <v>73</v>
      </c>
      <c r="Q1006" t="s">
        <v>96</v>
      </c>
      <c r="R1006" t="s">
        <v>97</v>
      </c>
      <c r="S1006" t="s">
        <v>4385</v>
      </c>
      <c r="T1006" t="s">
        <v>77</v>
      </c>
      <c r="U1006" t="s">
        <v>4386</v>
      </c>
      <c r="V1006">
        <v>3153398820</v>
      </c>
      <c r="W1006">
        <v>10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1</v>
      </c>
      <c r="AK1006">
        <v>1</v>
      </c>
      <c r="AL1006">
        <v>0</v>
      </c>
      <c r="AM1006">
        <v>0</v>
      </c>
      <c r="AN1006">
        <v>1</v>
      </c>
      <c r="AO1006">
        <v>1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1</v>
      </c>
      <c r="BE1006">
        <v>0</v>
      </c>
      <c r="BF1006">
        <v>0</v>
      </c>
      <c r="BG1006">
        <v>0</v>
      </c>
      <c r="BH10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0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06">
        <v>0</v>
      </c>
      <c r="BL1006" t="s">
        <v>79</v>
      </c>
      <c r="BM1006">
        <v>0</v>
      </c>
      <c r="BN1006">
        <v>0</v>
      </c>
      <c r="BO1006" t="s">
        <v>80</v>
      </c>
      <c r="BP1006" t="s">
        <v>4387</v>
      </c>
      <c r="BQ1006" t="s">
        <v>79</v>
      </c>
      <c r="BR1006" t="s">
        <v>82</v>
      </c>
    </row>
    <row r="1007" spans="1:70" x14ac:dyDescent="0.3">
      <c r="A1007" t="s">
        <v>4388</v>
      </c>
      <c r="B1007" s="1">
        <v>46058.433321759258</v>
      </c>
      <c r="C1007" s="1">
        <v>46058.497407407405</v>
      </c>
      <c r="D1007" t="s">
        <v>4389</v>
      </c>
      <c r="E1007" s="2">
        <v>46058</v>
      </c>
      <c r="F1007" s="3">
        <v>0.41458333333333336</v>
      </c>
      <c r="G1007" t="s">
        <v>161</v>
      </c>
      <c r="H1007">
        <v>12</v>
      </c>
      <c r="I1007" t="s">
        <v>4139</v>
      </c>
      <c r="J1007" t="s">
        <v>4389</v>
      </c>
      <c r="K1007">
        <v>3437341</v>
      </c>
      <c r="L1007">
        <v>-76503743</v>
      </c>
      <c r="M1007">
        <v>5</v>
      </c>
      <c r="N1007">
        <v>380065</v>
      </c>
      <c r="O1007">
        <v>332950</v>
      </c>
      <c r="P1007" t="s">
        <v>73</v>
      </c>
      <c r="Q1007" t="s">
        <v>85</v>
      </c>
      <c r="R1007" t="s">
        <v>86</v>
      </c>
      <c r="S1007" t="s">
        <v>4390</v>
      </c>
      <c r="T1007" t="s">
        <v>118</v>
      </c>
      <c r="U1007" t="s">
        <v>82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07">
        <v>0</v>
      </c>
      <c r="BL1007" t="s">
        <v>79</v>
      </c>
      <c r="BM1007">
        <v>0</v>
      </c>
      <c r="BN1007">
        <v>0</v>
      </c>
      <c r="BO1007" t="s">
        <v>119</v>
      </c>
      <c r="BP1007" t="s">
        <v>3571</v>
      </c>
      <c r="BQ1007" t="s">
        <v>3571</v>
      </c>
      <c r="BR1007" t="s">
        <v>82</v>
      </c>
    </row>
    <row r="1008" spans="1:70" x14ac:dyDescent="0.3">
      <c r="A1008" t="s">
        <v>4391</v>
      </c>
      <c r="B1008" s="1">
        <v>46058.411504629628</v>
      </c>
      <c r="C1008" s="1">
        <v>46058.497349537036</v>
      </c>
      <c r="D1008" t="s">
        <v>4392</v>
      </c>
      <c r="E1008" s="2">
        <v>46058</v>
      </c>
      <c r="F1008" s="3">
        <v>0.40694444444444444</v>
      </c>
      <c r="G1008" t="s">
        <v>161</v>
      </c>
      <c r="H1008">
        <v>12</v>
      </c>
      <c r="I1008" t="s">
        <v>4139</v>
      </c>
      <c r="J1008" t="s">
        <v>4392</v>
      </c>
      <c r="K1008">
        <v>3437656</v>
      </c>
      <c r="L1008">
        <v>-76503512</v>
      </c>
      <c r="M1008">
        <v>16</v>
      </c>
      <c r="N1008">
        <v>380100</v>
      </c>
      <c r="O1008">
        <v>332976</v>
      </c>
      <c r="P1008" t="s">
        <v>73</v>
      </c>
      <c r="Q1008" t="s">
        <v>85</v>
      </c>
      <c r="R1008" t="s">
        <v>116</v>
      </c>
      <c r="S1008" t="s">
        <v>4393</v>
      </c>
      <c r="T1008" t="s">
        <v>77</v>
      </c>
      <c r="U1008" t="s">
        <v>4394</v>
      </c>
      <c r="V1008">
        <v>3154010166</v>
      </c>
      <c r="W1008">
        <v>60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3</v>
      </c>
      <c r="BE1008">
        <v>0</v>
      </c>
      <c r="BF1008">
        <v>0</v>
      </c>
      <c r="BG1008">
        <v>0</v>
      </c>
      <c r="BH10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08">
        <v>0</v>
      </c>
      <c r="BL1008" t="s">
        <v>79</v>
      </c>
      <c r="BM1008">
        <v>0</v>
      </c>
      <c r="BN1008">
        <v>0</v>
      </c>
      <c r="BO1008" t="s">
        <v>80</v>
      </c>
      <c r="BP1008" t="s">
        <v>164</v>
      </c>
      <c r="BQ1008" t="s">
        <v>79</v>
      </c>
      <c r="BR1008" t="s">
        <v>82</v>
      </c>
    </row>
    <row r="1009" spans="1:70" x14ac:dyDescent="0.3">
      <c r="A1009" t="s">
        <v>4395</v>
      </c>
      <c r="B1009" s="1">
        <v>46058.407430555555</v>
      </c>
      <c r="C1009" s="1">
        <v>46058.497291666667</v>
      </c>
      <c r="D1009" t="s">
        <v>4396</v>
      </c>
      <c r="E1009" s="2">
        <v>46058</v>
      </c>
      <c r="F1009" s="3">
        <v>0.39305555555555555</v>
      </c>
      <c r="G1009" t="s">
        <v>161</v>
      </c>
      <c r="H1009">
        <v>12</v>
      </c>
      <c r="I1009" t="s">
        <v>4139</v>
      </c>
      <c r="J1009" t="s">
        <v>4396</v>
      </c>
      <c r="K1009">
        <v>3437658</v>
      </c>
      <c r="L1009">
        <v>-7650351</v>
      </c>
      <c r="M1009">
        <v>5</v>
      </c>
      <c r="N1009">
        <v>380100</v>
      </c>
      <c r="O1009">
        <v>332976</v>
      </c>
      <c r="P1009" t="s">
        <v>73</v>
      </c>
      <c r="Q1009" t="s">
        <v>85</v>
      </c>
      <c r="R1009" t="s">
        <v>86</v>
      </c>
      <c r="S1009" t="s">
        <v>4397</v>
      </c>
      <c r="T1009" t="s">
        <v>77</v>
      </c>
      <c r="U1009" t="s">
        <v>4398</v>
      </c>
      <c r="V1009">
        <v>3154010166</v>
      </c>
      <c r="W1009">
        <v>50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2</v>
      </c>
      <c r="BE1009">
        <v>0</v>
      </c>
      <c r="BF1009">
        <v>0</v>
      </c>
      <c r="BG1009">
        <v>0</v>
      </c>
      <c r="BH10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09">
        <v>0</v>
      </c>
      <c r="BL1009" t="s">
        <v>79</v>
      </c>
      <c r="BM1009">
        <v>0</v>
      </c>
      <c r="BN1009">
        <v>0</v>
      </c>
      <c r="BO1009" t="s">
        <v>80</v>
      </c>
      <c r="BP1009" t="s">
        <v>164</v>
      </c>
      <c r="BQ1009" t="s">
        <v>79</v>
      </c>
      <c r="BR1009" t="s">
        <v>82</v>
      </c>
    </row>
    <row r="1010" spans="1:70" x14ac:dyDescent="0.3">
      <c r="A1010" t="s">
        <v>4399</v>
      </c>
      <c r="B1010" s="1">
        <v>46058.393275462964</v>
      </c>
      <c r="C1010" s="1">
        <v>46058.497233796297</v>
      </c>
      <c r="D1010" t="s">
        <v>4400</v>
      </c>
      <c r="E1010" s="2">
        <v>46058</v>
      </c>
      <c r="F1010" s="3">
        <v>0.37916666666666665</v>
      </c>
      <c r="G1010" t="s">
        <v>161</v>
      </c>
      <c r="H1010">
        <v>12</v>
      </c>
      <c r="I1010" t="s">
        <v>4139</v>
      </c>
      <c r="J1010" t="s">
        <v>4400</v>
      </c>
      <c r="K1010">
        <v>3439229</v>
      </c>
      <c r="L1010">
        <v>-7650325</v>
      </c>
      <c r="M1010">
        <v>3</v>
      </c>
      <c r="N1010">
        <v>380274</v>
      </c>
      <c r="O1010">
        <v>333006</v>
      </c>
      <c r="P1010" t="s">
        <v>73</v>
      </c>
      <c r="Q1010" t="s">
        <v>85</v>
      </c>
      <c r="R1010" t="s">
        <v>147</v>
      </c>
      <c r="S1010" t="s">
        <v>4401</v>
      </c>
      <c r="T1010" t="s">
        <v>77</v>
      </c>
      <c r="U1010" t="s">
        <v>4402</v>
      </c>
      <c r="V1010">
        <v>3167569944</v>
      </c>
      <c r="W1010">
        <v>40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2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1</v>
      </c>
      <c r="BE1010">
        <v>0</v>
      </c>
      <c r="BF1010">
        <v>0</v>
      </c>
      <c r="BG1010">
        <v>0</v>
      </c>
      <c r="BH10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10">
        <v>0</v>
      </c>
      <c r="BL1010" t="s">
        <v>79</v>
      </c>
      <c r="BM1010">
        <v>0</v>
      </c>
      <c r="BN1010">
        <v>0</v>
      </c>
      <c r="BO1010" t="s">
        <v>80</v>
      </c>
      <c r="BP1010" t="s">
        <v>3596</v>
      </c>
      <c r="BQ1010" t="s">
        <v>79</v>
      </c>
      <c r="BR1010" t="s">
        <v>82</v>
      </c>
    </row>
    <row r="1011" spans="1:70" x14ac:dyDescent="0.3">
      <c r="A1011" t="s">
        <v>4403</v>
      </c>
      <c r="B1011" s="1">
        <v>46058.379386574074</v>
      </c>
      <c r="C1011" s="1">
        <v>46058.497187499997</v>
      </c>
      <c r="D1011" t="s">
        <v>4404</v>
      </c>
      <c r="E1011" s="2">
        <v>46058</v>
      </c>
      <c r="F1011" s="3">
        <v>0.37013888888888891</v>
      </c>
      <c r="G1011" t="s">
        <v>161</v>
      </c>
      <c r="H1011">
        <v>12</v>
      </c>
      <c r="I1011" t="s">
        <v>4139</v>
      </c>
      <c r="J1011" t="s">
        <v>4404</v>
      </c>
      <c r="K1011">
        <v>3439177</v>
      </c>
      <c r="L1011">
        <v>-76503673</v>
      </c>
      <c r="M1011">
        <v>4</v>
      </c>
      <c r="N1011">
        <v>380268</v>
      </c>
      <c r="O1011">
        <v>332959</v>
      </c>
      <c r="P1011" t="s">
        <v>73</v>
      </c>
      <c r="Q1011" t="s">
        <v>96</v>
      </c>
      <c r="R1011" t="s">
        <v>97</v>
      </c>
      <c r="S1011" t="s">
        <v>4405</v>
      </c>
      <c r="T1011" t="s">
        <v>77</v>
      </c>
      <c r="U1011" t="s">
        <v>4406</v>
      </c>
      <c r="V1011">
        <v>3183695034</v>
      </c>
      <c r="W1011">
        <v>20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1</v>
      </c>
      <c r="AK1011">
        <v>1</v>
      </c>
      <c r="AL1011">
        <v>0</v>
      </c>
      <c r="AM1011">
        <v>0</v>
      </c>
      <c r="AN1011">
        <v>1</v>
      </c>
      <c r="AO1011">
        <v>1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1</v>
      </c>
      <c r="BE1011">
        <v>0</v>
      </c>
      <c r="BF1011">
        <v>0</v>
      </c>
      <c r="BG1011">
        <v>0</v>
      </c>
      <c r="BH10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0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11">
        <v>0</v>
      </c>
      <c r="BL1011" t="s">
        <v>79</v>
      </c>
      <c r="BM1011">
        <v>0</v>
      </c>
      <c r="BN1011">
        <v>0</v>
      </c>
      <c r="BO1011" t="s">
        <v>80</v>
      </c>
      <c r="BP1011" t="s">
        <v>164</v>
      </c>
      <c r="BQ1011" t="s">
        <v>79</v>
      </c>
      <c r="BR1011" t="s">
        <v>82</v>
      </c>
    </row>
    <row r="1012" spans="1:70" x14ac:dyDescent="0.3">
      <c r="A1012" t="s">
        <v>4407</v>
      </c>
      <c r="B1012" s="1">
        <v>46058.370648148149</v>
      </c>
      <c r="C1012" s="1">
        <v>46058.497129629628</v>
      </c>
      <c r="D1012" t="s">
        <v>4408</v>
      </c>
      <c r="E1012" s="2">
        <v>46058</v>
      </c>
      <c r="F1012" s="3">
        <v>0.36249999999999999</v>
      </c>
      <c r="G1012" t="s">
        <v>161</v>
      </c>
      <c r="H1012">
        <v>12</v>
      </c>
      <c r="I1012" t="s">
        <v>4859</v>
      </c>
      <c r="J1012" t="s">
        <v>4408</v>
      </c>
      <c r="K1012">
        <v>3438718</v>
      </c>
      <c r="L1012">
        <v>-76504544</v>
      </c>
      <c r="M1012">
        <v>10</v>
      </c>
      <c r="N1012">
        <v>380217</v>
      </c>
      <c r="O1012">
        <v>332862</v>
      </c>
      <c r="P1012" t="s">
        <v>73</v>
      </c>
      <c r="Q1012" t="s">
        <v>96</v>
      </c>
      <c r="R1012" t="s">
        <v>123</v>
      </c>
      <c r="S1012" t="s">
        <v>4409</v>
      </c>
      <c r="T1012" t="s">
        <v>77</v>
      </c>
      <c r="U1012" t="s">
        <v>4410</v>
      </c>
      <c r="V1012">
        <v>3135006052</v>
      </c>
      <c r="W1012">
        <v>30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2</v>
      </c>
      <c r="AK1012">
        <v>2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2</v>
      </c>
      <c r="BE1012">
        <v>0</v>
      </c>
      <c r="BF1012">
        <v>0</v>
      </c>
      <c r="BG1012">
        <v>0</v>
      </c>
      <c r="BH10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0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12">
        <v>0</v>
      </c>
      <c r="BL1012" t="s">
        <v>79</v>
      </c>
      <c r="BM1012">
        <v>0</v>
      </c>
      <c r="BN1012">
        <v>0</v>
      </c>
      <c r="BO1012" t="s">
        <v>80</v>
      </c>
      <c r="BP1012" t="s">
        <v>81</v>
      </c>
      <c r="BQ1012" t="s">
        <v>79</v>
      </c>
      <c r="BR1012" t="s">
        <v>82</v>
      </c>
    </row>
    <row r="1013" spans="1:70" x14ac:dyDescent="0.3">
      <c r="A1013" t="s">
        <v>4411</v>
      </c>
      <c r="B1013" s="1">
        <v>46058.362673611111</v>
      </c>
      <c r="C1013" s="1">
        <v>46058.497071759259</v>
      </c>
      <c r="D1013" t="s">
        <v>4412</v>
      </c>
      <c r="E1013" s="2">
        <v>46058</v>
      </c>
      <c r="F1013" s="3">
        <v>0.35208333333333336</v>
      </c>
      <c r="G1013" t="s">
        <v>161</v>
      </c>
      <c r="H1013">
        <v>12</v>
      </c>
      <c r="I1013" t="s">
        <v>4859</v>
      </c>
      <c r="J1013" t="s">
        <v>4412</v>
      </c>
      <c r="K1013">
        <v>3438717</v>
      </c>
      <c r="L1013">
        <v>-76505035</v>
      </c>
      <c r="M1013">
        <v>7</v>
      </c>
      <c r="N1013">
        <v>380217</v>
      </c>
      <c r="O1013">
        <v>332807</v>
      </c>
      <c r="P1013" t="s">
        <v>73</v>
      </c>
      <c r="Q1013" t="s">
        <v>85</v>
      </c>
      <c r="R1013" t="s">
        <v>288</v>
      </c>
      <c r="S1013" t="s">
        <v>4413</v>
      </c>
      <c r="T1013" t="s">
        <v>77</v>
      </c>
      <c r="U1013" t="s">
        <v>4414</v>
      </c>
      <c r="V1013">
        <v>3157211389</v>
      </c>
      <c r="W1013">
        <v>10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1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2</v>
      </c>
      <c r="BE1013">
        <v>0</v>
      </c>
      <c r="BF1013">
        <v>0</v>
      </c>
      <c r="BG1013">
        <v>0</v>
      </c>
      <c r="BH10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13">
        <v>0</v>
      </c>
      <c r="BL1013" t="s">
        <v>79</v>
      </c>
      <c r="BM1013">
        <v>0</v>
      </c>
      <c r="BN1013">
        <v>0</v>
      </c>
      <c r="BO1013" t="s">
        <v>80</v>
      </c>
      <c r="BP1013" t="s">
        <v>164</v>
      </c>
      <c r="BQ1013" t="s">
        <v>79</v>
      </c>
      <c r="BR1013" t="s">
        <v>82</v>
      </c>
    </row>
    <row r="1014" spans="1:70" x14ac:dyDescent="0.3">
      <c r="A1014" t="s">
        <v>4415</v>
      </c>
      <c r="B1014" s="1">
        <v>46058.493460648147</v>
      </c>
      <c r="C1014" s="1">
        <v>46058.49355324074</v>
      </c>
      <c r="D1014" t="s">
        <v>4416</v>
      </c>
      <c r="E1014" s="2">
        <v>46058</v>
      </c>
      <c r="F1014" s="3">
        <v>0.49027777777777776</v>
      </c>
      <c r="G1014" t="s">
        <v>218</v>
      </c>
      <c r="H1014">
        <v>10</v>
      </c>
      <c r="I1014" t="s">
        <v>4023</v>
      </c>
      <c r="J1014" t="s">
        <v>4416</v>
      </c>
      <c r="K1014">
        <v>3430178</v>
      </c>
      <c r="L1014">
        <v>-76529385</v>
      </c>
      <c r="M1014">
        <v>3</v>
      </c>
      <c r="N1014">
        <v>379277</v>
      </c>
      <c r="O1014">
        <v>330100</v>
      </c>
      <c r="P1014" t="s">
        <v>73</v>
      </c>
      <c r="Q1014" t="s">
        <v>85</v>
      </c>
      <c r="R1014" t="s">
        <v>3234</v>
      </c>
      <c r="S1014" t="s">
        <v>4417</v>
      </c>
      <c r="T1014" t="s">
        <v>77</v>
      </c>
      <c r="U1014" t="s">
        <v>4418</v>
      </c>
      <c r="V1014">
        <v>3929512</v>
      </c>
      <c r="W1014">
        <v>200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10</v>
      </c>
      <c r="BE1014">
        <v>10</v>
      </c>
      <c r="BF1014">
        <v>0</v>
      </c>
      <c r="BG1014">
        <v>0</v>
      </c>
      <c r="BH10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0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14">
        <v>0</v>
      </c>
      <c r="BL1014" t="s">
        <v>79</v>
      </c>
      <c r="BM1014">
        <v>0</v>
      </c>
      <c r="BN1014">
        <v>0</v>
      </c>
      <c r="BO1014" t="s">
        <v>80</v>
      </c>
      <c r="BP1014" t="s">
        <v>81</v>
      </c>
      <c r="BQ1014" t="s">
        <v>79</v>
      </c>
      <c r="BR1014" t="s">
        <v>4419</v>
      </c>
    </row>
    <row r="1015" spans="1:70" x14ac:dyDescent="0.3">
      <c r="A1015" t="s">
        <v>4420</v>
      </c>
      <c r="B1015" s="1">
        <v>46058.464305555557</v>
      </c>
      <c r="C1015" s="1">
        <v>46058.46806712963</v>
      </c>
      <c r="D1015" t="s">
        <v>4421</v>
      </c>
      <c r="E1015" s="2">
        <v>46058</v>
      </c>
      <c r="F1015" s="3">
        <v>0.45763888888888887</v>
      </c>
      <c r="G1015" t="s">
        <v>264</v>
      </c>
      <c r="H1015">
        <v>10</v>
      </c>
      <c r="I1015" t="s">
        <v>3530</v>
      </c>
      <c r="J1015" t="s">
        <v>4421</v>
      </c>
      <c r="K1015">
        <v>3415313</v>
      </c>
      <c r="L1015">
        <v>-76527068</v>
      </c>
      <c r="M1015">
        <v>10</v>
      </c>
      <c r="N1015">
        <v>377633</v>
      </c>
      <c r="O1015">
        <v>330355</v>
      </c>
      <c r="P1015" t="s">
        <v>73</v>
      </c>
      <c r="Q1015" t="s">
        <v>85</v>
      </c>
      <c r="R1015" t="s">
        <v>86</v>
      </c>
      <c r="S1015" t="s">
        <v>4422</v>
      </c>
      <c r="T1015" t="s">
        <v>77</v>
      </c>
      <c r="U1015" t="s">
        <v>4423</v>
      </c>
      <c r="V1015">
        <v>3163019502</v>
      </c>
      <c r="W1015">
        <v>30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3</v>
      </c>
      <c r="AK1015">
        <v>3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4</v>
      </c>
      <c r="BE1015">
        <v>4</v>
      </c>
      <c r="BF1015">
        <v>0</v>
      </c>
      <c r="BG1015">
        <v>0</v>
      </c>
      <c r="BH10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0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15">
        <v>0</v>
      </c>
      <c r="BL1015" t="s">
        <v>79</v>
      </c>
      <c r="BM1015">
        <v>0</v>
      </c>
      <c r="BN1015">
        <v>0</v>
      </c>
      <c r="BO1015" t="s">
        <v>80</v>
      </c>
      <c r="BP1015" t="s">
        <v>267</v>
      </c>
      <c r="BQ1015" t="s">
        <v>944</v>
      </c>
      <c r="BR1015" t="s">
        <v>82</v>
      </c>
    </row>
    <row r="1016" spans="1:70" x14ac:dyDescent="0.3">
      <c r="A1016" t="s">
        <v>4424</v>
      </c>
      <c r="B1016" s="1">
        <v>46058.45517361111</v>
      </c>
      <c r="C1016" s="1">
        <v>46058.468009259261</v>
      </c>
      <c r="D1016" t="s">
        <v>4425</v>
      </c>
      <c r="E1016" s="2">
        <v>46058</v>
      </c>
      <c r="F1016" s="3">
        <v>0.45</v>
      </c>
      <c r="G1016" t="s">
        <v>264</v>
      </c>
      <c r="H1016">
        <v>10</v>
      </c>
      <c r="I1016" t="s">
        <v>3530</v>
      </c>
      <c r="J1016" t="s">
        <v>4425</v>
      </c>
      <c r="K1016">
        <v>3415566</v>
      </c>
      <c r="L1016">
        <v>-76527005</v>
      </c>
      <c r="M1016">
        <v>3</v>
      </c>
      <c r="N1016">
        <v>377661</v>
      </c>
      <c r="O1016">
        <v>330362</v>
      </c>
      <c r="P1016" t="s">
        <v>73</v>
      </c>
      <c r="Q1016" t="s">
        <v>85</v>
      </c>
      <c r="R1016" t="s">
        <v>137</v>
      </c>
      <c r="S1016" t="s">
        <v>4426</v>
      </c>
      <c r="T1016" t="s">
        <v>118</v>
      </c>
      <c r="U1016" t="s">
        <v>82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16">
        <v>0</v>
      </c>
      <c r="BL1016" t="s">
        <v>79</v>
      </c>
      <c r="BM1016">
        <v>0</v>
      </c>
      <c r="BN1016">
        <v>0</v>
      </c>
      <c r="BO1016" t="s">
        <v>119</v>
      </c>
      <c r="BP1016" t="s">
        <v>346</v>
      </c>
      <c r="BQ1016" t="s">
        <v>79</v>
      </c>
      <c r="BR1016" t="s">
        <v>82</v>
      </c>
    </row>
    <row r="1017" spans="1:70" x14ac:dyDescent="0.3">
      <c r="A1017" t="s">
        <v>4427</v>
      </c>
      <c r="B1017" s="1">
        <v>46058.44902777778</v>
      </c>
      <c r="C1017" s="1">
        <v>46058.467951388891</v>
      </c>
      <c r="D1017" t="s">
        <v>4428</v>
      </c>
      <c r="E1017" s="2">
        <v>46058</v>
      </c>
      <c r="F1017" s="3">
        <v>0.44444444444444442</v>
      </c>
      <c r="G1017" t="s">
        <v>264</v>
      </c>
      <c r="H1017">
        <v>10</v>
      </c>
      <c r="I1017" t="s">
        <v>3530</v>
      </c>
      <c r="J1017" t="s">
        <v>4428</v>
      </c>
      <c r="K1017">
        <v>3415933</v>
      </c>
      <c r="L1017">
        <v>-7652597</v>
      </c>
      <c r="M1017">
        <v>4</v>
      </c>
      <c r="N1017">
        <v>377702</v>
      </c>
      <c r="O1017">
        <v>330477</v>
      </c>
      <c r="P1017" t="s">
        <v>73</v>
      </c>
      <c r="Q1017" t="s">
        <v>85</v>
      </c>
      <c r="R1017" t="s">
        <v>1675</v>
      </c>
      <c r="S1017" t="s">
        <v>4429</v>
      </c>
      <c r="T1017" t="s">
        <v>77</v>
      </c>
      <c r="U1017" t="s">
        <v>4430</v>
      </c>
      <c r="V1017">
        <v>6023369600</v>
      </c>
      <c r="W1017">
        <v>30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3</v>
      </c>
      <c r="AK1017">
        <v>2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3</v>
      </c>
      <c r="BE1017">
        <v>3</v>
      </c>
      <c r="BF1017">
        <v>0</v>
      </c>
      <c r="BG1017">
        <v>0</v>
      </c>
      <c r="BH10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0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17">
        <v>0</v>
      </c>
      <c r="BL1017" t="s">
        <v>79</v>
      </c>
      <c r="BM1017">
        <v>0</v>
      </c>
      <c r="BN1017">
        <v>0</v>
      </c>
      <c r="BO1017" t="s">
        <v>80</v>
      </c>
      <c r="BP1017" t="s">
        <v>273</v>
      </c>
      <c r="BQ1017" t="s">
        <v>944</v>
      </c>
      <c r="BR1017" t="s">
        <v>82</v>
      </c>
    </row>
    <row r="1018" spans="1:70" x14ac:dyDescent="0.3">
      <c r="A1018" t="s">
        <v>4431</v>
      </c>
      <c r="B1018" s="1">
        <v>46058.462268518517</v>
      </c>
      <c r="C1018" s="1">
        <v>46058.462476851855</v>
      </c>
      <c r="D1018" t="s">
        <v>4432</v>
      </c>
      <c r="E1018" s="2">
        <v>46058</v>
      </c>
      <c r="F1018" s="3">
        <v>0.4513888888888889</v>
      </c>
      <c r="G1018" t="s">
        <v>218</v>
      </c>
      <c r="H1018">
        <v>10</v>
      </c>
      <c r="I1018" t="s">
        <v>4023</v>
      </c>
      <c r="J1018" t="s">
        <v>4432</v>
      </c>
      <c r="K1018">
        <v>3428678</v>
      </c>
      <c r="L1018">
        <v>-76528507</v>
      </c>
      <c r="M1018">
        <v>3</v>
      </c>
      <c r="N1018">
        <v>379111</v>
      </c>
      <c r="O1018">
        <v>330197</v>
      </c>
      <c r="P1018" t="s">
        <v>73</v>
      </c>
      <c r="Q1018" t="s">
        <v>85</v>
      </c>
      <c r="R1018" t="s">
        <v>249</v>
      </c>
      <c r="S1018" t="s">
        <v>4433</v>
      </c>
      <c r="T1018" t="s">
        <v>77</v>
      </c>
      <c r="U1018" t="s">
        <v>4434</v>
      </c>
      <c r="V1018">
        <v>3174402591</v>
      </c>
      <c r="W1018">
        <v>240</v>
      </c>
      <c r="X1018">
        <v>6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8</v>
      </c>
      <c r="BE1018">
        <v>8</v>
      </c>
      <c r="BF1018">
        <v>0</v>
      </c>
      <c r="BG1018">
        <v>0</v>
      </c>
      <c r="BH10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0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18">
        <v>0</v>
      </c>
      <c r="BL1018" t="s">
        <v>79</v>
      </c>
      <c r="BM1018">
        <v>0</v>
      </c>
      <c r="BN1018">
        <v>0</v>
      </c>
      <c r="BO1018" t="s">
        <v>80</v>
      </c>
      <c r="BP1018" t="s">
        <v>81</v>
      </c>
      <c r="BQ1018" t="s">
        <v>79</v>
      </c>
      <c r="BR1018" t="s">
        <v>82</v>
      </c>
    </row>
    <row r="1019" spans="1:70" x14ac:dyDescent="0.3">
      <c r="A1019" t="s">
        <v>4435</v>
      </c>
      <c r="B1019" s="1">
        <v>46058.458275462966</v>
      </c>
      <c r="C1019" s="1">
        <v>46058.459363425929</v>
      </c>
      <c r="D1019" t="s">
        <v>4436</v>
      </c>
      <c r="E1019" s="2">
        <v>46058</v>
      </c>
      <c r="F1019" s="3">
        <v>0.45069444444444445</v>
      </c>
      <c r="G1019" t="s">
        <v>228</v>
      </c>
      <c r="H1019">
        <v>13</v>
      </c>
      <c r="I1019" t="s">
        <v>4437</v>
      </c>
      <c r="J1019" t="s">
        <v>4436</v>
      </c>
      <c r="K1019">
        <v>3442217</v>
      </c>
      <c r="L1019">
        <v>-764872</v>
      </c>
      <c r="M1019">
        <v>1</v>
      </c>
      <c r="N1019">
        <v>380601</v>
      </c>
      <c r="O1019">
        <v>334789</v>
      </c>
      <c r="P1019" t="s">
        <v>73</v>
      </c>
      <c r="Q1019" t="s">
        <v>85</v>
      </c>
      <c r="R1019" t="s">
        <v>304</v>
      </c>
      <c r="S1019" t="s">
        <v>4438</v>
      </c>
      <c r="T1019" t="s">
        <v>77</v>
      </c>
      <c r="U1019" t="s">
        <v>1453</v>
      </c>
      <c r="V1019">
        <v>0</v>
      </c>
      <c r="W1019">
        <v>60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6</v>
      </c>
      <c r="AG1019">
        <v>6</v>
      </c>
      <c r="AH1019">
        <v>2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10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19">
        <v>2</v>
      </c>
      <c r="BL1019" t="s">
        <v>79</v>
      </c>
      <c r="BM1019">
        <v>0</v>
      </c>
      <c r="BN1019">
        <v>0</v>
      </c>
      <c r="BO1019" t="s">
        <v>195</v>
      </c>
      <c r="BP1019" t="s">
        <v>81</v>
      </c>
      <c r="BQ1019" t="s">
        <v>79</v>
      </c>
      <c r="BR1019" t="s">
        <v>82</v>
      </c>
    </row>
    <row r="1020" spans="1:70" x14ac:dyDescent="0.3">
      <c r="A1020" t="s">
        <v>4439</v>
      </c>
      <c r="B1020" s="1">
        <v>46058.443402777775</v>
      </c>
      <c r="C1020" s="1">
        <v>46058.459282407406</v>
      </c>
      <c r="D1020" t="s">
        <v>4440</v>
      </c>
      <c r="E1020" s="2">
        <v>46058</v>
      </c>
      <c r="F1020" s="3">
        <v>0.43541666666666667</v>
      </c>
      <c r="G1020" t="s">
        <v>228</v>
      </c>
      <c r="H1020">
        <v>13</v>
      </c>
      <c r="I1020" t="s">
        <v>4437</v>
      </c>
      <c r="J1020" t="s">
        <v>4440</v>
      </c>
      <c r="K1020">
        <v>3441306</v>
      </c>
      <c r="L1020">
        <v>-76488914</v>
      </c>
      <c r="M1020">
        <v>2</v>
      </c>
      <c r="N1020">
        <v>380501</v>
      </c>
      <c r="O1020">
        <v>334599</v>
      </c>
      <c r="P1020" t="s">
        <v>73</v>
      </c>
      <c r="Q1020" t="s">
        <v>323</v>
      </c>
      <c r="R1020" t="s">
        <v>111</v>
      </c>
      <c r="S1020" t="s">
        <v>4441</v>
      </c>
      <c r="T1020" t="s">
        <v>77</v>
      </c>
      <c r="U1020" t="s">
        <v>4442</v>
      </c>
      <c r="V1020">
        <v>3184276441</v>
      </c>
      <c r="W1020">
        <v>150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3</v>
      </c>
      <c r="BE1020">
        <v>1</v>
      </c>
      <c r="BF1020">
        <v>0</v>
      </c>
      <c r="BG1020">
        <v>0</v>
      </c>
      <c r="BH10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0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20">
        <v>0</v>
      </c>
      <c r="BL1020" t="s">
        <v>79</v>
      </c>
      <c r="BM1020">
        <v>0</v>
      </c>
      <c r="BN1020">
        <v>0</v>
      </c>
      <c r="BO1020" t="s">
        <v>80</v>
      </c>
      <c r="BP1020" t="s">
        <v>81</v>
      </c>
      <c r="BQ1020" t="s">
        <v>79</v>
      </c>
      <c r="BR1020" t="s">
        <v>82</v>
      </c>
    </row>
    <row r="1021" spans="1:70" x14ac:dyDescent="0.3">
      <c r="A1021" t="s">
        <v>4443</v>
      </c>
      <c r="B1021" s="1">
        <v>46058.432002314818</v>
      </c>
      <c r="C1021" s="1">
        <v>46058.459224537037</v>
      </c>
      <c r="D1021" t="s">
        <v>4444</v>
      </c>
      <c r="E1021" s="2">
        <v>46058</v>
      </c>
      <c r="F1021" s="3">
        <v>0.42499999999999999</v>
      </c>
      <c r="G1021" t="s">
        <v>228</v>
      </c>
      <c r="H1021">
        <v>13</v>
      </c>
      <c r="I1021" t="s">
        <v>4437</v>
      </c>
      <c r="J1021" t="s">
        <v>4444</v>
      </c>
      <c r="K1021">
        <v>3441313</v>
      </c>
      <c r="L1021">
        <v>-7648923</v>
      </c>
      <c r="M1021">
        <v>2</v>
      </c>
      <c r="N1021">
        <v>380502</v>
      </c>
      <c r="O1021">
        <v>334564</v>
      </c>
      <c r="P1021" t="s">
        <v>73</v>
      </c>
      <c r="Q1021" t="s">
        <v>85</v>
      </c>
      <c r="R1021" t="s">
        <v>304</v>
      </c>
      <c r="S1021" t="s">
        <v>4445</v>
      </c>
      <c r="T1021" t="s">
        <v>77</v>
      </c>
      <c r="U1021" t="s">
        <v>4446</v>
      </c>
      <c r="V1021">
        <v>3028364062</v>
      </c>
      <c r="W1021">
        <v>100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2</v>
      </c>
      <c r="AG1021">
        <v>2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2</v>
      </c>
      <c r="BE1021">
        <v>1</v>
      </c>
      <c r="BF1021">
        <v>0</v>
      </c>
      <c r="BG1021">
        <v>0</v>
      </c>
      <c r="BH10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0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21">
        <v>1</v>
      </c>
      <c r="BL1021" t="s">
        <v>79</v>
      </c>
      <c r="BM1021">
        <v>0</v>
      </c>
      <c r="BN1021">
        <v>0</v>
      </c>
      <c r="BO1021" t="s">
        <v>80</v>
      </c>
      <c r="BP1021" t="s">
        <v>81</v>
      </c>
      <c r="BQ1021" t="s">
        <v>79</v>
      </c>
      <c r="BR1021" t="s">
        <v>82</v>
      </c>
    </row>
    <row r="1022" spans="1:70" x14ac:dyDescent="0.3">
      <c r="A1022" t="s">
        <v>4447</v>
      </c>
      <c r="B1022" s="1">
        <v>46058.421111111114</v>
      </c>
      <c r="C1022" s="1">
        <v>46058.459166666667</v>
      </c>
      <c r="D1022" t="s">
        <v>4448</v>
      </c>
      <c r="E1022" s="2">
        <v>46058</v>
      </c>
      <c r="F1022" s="3">
        <v>0.40625</v>
      </c>
      <c r="G1022" t="s">
        <v>228</v>
      </c>
      <c r="H1022">
        <v>13</v>
      </c>
      <c r="I1022" t="s">
        <v>4437</v>
      </c>
      <c r="J1022" t="s">
        <v>4448</v>
      </c>
      <c r="K1022">
        <v>3439235</v>
      </c>
      <c r="L1022">
        <v>-76490843</v>
      </c>
      <c r="M1022">
        <v>2</v>
      </c>
      <c r="N1022">
        <v>380272</v>
      </c>
      <c r="O1022">
        <v>334384</v>
      </c>
      <c r="P1022" t="s">
        <v>73</v>
      </c>
      <c r="Q1022" t="s">
        <v>85</v>
      </c>
      <c r="R1022" t="s">
        <v>116</v>
      </c>
      <c r="S1022" t="s">
        <v>4449</v>
      </c>
      <c r="T1022" t="s">
        <v>77</v>
      </c>
      <c r="U1022" t="s">
        <v>4450</v>
      </c>
      <c r="V1022">
        <v>3158688035</v>
      </c>
      <c r="W1022">
        <v>30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2</v>
      </c>
      <c r="AW1022">
        <v>2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1</v>
      </c>
      <c r="BE1022">
        <v>2</v>
      </c>
      <c r="BF1022">
        <v>0</v>
      </c>
      <c r="BG1022">
        <v>0</v>
      </c>
      <c r="BH10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22">
        <v>0</v>
      </c>
      <c r="BL1022" t="s">
        <v>79</v>
      </c>
      <c r="BM1022">
        <v>0</v>
      </c>
      <c r="BN1022">
        <v>0</v>
      </c>
      <c r="BO1022" t="s">
        <v>80</v>
      </c>
      <c r="BP1022" t="s">
        <v>81</v>
      </c>
      <c r="BQ1022" t="s">
        <v>79</v>
      </c>
      <c r="BR1022" t="s">
        <v>82</v>
      </c>
    </row>
    <row r="1023" spans="1:70" x14ac:dyDescent="0.3">
      <c r="A1023" t="s">
        <v>4451</v>
      </c>
      <c r="B1023" s="1">
        <v>46058.371874999997</v>
      </c>
      <c r="C1023" s="1">
        <v>46058.459108796298</v>
      </c>
      <c r="D1023" t="s">
        <v>4452</v>
      </c>
      <c r="E1023" s="2">
        <v>46058</v>
      </c>
      <c r="F1023" s="3">
        <v>0.36527777777777776</v>
      </c>
      <c r="G1023" t="s">
        <v>228</v>
      </c>
      <c r="H1023">
        <v>13</v>
      </c>
      <c r="I1023" t="s">
        <v>4437</v>
      </c>
      <c r="J1023" t="s">
        <v>4452</v>
      </c>
      <c r="K1023">
        <v>3439287</v>
      </c>
      <c r="L1023">
        <v>-76491245</v>
      </c>
      <c r="M1023">
        <v>2</v>
      </c>
      <c r="N1023">
        <v>380278</v>
      </c>
      <c r="O1023">
        <v>334339</v>
      </c>
      <c r="P1023" t="s">
        <v>73</v>
      </c>
      <c r="Q1023" t="s">
        <v>85</v>
      </c>
      <c r="R1023" t="s">
        <v>86</v>
      </c>
      <c r="S1023" t="s">
        <v>4453</v>
      </c>
      <c r="T1023" t="s">
        <v>77</v>
      </c>
      <c r="U1023" t="s">
        <v>4454</v>
      </c>
      <c r="V1023">
        <v>0</v>
      </c>
      <c r="W1023">
        <v>120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7</v>
      </c>
      <c r="AG1023">
        <v>7</v>
      </c>
      <c r="AH1023">
        <v>1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1</v>
      </c>
      <c r="BA1023">
        <v>1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0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0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23">
        <v>2</v>
      </c>
      <c r="BL1023" t="s">
        <v>79</v>
      </c>
      <c r="BM1023">
        <v>0</v>
      </c>
      <c r="BN1023">
        <v>0</v>
      </c>
      <c r="BO1023" t="s">
        <v>195</v>
      </c>
      <c r="BP1023" t="s">
        <v>81</v>
      </c>
      <c r="BQ1023" t="s">
        <v>79</v>
      </c>
      <c r="BR1023" t="s">
        <v>4455</v>
      </c>
    </row>
    <row r="1024" spans="1:70" x14ac:dyDescent="0.3">
      <c r="A1024" t="s">
        <v>4456</v>
      </c>
      <c r="B1024" s="1">
        <v>46058.36146990741</v>
      </c>
      <c r="C1024" s="1">
        <v>46058.459050925929</v>
      </c>
      <c r="D1024" t="s">
        <v>4457</v>
      </c>
      <c r="E1024" s="2">
        <v>46058</v>
      </c>
      <c r="F1024" s="3">
        <v>0.34791666666666665</v>
      </c>
      <c r="G1024" t="s">
        <v>228</v>
      </c>
      <c r="H1024">
        <v>13</v>
      </c>
      <c r="I1024" t="s">
        <v>4437</v>
      </c>
      <c r="J1024" t="s">
        <v>4457</v>
      </c>
      <c r="K1024">
        <v>3439473</v>
      </c>
      <c r="L1024">
        <v>-76492045</v>
      </c>
      <c r="M1024">
        <v>2</v>
      </c>
      <c r="N1024">
        <v>380299</v>
      </c>
      <c r="O1024">
        <v>334251</v>
      </c>
      <c r="P1024" t="s">
        <v>73</v>
      </c>
      <c r="Q1024" t="s">
        <v>74</v>
      </c>
      <c r="R1024" t="s">
        <v>75</v>
      </c>
      <c r="S1024" t="s">
        <v>4458</v>
      </c>
      <c r="T1024" t="s">
        <v>77</v>
      </c>
      <c r="U1024" t="s">
        <v>4459</v>
      </c>
      <c r="V1024">
        <v>3154850558</v>
      </c>
      <c r="W1024">
        <v>270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5</v>
      </c>
      <c r="AG1024">
        <v>5</v>
      </c>
      <c r="AH1024">
        <v>0</v>
      </c>
      <c r="AI1024">
        <v>0</v>
      </c>
      <c r="AJ1024">
        <v>2</v>
      </c>
      <c r="AK1024">
        <v>2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8</v>
      </c>
      <c r="BE1024">
        <v>0</v>
      </c>
      <c r="BF1024">
        <v>0</v>
      </c>
      <c r="BG1024">
        <v>0</v>
      </c>
      <c r="BH10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0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24">
        <v>2</v>
      </c>
      <c r="BL1024" t="s">
        <v>79</v>
      </c>
      <c r="BM1024">
        <v>0</v>
      </c>
      <c r="BN1024">
        <v>0</v>
      </c>
      <c r="BO1024" t="s">
        <v>80</v>
      </c>
      <c r="BP1024" t="s">
        <v>81</v>
      </c>
      <c r="BQ1024" t="s">
        <v>79</v>
      </c>
      <c r="BR1024" t="s">
        <v>82</v>
      </c>
    </row>
    <row r="1025" spans="1:70" x14ac:dyDescent="0.3">
      <c r="A1025" t="s">
        <v>4460</v>
      </c>
      <c r="B1025" s="1">
        <v>46058.342118055552</v>
      </c>
      <c r="C1025" s="1">
        <v>46058.458993055552</v>
      </c>
      <c r="D1025" t="s">
        <v>4461</v>
      </c>
      <c r="E1025" s="2">
        <v>46058</v>
      </c>
      <c r="F1025" s="3">
        <v>0.33958333333333335</v>
      </c>
      <c r="G1025" t="s">
        <v>228</v>
      </c>
      <c r="H1025">
        <v>13</v>
      </c>
      <c r="I1025" t="s">
        <v>4437</v>
      </c>
      <c r="J1025" t="s">
        <v>4461</v>
      </c>
      <c r="K1025">
        <v>3441025</v>
      </c>
      <c r="L1025">
        <v>-76491283</v>
      </c>
      <c r="M1025">
        <v>1</v>
      </c>
      <c r="N1025">
        <v>380470</v>
      </c>
      <c r="O1025">
        <v>334336</v>
      </c>
      <c r="P1025" t="s">
        <v>73</v>
      </c>
      <c r="Q1025" t="s">
        <v>85</v>
      </c>
      <c r="R1025" t="s">
        <v>116</v>
      </c>
      <c r="S1025" t="s">
        <v>4462</v>
      </c>
      <c r="T1025" t="s">
        <v>118</v>
      </c>
      <c r="U1025" t="s">
        <v>82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25">
        <v>0</v>
      </c>
      <c r="BL1025" t="s">
        <v>79</v>
      </c>
      <c r="BM1025">
        <v>0</v>
      </c>
      <c r="BN1025">
        <v>0</v>
      </c>
      <c r="BO1025" t="s">
        <v>119</v>
      </c>
      <c r="BP1025" t="s">
        <v>81</v>
      </c>
      <c r="BQ1025" t="s">
        <v>79</v>
      </c>
      <c r="BR1025" t="s">
        <v>82</v>
      </c>
    </row>
    <row r="1026" spans="1:70" x14ac:dyDescent="0.3">
      <c r="A1026" t="s">
        <v>4463</v>
      </c>
      <c r="B1026" s="1">
        <v>46058.334270833337</v>
      </c>
      <c r="C1026" s="1">
        <v>46058.458935185183</v>
      </c>
      <c r="D1026" t="s">
        <v>4464</v>
      </c>
      <c r="E1026" s="2">
        <v>46058</v>
      </c>
      <c r="F1026" s="3">
        <v>0.32708333333333334</v>
      </c>
      <c r="G1026" t="s">
        <v>228</v>
      </c>
      <c r="H1026">
        <v>13</v>
      </c>
      <c r="I1026" t="s">
        <v>4437</v>
      </c>
      <c r="J1026" t="s">
        <v>4464</v>
      </c>
      <c r="K1026">
        <v>3444032</v>
      </c>
      <c r="L1026">
        <v>-76490022</v>
      </c>
      <c r="M1026">
        <v>3</v>
      </c>
      <c r="N1026">
        <v>380802</v>
      </c>
      <c r="O1026">
        <v>334476</v>
      </c>
      <c r="P1026" t="s">
        <v>73</v>
      </c>
      <c r="Q1026" t="s">
        <v>96</v>
      </c>
      <c r="R1026" t="s">
        <v>97</v>
      </c>
      <c r="S1026" t="s">
        <v>4465</v>
      </c>
      <c r="T1026" t="s">
        <v>77</v>
      </c>
      <c r="U1026" t="s">
        <v>3963</v>
      </c>
      <c r="V1026">
        <v>3168927800</v>
      </c>
      <c r="W1026">
        <v>5</v>
      </c>
      <c r="X1026">
        <v>0</v>
      </c>
      <c r="Y1026">
        <v>0</v>
      </c>
      <c r="Z1026">
        <v>0</v>
      </c>
      <c r="AA1026">
        <v>0</v>
      </c>
      <c r="AB1026">
        <v>1</v>
      </c>
      <c r="AC1026">
        <v>1</v>
      </c>
      <c r="AD1026">
        <v>0</v>
      </c>
      <c r="AE1026">
        <v>0</v>
      </c>
      <c r="AF1026">
        <v>6</v>
      </c>
      <c r="AG1026">
        <v>6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2</v>
      </c>
      <c r="BE1026">
        <v>0</v>
      </c>
      <c r="BF1026">
        <v>0</v>
      </c>
      <c r="BG1026">
        <v>0</v>
      </c>
      <c r="BH10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0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26">
        <v>1</v>
      </c>
      <c r="BL1026" t="s">
        <v>79</v>
      </c>
      <c r="BM1026">
        <v>0</v>
      </c>
      <c r="BN1026">
        <v>0</v>
      </c>
      <c r="BO1026" t="s">
        <v>80</v>
      </c>
      <c r="BP1026" t="s">
        <v>81</v>
      </c>
      <c r="BQ1026" t="s">
        <v>79</v>
      </c>
      <c r="BR1026" t="s">
        <v>82</v>
      </c>
    </row>
    <row r="1027" spans="1:70" x14ac:dyDescent="0.3">
      <c r="A1027" t="s">
        <v>4466</v>
      </c>
      <c r="B1027" s="1">
        <v>46058.457048611112</v>
      </c>
      <c r="C1027" s="1">
        <v>46058.458773148152</v>
      </c>
      <c r="D1027" t="s">
        <v>4467</v>
      </c>
      <c r="E1027" s="2">
        <v>46058</v>
      </c>
      <c r="F1027" s="3">
        <v>0.4513888888888889</v>
      </c>
      <c r="G1027" t="s">
        <v>72</v>
      </c>
      <c r="H1027">
        <v>7</v>
      </c>
      <c r="I1027" t="s">
        <v>4844</v>
      </c>
      <c r="J1027" t="s">
        <v>4467</v>
      </c>
      <c r="K1027">
        <v>3446911</v>
      </c>
      <c r="L1027">
        <v>-76483562</v>
      </c>
      <c r="M1027">
        <v>3</v>
      </c>
      <c r="N1027">
        <v>381120</v>
      </c>
      <c r="O1027">
        <v>335194</v>
      </c>
      <c r="P1027" t="s">
        <v>73</v>
      </c>
      <c r="Q1027" t="s">
        <v>96</v>
      </c>
      <c r="R1027" t="s">
        <v>97</v>
      </c>
      <c r="S1027" t="s">
        <v>4468</v>
      </c>
      <c r="T1027" t="s">
        <v>77</v>
      </c>
      <c r="U1027" t="s">
        <v>4469</v>
      </c>
      <c r="V1027">
        <v>3176771513</v>
      </c>
      <c r="W1027">
        <v>10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2</v>
      </c>
      <c r="AG1027">
        <v>2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1</v>
      </c>
      <c r="AO1027">
        <v>1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1</v>
      </c>
      <c r="BE1027">
        <v>1</v>
      </c>
      <c r="BF1027">
        <v>0</v>
      </c>
      <c r="BG1027">
        <v>0</v>
      </c>
      <c r="BH10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27">
        <v>0</v>
      </c>
      <c r="BL1027" t="s">
        <v>79</v>
      </c>
      <c r="BM1027">
        <v>0</v>
      </c>
      <c r="BN1027">
        <v>0</v>
      </c>
      <c r="BO1027" t="s">
        <v>80</v>
      </c>
      <c r="BP1027" t="s">
        <v>81</v>
      </c>
      <c r="BQ1027" t="s">
        <v>79</v>
      </c>
      <c r="BR1027" t="s">
        <v>82</v>
      </c>
    </row>
    <row r="1028" spans="1:70" x14ac:dyDescent="0.3">
      <c r="A1028" t="s">
        <v>4470</v>
      </c>
      <c r="B1028" s="1">
        <v>46058.443935185183</v>
      </c>
      <c r="C1028" s="1">
        <v>46058.458715277775</v>
      </c>
      <c r="D1028" t="s">
        <v>4471</v>
      </c>
      <c r="E1028" s="2">
        <v>46058</v>
      </c>
      <c r="F1028" s="3">
        <v>0.44236111111111109</v>
      </c>
      <c r="G1028" t="s">
        <v>72</v>
      </c>
      <c r="H1028">
        <v>7</v>
      </c>
      <c r="I1028" t="s">
        <v>4844</v>
      </c>
      <c r="J1028" t="s">
        <v>4471</v>
      </c>
      <c r="K1028">
        <v>3447658</v>
      </c>
      <c r="L1028">
        <v>-76483378</v>
      </c>
      <c r="M1028">
        <v>2</v>
      </c>
      <c r="N1028">
        <v>381202</v>
      </c>
      <c r="O1028">
        <v>335215</v>
      </c>
      <c r="P1028" t="s">
        <v>73</v>
      </c>
      <c r="Q1028" t="s">
        <v>96</v>
      </c>
      <c r="R1028" t="s">
        <v>97</v>
      </c>
      <c r="S1028" t="s">
        <v>4472</v>
      </c>
      <c r="T1028" t="s">
        <v>77</v>
      </c>
      <c r="U1028" t="s">
        <v>4473</v>
      </c>
      <c r="V1028">
        <v>3107456089</v>
      </c>
      <c r="W1028">
        <v>5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1</v>
      </c>
      <c r="AO1028">
        <v>1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1</v>
      </c>
      <c r="BE1028">
        <v>1</v>
      </c>
      <c r="BF1028">
        <v>0</v>
      </c>
      <c r="BG1028">
        <v>0</v>
      </c>
      <c r="BH10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0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28">
        <v>0</v>
      </c>
      <c r="BL1028" t="s">
        <v>79</v>
      </c>
      <c r="BM1028">
        <v>0</v>
      </c>
      <c r="BN1028">
        <v>0</v>
      </c>
      <c r="BO1028" t="s">
        <v>80</v>
      </c>
      <c r="BP1028" t="s">
        <v>81</v>
      </c>
      <c r="BQ1028" t="s">
        <v>79</v>
      </c>
      <c r="BR1028" t="s">
        <v>82</v>
      </c>
    </row>
    <row r="1029" spans="1:70" x14ac:dyDescent="0.3">
      <c r="A1029" t="s">
        <v>4474</v>
      </c>
      <c r="B1029" s="1">
        <v>46058.431875000002</v>
      </c>
      <c r="C1029" s="1">
        <v>46058.458657407406</v>
      </c>
      <c r="D1029" t="s">
        <v>4475</v>
      </c>
      <c r="E1029" s="2">
        <v>46058</v>
      </c>
      <c r="F1029" s="3">
        <v>0.42986111111111114</v>
      </c>
      <c r="G1029" t="s">
        <v>72</v>
      </c>
      <c r="H1029">
        <v>7</v>
      </c>
      <c r="I1029" t="s">
        <v>4844</v>
      </c>
      <c r="J1029" t="s">
        <v>4475</v>
      </c>
      <c r="K1029">
        <v>3448757</v>
      </c>
      <c r="L1029">
        <v>-76483042</v>
      </c>
      <c r="M1029">
        <v>3</v>
      </c>
      <c r="N1029">
        <v>381324</v>
      </c>
      <c r="O1029">
        <v>335253</v>
      </c>
      <c r="P1029" t="s">
        <v>73</v>
      </c>
      <c r="Q1029" t="s">
        <v>85</v>
      </c>
      <c r="R1029" t="s">
        <v>288</v>
      </c>
      <c r="S1029" t="s">
        <v>4476</v>
      </c>
      <c r="T1029" t="s">
        <v>77</v>
      </c>
      <c r="U1029" t="s">
        <v>4477</v>
      </c>
      <c r="V1029">
        <v>3185962496</v>
      </c>
      <c r="W1029">
        <v>25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3</v>
      </c>
      <c r="BE1029">
        <v>3</v>
      </c>
      <c r="BF1029">
        <v>0</v>
      </c>
      <c r="BG1029">
        <v>0</v>
      </c>
      <c r="BH10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0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29">
        <v>0</v>
      </c>
      <c r="BL1029" t="s">
        <v>79</v>
      </c>
      <c r="BM1029">
        <v>0</v>
      </c>
      <c r="BN1029">
        <v>0</v>
      </c>
      <c r="BO1029" t="s">
        <v>80</v>
      </c>
      <c r="BP1029" t="s">
        <v>81</v>
      </c>
      <c r="BQ1029" t="s">
        <v>79</v>
      </c>
      <c r="BR1029" t="s">
        <v>82</v>
      </c>
    </row>
    <row r="1030" spans="1:70" x14ac:dyDescent="0.3">
      <c r="A1030" t="s">
        <v>4478</v>
      </c>
      <c r="B1030" s="1">
        <v>46058.409444444442</v>
      </c>
      <c r="C1030" s="1">
        <v>46058.458587962959</v>
      </c>
      <c r="D1030" t="s">
        <v>4479</v>
      </c>
      <c r="E1030" s="2">
        <v>46058</v>
      </c>
      <c r="F1030" s="3">
        <v>0.39583333333333331</v>
      </c>
      <c r="G1030" t="s">
        <v>72</v>
      </c>
      <c r="H1030">
        <v>7</v>
      </c>
      <c r="I1030" t="s">
        <v>4844</v>
      </c>
      <c r="J1030" t="s">
        <v>4479</v>
      </c>
      <c r="K1030">
        <v>3448516</v>
      </c>
      <c r="L1030">
        <v>-76481955</v>
      </c>
      <c r="M1030">
        <v>3</v>
      </c>
      <c r="N1030">
        <v>381297</v>
      </c>
      <c r="O1030">
        <v>335373</v>
      </c>
      <c r="P1030" t="s">
        <v>73</v>
      </c>
      <c r="Q1030" t="s">
        <v>74</v>
      </c>
      <c r="R1030" t="s">
        <v>75</v>
      </c>
      <c r="S1030" t="s">
        <v>4480</v>
      </c>
      <c r="T1030" t="s">
        <v>77</v>
      </c>
      <c r="U1030" t="s">
        <v>4481</v>
      </c>
      <c r="V1030">
        <v>3023830699</v>
      </c>
      <c r="W1030">
        <v>390</v>
      </c>
      <c r="X1030">
        <v>5</v>
      </c>
      <c r="Y1030">
        <v>5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4</v>
      </c>
      <c r="BE1030">
        <v>4</v>
      </c>
      <c r="BF1030">
        <v>1</v>
      </c>
      <c r="BG1030">
        <v>0</v>
      </c>
      <c r="BH10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0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0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30">
        <v>1</v>
      </c>
      <c r="BL1030" t="s">
        <v>79</v>
      </c>
      <c r="BM1030">
        <v>0</v>
      </c>
      <c r="BN1030">
        <v>0</v>
      </c>
      <c r="BO1030" t="s">
        <v>195</v>
      </c>
      <c r="BP1030" t="s">
        <v>81</v>
      </c>
      <c r="BQ1030" t="s">
        <v>4482</v>
      </c>
      <c r="BR1030" t="s">
        <v>4483</v>
      </c>
    </row>
    <row r="1031" spans="1:70" x14ac:dyDescent="0.3">
      <c r="A1031" t="s">
        <v>4484</v>
      </c>
      <c r="B1031" s="1">
        <v>46058.416990740741</v>
      </c>
      <c r="C1031" s="1">
        <v>46058.45853009259</v>
      </c>
      <c r="D1031" t="s">
        <v>4485</v>
      </c>
      <c r="E1031" s="2">
        <v>46058</v>
      </c>
      <c r="F1031" s="3">
        <v>0.41388888888888886</v>
      </c>
      <c r="G1031" t="s">
        <v>72</v>
      </c>
      <c r="H1031">
        <v>7</v>
      </c>
      <c r="I1031" t="s">
        <v>4844</v>
      </c>
      <c r="J1031" t="s">
        <v>4485</v>
      </c>
      <c r="K1031">
        <v>344803</v>
      </c>
      <c r="L1031">
        <v>-76482108</v>
      </c>
      <c r="M1031">
        <v>1</v>
      </c>
      <c r="N1031">
        <v>381243</v>
      </c>
      <c r="O1031">
        <v>335356</v>
      </c>
      <c r="P1031" t="s">
        <v>73</v>
      </c>
      <c r="Q1031" t="s">
        <v>85</v>
      </c>
      <c r="R1031" t="s">
        <v>458</v>
      </c>
      <c r="S1031" t="s">
        <v>4486</v>
      </c>
      <c r="T1031" t="s">
        <v>77</v>
      </c>
      <c r="U1031" t="s">
        <v>4487</v>
      </c>
      <c r="V1031">
        <v>0</v>
      </c>
      <c r="W1031">
        <v>2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4</v>
      </c>
      <c r="BE1031">
        <v>4</v>
      </c>
      <c r="BF1031">
        <v>0</v>
      </c>
      <c r="BG1031">
        <v>0</v>
      </c>
      <c r="BH10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31">
        <v>0</v>
      </c>
      <c r="BL1031" t="s">
        <v>79</v>
      </c>
      <c r="BM1031">
        <v>0</v>
      </c>
      <c r="BN1031">
        <v>0</v>
      </c>
      <c r="BO1031" t="s">
        <v>80</v>
      </c>
      <c r="BP1031" t="s">
        <v>81</v>
      </c>
      <c r="BQ1031" t="s">
        <v>4488</v>
      </c>
      <c r="BR1031" t="s">
        <v>82</v>
      </c>
    </row>
    <row r="1032" spans="1:70" x14ac:dyDescent="0.3">
      <c r="A1032" t="s">
        <v>4489</v>
      </c>
      <c r="B1032" s="1">
        <v>46058.412835648145</v>
      </c>
      <c r="C1032" s="1">
        <v>46058.458472222221</v>
      </c>
      <c r="D1032" t="s">
        <v>4490</v>
      </c>
      <c r="E1032" s="2">
        <v>46058</v>
      </c>
      <c r="F1032" s="3">
        <v>0.41111111111111109</v>
      </c>
      <c r="G1032" t="s">
        <v>72</v>
      </c>
      <c r="H1032">
        <v>7</v>
      </c>
      <c r="I1032" t="s">
        <v>4844</v>
      </c>
      <c r="J1032" t="s">
        <v>4490</v>
      </c>
      <c r="K1032">
        <v>3448274</v>
      </c>
      <c r="L1032">
        <v>-76482085</v>
      </c>
      <c r="M1032">
        <v>2</v>
      </c>
      <c r="N1032">
        <v>381270</v>
      </c>
      <c r="O1032">
        <v>335359</v>
      </c>
      <c r="P1032" t="s">
        <v>73</v>
      </c>
      <c r="Q1032" t="s">
        <v>74</v>
      </c>
      <c r="R1032" t="s">
        <v>91</v>
      </c>
      <c r="S1032" t="s">
        <v>4491</v>
      </c>
      <c r="T1032" t="s">
        <v>118</v>
      </c>
      <c r="U1032" t="s">
        <v>82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32">
        <v>0</v>
      </c>
      <c r="BL1032" t="s">
        <v>79</v>
      </c>
      <c r="BM1032">
        <v>0</v>
      </c>
      <c r="BN1032">
        <v>0</v>
      </c>
      <c r="BO1032" t="s">
        <v>119</v>
      </c>
      <c r="BP1032" t="s">
        <v>81</v>
      </c>
      <c r="BQ1032" t="s">
        <v>79</v>
      </c>
      <c r="BR1032" t="s">
        <v>82</v>
      </c>
    </row>
    <row r="1033" spans="1:70" x14ac:dyDescent="0.3">
      <c r="A1033" t="s">
        <v>4492</v>
      </c>
      <c r="B1033" s="1">
        <v>46058.393090277779</v>
      </c>
      <c r="C1033" s="1">
        <v>46058.458414351851</v>
      </c>
      <c r="D1033" t="s">
        <v>4493</v>
      </c>
      <c r="E1033" s="2">
        <v>46058</v>
      </c>
      <c r="F1033" s="3">
        <v>0.3923611111111111</v>
      </c>
      <c r="G1033" t="s">
        <v>72</v>
      </c>
      <c r="H1033">
        <v>7</v>
      </c>
      <c r="I1033" t="s">
        <v>4857</v>
      </c>
      <c r="J1033" t="s">
        <v>4493</v>
      </c>
      <c r="K1033">
        <v>344934</v>
      </c>
      <c r="L1033">
        <v>-76479983</v>
      </c>
      <c r="M1033">
        <v>2</v>
      </c>
      <c r="N1033">
        <v>381388</v>
      </c>
      <c r="O1033">
        <v>335593</v>
      </c>
      <c r="P1033" t="s">
        <v>73</v>
      </c>
      <c r="Q1033" t="s">
        <v>323</v>
      </c>
      <c r="R1033" t="s">
        <v>111</v>
      </c>
      <c r="S1033" t="s">
        <v>4494</v>
      </c>
      <c r="T1033" t="s">
        <v>118</v>
      </c>
      <c r="U1033" t="s">
        <v>82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33">
        <v>0</v>
      </c>
      <c r="BL1033" t="s">
        <v>79</v>
      </c>
      <c r="BM1033">
        <v>0</v>
      </c>
      <c r="BN1033">
        <v>0</v>
      </c>
      <c r="BO1033" t="s">
        <v>1781</v>
      </c>
      <c r="BP1033" t="s">
        <v>81</v>
      </c>
      <c r="BQ1033" t="s">
        <v>79</v>
      </c>
      <c r="BR1033" t="s">
        <v>82</v>
      </c>
    </row>
    <row r="1034" spans="1:70" x14ac:dyDescent="0.3">
      <c r="A1034" t="s">
        <v>4495</v>
      </c>
      <c r="B1034" s="1">
        <v>46058.379780092589</v>
      </c>
      <c r="C1034" s="1">
        <v>46058.458344907405</v>
      </c>
      <c r="D1034" t="s">
        <v>4496</v>
      </c>
      <c r="E1034" s="2">
        <v>46058</v>
      </c>
      <c r="F1034" s="3">
        <v>0.37013888888888891</v>
      </c>
      <c r="G1034" t="s">
        <v>72</v>
      </c>
      <c r="H1034">
        <v>7</v>
      </c>
      <c r="I1034" t="s">
        <v>4844</v>
      </c>
      <c r="J1034" t="s">
        <v>4496</v>
      </c>
      <c r="K1034">
        <v>3450535</v>
      </c>
      <c r="L1034">
        <v>-76482654</v>
      </c>
      <c r="M1034">
        <v>1</v>
      </c>
      <c r="N1034">
        <v>381520</v>
      </c>
      <c r="O1034">
        <v>335296</v>
      </c>
      <c r="P1034" t="s">
        <v>73</v>
      </c>
      <c r="Q1034" t="s">
        <v>85</v>
      </c>
      <c r="R1034" t="s">
        <v>458</v>
      </c>
      <c r="S1034" t="s">
        <v>4497</v>
      </c>
      <c r="T1034" t="s">
        <v>77</v>
      </c>
      <c r="U1034" t="s">
        <v>4498</v>
      </c>
      <c r="V1034">
        <v>3004445798</v>
      </c>
      <c r="W1034">
        <v>60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2</v>
      </c>
      <c r="AG1034">
        <v>2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5</v>
      </c>
      <c r="BE1034">
        <v>5</v>
      </c>
      <c r="BF1034">
        <v>0</v>
      </c>
      <c r="BG1034">
        <v>0</v>
      </c>
      <c r="BH10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0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34">
        <v>2</v>
      </c>
      <c r="BL1034" t="s">
        <v>79</v>
      </c>
      <c r="BM1034">
        <v>0</v>
      </c>
      <c r="BN1034">
        <v>0</v>
      </c>
      <c r="BO1034" t="s">
        <v>80</v>
      </c>
      <c r="BP1034" t="s">
        <v>81</v>
      </c>
      <c r="BQ1034" t="s">
        <v>79</v>
      </c>
      <c r="BR1034" t="s">
        <v>82</v>
      </c>
    </row>
    <row r="1035" spans="1:70" x14ac:dyDescent="0.3">
      <c r="A1035" t="s">
        <v>4499</v>
      </c>
      <c r="B1035" s="1">
        <v>46058.450949074075</v>
      </c>
      <c r="C1035" s="1">
        <v>46058.45103009259</v>
      </c>
      <c r="D1035" t="s">
        <v>4500</v>
      </c>
      <c r="E1035" s="2">
        <v>46058</v>
      </c>
      <c r="F1035" s="3">
        <v>0.44166666666666665</v>
      </c>
      <c r="G1035" t="s">
        <v>218</v>
      </c>
      <c r="H1035">
        <v>10</v>
      </c>
      <c r="I1035" t="s">
        <v>4023</v>
      </c>
      <c r="J1035" t="s">
        <v>4500</v>
      </c>
      <c r="K1035">
        <v>3428217</v>
      </c>
      <c r="L1035">
        <v>-76528585</v>
      </c>
      <c r="M1035">
        <v>2</v>
      </c>
      <c r="N1035">
        <v>379060</v>
      </c>
      <c r="O1035">
        <v>330188</v>
      </c>
      <c r="P1035" t="s">
        <v>73</v>
      </c>
      <c r="Q1035" t="s">
        <v>85</v>
      </c>
      <c r="R1035" t="s">
        <v>249</v>
      </c>
      <c r="S1035" t="s">
        <v>4501</v>
      </c>
      <c r="T1035" t="s">
        <v>77</v>
      </c>
      <c r="U1035" t="s">
        <v>4502</v>
      </c>
      <c r="V1035">
        <v>3008109619</v>
      </c>
      <c r="W1035">
        <v>260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12</v>
      </c>
      <c r="BE1035">
        <v>12</v>
      </c>
      <c r="BF1035">
        <v>0</v>
      </c>
      <c r="BG1035">
        <v>0</v>
      </c>
      <c r="BH10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0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35">
        <v>0</v>
      </c>
      <c r="BL1035" t="s">
        <v>79</v>
      </c>
      <c r="BM1035">
        <v>0</v>
      </c>
      <c r="BN1035">
        <v>0</v>
      </c>
      <c r="BO1035" t="s">
        <v>80</v>
      </c>
      <c r="BP1035" t="s">
        <v>81</v>
      </c>
      <c r="BQ1035" t="s">
        <v>79</v>
      </c>
      <c r="BR1035" t="s">
        <v>82</v>
      </c>
    </row>
    <row r="1036" spans="1:70" x14ac:dyDescent="0.3">
      <c r="A1036" t="s">
        <v>4503</v>
      </c>
      <c r="B1036" s="1">
        <v>46058.447025462963</v>
      </c>
      <c r="C1036" s="1">
        <v>46058.447094907409</v>
      </c>
      <c r="D1036" t="s">
        <v>4504</v>
      </c>
      <c r="E1036" s="2">
        <v>46058</v>
      </c>
      <c r="F1036" s="3">
        <v>0.44374999999999998</v>
      </c>
      <c r="G1036" t="s">
        <v>309</v>
      </c>
      <c r="H1036">
        <v>1</v>
      </c>
      <c r="I1036" t="s">
        <v>6687</v>
      </c>
      <c r="J1036" t="s">
        <v>4504</v>
      </c>
      <c r="K1036">
        <v>3453288</v>
      </c>
      <c r="L1036">
        <v>-76570108</v>
      </c>
      <c r="M1036">
        <v>1</v>
      </c>
      <c r="N1036">
        <v>381840</v>
      </c>
      <c r="O1036">
        <v>325579</v>
      </c>
      <c r="P1036" t="s">
        <v>73</v>
      </c>
      <c r="Q1036" t="s">
        <v>85</v>
      </c>
      <c r="R1036" t="s">
        <v>116</v>
      </c>
      <c r="S1036" t="s">
        <v>4506</v>
      </c>
      <c r="T1036" t="s">
        <v>77</v>
      </c>
      <c r="U1036" t="s">
        <v>4507</v>
      </c>
      <c r="V1036">
        <v>3235847711</v>
      </c>
      <c r="W1036">
        <v>10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1</v>
      </c>
      <c r="AK1036">
        <v>1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2</v>
      </c>
      <c r="AS1036">
        <v>2</v>
      </c>
      <c r="AT1036">
        <v>0</v>
      </c>
      <c r="AU1036">
        <v>0</v>
      </c>
      <c r="AV1036">
        <v>1</v>
      </c>
      <c r="AW1036">
        <v>1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3</v>
      </c>
      <c r="BE1036">
        <v>3</v>
      </c>
      <c r="BF1036">
        <v>0</v>
      </c>
      <c r="BG1036">
        <v>0</v>
      </c>
      <c r="BH10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0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36">
        <v>0</v>
      </c>
      <c r="BL1036" t="s">
        <v>79</v>
      </c>
      <c r="BM1036">
        <v>0</v>
      </c>
      <c r="BN1036">
        <v>0</v>
      </c>
      <c r="BO1036" t="s">
        <v>80</v>
      </c>
      <c r="BP1036" t="s">
        <v>267</v>
      </c>
      <c r="BQ1036" t="s">
        <v>3053</v>
      </c>
      <c r="BR1036" t="s">
        <v>82</v>
      </c>
    </row>
    <row r="1037" spans="1:70" x14ac:dyDescent="0.3">
      <c r="A1037" t="s">
        <v>4508</v>
      </c>
      <c r="B1037" s="1">
        <v>46058.443969907406</v>
      </c>
      <c r="C1037" s="1">
        <v>46058.444085648145</v>
      </c>
      <c r="D1037" t="s">
        <v>4509</v>
      </c>
      <c r="E1037" s="2">
        <v>46058</v>
      </c>
      <c r="F1037" s="3">
        <v>0.43680555555555556</v>
      </c>
      <c r="G1037" t="s">
        <v>309</v>
      </c>
      <c r="H1037">
        <v>1</v>
      </c>
      <c r="I1037" t="s">
        <v>6687</v>
      </c>
      <c r="J1037" t="s">
        <v>4509</v>
      </c>
      <c r="K1037">
        <v>3453292</v>
      </c>
      <c r="L1037">
        <v>-76570085</v>
      </c>
      <c r="M1037">
        <v>1</v>
      </c>
      <c r="N1037">
        <v>381841</v>
      </c>
      <c r="O1037">
        <v>325582</v>
      </c>
      <c r="P1037" t="s">
        <v>73</v>
      </c>
      <c r="Q1037" t="s">
        <v>85</v>
      </c>
      <c r="R1037" t="s">
        <v>116</v>
      </c>
      <c r="S1037" t="s">
        <v>4510</v>
      </c>
      <c r="T1037" t="s">
        <v>77</v>
      </c>
      <c r="U1037" t="s">
        <v>4511</v>
      </c>
      <c r="V1037">
        <v>8942365</v>
      </c>
      <c r="W1037">
        <v>9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1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2</v>
      </c>
      <c r="AS1037">
        <v>2</v>
      </c>
      <c r="AT1037">
        <v>0</v>
      </c>
      <c r="AU1037">
        <v>0</v>
      </c>
      <c r="AV1037">
        <v>1</v>
      </c>
      <c r="AW1037">
        <v>1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3</v>
      </c>
      <c r="BE1037">
        <v>3</v>
      </c>
      <c r="BF1037">
        <v>0</v>
      </c>
      <c r="BG1037">
        <v>0</v>
      </c>
      <c r="BH10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37">
        <v>0</v>
      </c>
      <c r="BL1037" t="s">
        <v>79</v>
      </c>
      <c r="BM1037">
        <v>0</v>
      </c>
      <c r="BN1037">
        <v>0</v>
      </c>
      <c r="BO1037" t="s">
        <v>80</v>
      </c>
      <c r="BP1037" t="s">
        <v>312</v>
      </c>
      <c r="BQ1037" t="s">
        <v>1276</v>
      </c>
      <c r="BR1037" t="s">
        <v>82</v>
      </c>
    </row>
    <row r="1038" spans="1:70" x14ac:dyDescent="0.3">
      <c r="A1038" t="s">
        <v>4512</v>
      </c>
      <c r="B1038" s="1">
        <v>46058.440196759257</v>
      </c>
      <c r="C1038" s="1">
        <v>46058.440381944441</v>
      </c>
      <c r="D1038" t="s">
        <v>4513</v>
      </c>
      <c r="E1038" s="2">
        <v>46058</v>
      </c>
      <c r="F1038" s="3">
        <v>0.42291666666666666</v>
      </c>
      <c r="G1038" t="s">
        <v>264</v>
      </c>
      <c r="H1038">
        <v>10</v>
      </c>
      <c r="I1038" t="s">
        <v>3530</v>
      </c>
      <c r="J1038" t="s">
        <v>4513</v>
      </c>
      <c r="K1038">
        <v>3416389</v>
      </c>
      <c r="L1038">
        <v>-76526598</v>
      </c>
      <c r="M1038">
        <v>3</v>
      </c>
      <c r="N1038">
        <v>377752</v>
      </c>
      <c r="O1038">
        <v>330407</v>
      </c>
      <c r="P1038" t="s">
        <v>73</v>
      </c>
      <c r="Q1038" t="s">
        <v>74</v>
      </c>
      <c r="R1038" t="s">
        <v>102</v>
      </c>
      <c r="S1038" t="s">
        <v>4514</v>
      </c>
      <c r="T1038" t="s">
        <v>77</v>
      </c>
      <c r="U1038" t="s">
        <v>4515</v>
      </c>
      <c r="V1038">
        <v>3044017223</v>
      </c>
      <c r="W1038">
        <v>17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2</v>
      </c>
      <c r="AK1038">
        <v>2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4</v>
      </c>
      <c r="BE1038">
        <v>4</v>
      </c>
      <c r="BF1038">
        <v>0</v>
      </c>
      <c r="BG1038">
        <v>0</v>
      </c>
      <c r="BH10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38">
        <v>0</v>
      </c>
      <c r="BL1038" t="s">
        <v>79</v>
      </c>
      <c r="BM1038">
        <v>0</v>
      </c>
      <c r="BN1038">
        <v>0</v>
      </c>
      <c r="BO1038" t="s">
        <v>80</v>
      </c>
      <c r="BP1038" t="s">
        <v>267</v>
      </c>
      <c r="BQ1038" t="s">
        <v>944</v>
      </c>
      <c r="BR1038" t="s">
        <v>82</v>
      </c>
    </row>
    <row r="1039" spans="1:70" x14ac:dyDescent="0.3">
      <c r="A1039" t="s">
        <v>4516</v>
      </c>
      <c r="B1039" s="1">
        <v>46058.435185185182</v>
      </c>
      <c r="C1039" s="1">
        <v>46058.435289351852</v>
      </c>
      <c r="D1039" t="s">
        <v>4517</v>
      </c>
      <c r="E1039" s="2">
        <v>46058</v>
      </c>
      <c r="F1039" s="3">
        <v>0.42430555555555555</v>
      </c>
      <c r="G1039" t="s">
        <v>218</v>
      </c>
      <c r="H1039">
        <v>10</v>
      </c>
      <c r="I1039" t="s">
        <v>4023</v>
      </c>
      <c r="J1039" t="s">
        <v>4517</v>
      </c>
      <c r="K1039">
        <v>3426884</v>
      </c>
      <c r="L1039">
        <v>-76528912</v>
      </c>
      <c r="M1039">
        <v>2</v>
      </c>
      <c r="N1039">
        <v>378913</v>
      </c>
      <c r="O1039">
        <v>330152</v>
      </c>
      <c r="P1039" t="s">
        <v>73</v>
      </c>
      <c r="Q1039" t="s">
        <v>85</v>
      </c>
      <c r="R1039" t="s">
        <v>249</v>
      </c>
      <c r="S1039" t="s">
        <v>4518</v>
      </c>
      <c r="T1039" t="s">
        <v>77</v>
      </c>
      <c r="U1039" t="s">
        <v>4519</v>
      </c>
      <c r="V1039">
        <v>324004831</v>
      </c>
      <c r="W1039">
        <v>240</v>
      </c>
      <c r="X1039">
        <v>5</v>
      </c>
      <c r="Y1039">
        <v>5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6</v>
      </c>
      <c r="BE1039">
        <v>6</v>
      </c>
      <c r="BF1039">
        <v>0</v>
      </c>
      <c r="BG1039">
        <v>0</v>
      </c>
      <c r="BH10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0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39">
        <v>0</v>
      </c>
      <c r="BL1039" t="s">
        <v>79</v>
      </c>
      <c r="BM1039">
        <v>0</v>
      </c>
      <c r="BN1039">
        <v>0</v>
      </c>
      <c r="BO1039" t="s">
        <v>80</v>
      </c>
      <c r="BP1039" t="s">
        <v>4520</v>
      </c>
      <c r="BQ1039" t="s">
        <v>79</v>
      </c>
      <c r="BR1039" t="s">
        <v>82</v>
      </c>
    </row>
    <row r="1040" spans="1:70" x14ac:dyDescent="0.3">
      <c r="A1040" t="s">
        <v>4521</v>
      </c>
      <c r="B1040" s="1">
        <v>46058.434513888889</v>
      </c>
      <c r="C1040" s="1">
        <v>46058.434594907405</v>
      </c>
      <c r="D1040" t="s">
        <v>4522</v>
      </c>
      <c r="E1040" s="2">
        <v>46058</v>
      </c>
      <c r="F1040" s="3">
        <v>0.43055555555555558</v>
      </c>
      <c r="G1040" t="s">
        <v>309</v>
      </c>
      <c r="H1040">
        <v>1</v>
      </c>
      <c r="I1040" t="s">
        <v>4849</v>
      </c>
      <c r="J1040" t="s">
        <v>4522</v>
      </c>
      <c r="K1040">
        <v>345336</v>
      </c>
      <c r="L1040">
        <v>-76573027</v>
      </c>
      <c r="M1040">
        <v>1</v>
      </c>
      <c r="N1040">
        <v>381849</v>
      </c>
      <c r="O1040">
        <v>325255</v>
      </c>
      <c r="P1040" t="s">
        <v>73</v>
      </c>
      <c r="Q1040" t="s">
        <v>85</v>
      </c>
      <c r="R1040" t="s">
        <v>116</v>
      </c>
      <c r="S1040" t="s">
        <v>355</v>
      </c>
      <c r="T1040" t="s">
        <v>77</v>
      </c>
      <c r="U1040" t="s">
        <v>4523</v>
      </c>
      <c r="V1040">
        <v>3123695804</v>
      </c>
      <c r="W1040">
        <v>12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1</v>
      </c>
      <c r="AO1040">
        <v>1</v>
      </c>
      <c r="AP1040">
        <v>0</v>
      </c>
      <c r="AQ1040">
        <v>0</v>
      </c>
      <c r="AR1040">
        <v>2</v>
      </c>
      <c r="AS1040">
        <v>2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3</v>
      </c>
      <c r="BE1040">
        <v>3</v>
      </c>
      <c r="BF1040">
        <v>0</v>
      </c>
      <c r="BG1040">
        <v>0</v>
      </c>
      <c r="BH10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40">
        <v>0</v>
      </c>
      <c r="BL1040" t="s">
        <v>79</v>
      </c>
      <c r="BM1040">
        <v>0</v>
      </c>
      <c r="BN1040">
        <v>0</v>
      </c>
      <c r="BO1040" t="s">
        <v>80</v>
      </c>
      <c r="BP1040" t="s">
        <v>1297</v>
      </c>
      <c r="BQ1040" t="s">
        <v>1276</v>
      </c>
      <c r="BR1040" t="s">
        <v>82</v>
      </c>
    </row>
    <row r="1041" spans="1:70" x14ac:dyDescent="0.3">
      <c r="A1041" t="s">
        <v>4524</v>
      </c>
      <c r="B1041" s="1">
        <v>46058.429363425923</v>
      </c>
      <c r="C1041" s="1">
        <v>46058.429432870369</v>
      </c>
      <c r="D1041" t="s">
        <v>4525</v>
      </c>
      <c r="E1041" s="2">
        <v>46058</v>
      </c>
      <c r="F1041" s="3">
        <v>0.42708333333333331</v>
      </c>
      <c r="G1041" t="s">
        <v>309</v>
      </c>
      <c r="H1041">
        <v>1</v>
      </c>
      <c r="I1041" t="s">
        <v>4849</v>
      </c>
      <c r="J1041" t="s">
        <v>4525</v>
      </c>
      <c r="K1041">
        <v>3453625</v>
      </c>
      <c r="L1041">
        <v>-76574135</v>
      </c>
      <c r="M1041">
        <v>1</v>
      </c>
      <c r="N1041">
        <v>381878</v>
      </c>
      <c r="O1041">
        <v>325132</v>
      </c>
      <c r="P1041" t="s">
        <v>73</v>
      </c>
      <c r="Q1041" t="s">
        <v>85</v>
      </c>
      <c r="R1041" t="s">
        <v>116</v>
      </c>
      <c r="S1041" t="s">
        <v>4526</v>
      </c>
      <c r="T1041" t="s">
        <v>77</v>
      </c>
      <c r="U1041" t="s">
        <v>4527</v>
      </c>
      <c r="V1041">
        <v>0</v>
      </c>
      <c r="W1041">
        <v>24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1</v>
      </c>
      <c r="AK1041">
        <v>1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2</v>
      </c>
      <c r="AW1041">
        <v>2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5</v>
      </c>
      <c r="BE1041">
        <v>5</v>
      </c>
      <c r="BF1041">
        <v>0</v>
      </c>
      <c r="BG1041">
        <v>0</v>
      </c>
      <c r="BH10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0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41">
        <v>0</v>
      </c>
      <c r="BL1041" t="s">
        <v>79</v>
      </c>
      <c r="BM1041">
        <v>0</v>
      </c>
      <c r="BN1041">
        <v>0</v>
      </c>
      <c r="BO1041" t="s">
        <v>80</v>
      </c>
      <c r="BP1041" t="s">
        <v>267</v>
      </c>
      <c r="BQ1041" t="s">
        <v>3053</v>
      </c>
      <c r="BR1041" t="s">
        <v>82</v>
      </c>
    </row>
    <row r="1042" spans="1:70" x14ac:dyDescent="0.3">
      <c r="A1042" t="s">
        <v>4528</v>
      </c>
      <c r="B1042" s="1">
        <v>46058.425219907411</v>
      </c>
      <c r="C1042" s="1">
        <v>46058.425300925926</v>
      </c>
      <c r="D1042" t="s">
        <v>4529</v>
      </c>
      <c r="E1042" s="2">
        <v>46058</v>
      </c>
      <c r="F1042" s="3">
        <v>0.4201388888888889</v>
      </c>
      <c r="G1042" t="s">
        <v>309</v>
      </c>
      <c r="H1042">
        <v>1</v>
      </c>
      <c r="I1042" t="s">
        <v>4849</v>
      </c>
      <c r="J1042" t="s">
        <v>4529</v>
      </c>
      <c r="K1042">
        <v>3453744</v>
      </c>
      <c r="L1042">
        <v>-7657519</v>
      </c>
      <c r="M1042">
        <v>2</v>
      </c>
      <c r="N1042">
        <v>381892</v>
      </c>
      <c r="O1042">
        <v>325014</v>
      </c>
      <c r="P1042" t="s">
        <v>73</v>
      </c>
      <c r="Q1042" t="s">
        <v>85</v>
      </c>
      <c r="R1042" t="s">
        <v>86</v>
      </c>
      <c r="S1042" t="s">
        <v>4530</v>
      </c>
      <c r="T1042" t="s">
        <v>77</v>
      </c>
      <c r="U1042" t="s">
        <v>4531</v>
      </c>
      <c r="V1042">
        <v>3215487096</v>
      </c>
      <c r="W1042">
        <v>20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3</v>
      </c>
      <c r="AG1042">
        <v>3</v>
      </c>
      <c r="AH1042">
        <v>0</v>
      </c>
      <c r="AI1042">
        <v>0</v>
      </c>
      <c r="AJ1042">
        <v>2</v>
      </c>
      <c r="AK1042">
        <v>2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3</v>
      </c>
      <c r="BE1042">
        <v>3</v>
      </c>
      <c r="BF1042">
        <v>0</v>
      </c>
      <c r="BG1042">
        <v>0</v>
      </c>
      <c r="BH10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0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42">
        <v>0</v>
      </c>
      <c r="BL1042" t="s">
        <v>79</v>
      </c>
      <c r="BM1042">
        <v>0</v>
      </c>
      <c r="BN1042">
        <v>0</v>
      </c>
      <c r="BO1042" t="s">
        <v>80</v>
      </c>
      <c r="BP1042" t="s">
        <v>346</v>
      </c>
      <c r="BQ1042" t="s">
        <v>1276</v>
      </c>
      <c r="BR1042" t="s">
        <v>82</v>
      </c>
    </row>
    <row r="1043" spans="1:70" x14ac:dyDescent="0.3">
      <c r="A1043" t="s">
        <v>4532</v>
      </c>
      <c r="B1043" s="1">
        <v>46058.424120370371</v>
      </c>
      <c r="C1043" s="1">
        <v>46058.424189814818</v>
      </c>
      <c r="D1043" t="s">
        <v>4533</v>
      </c>
      <c r="E1043" s="2">
        <v>46058</v>
      </c>
      <c r="F1043" s="3">
        <v>0.41388888888888886</v>
      </c>
      <c r="G1043" t="s">
        <v>218</v>
      </c>
      <c r="H1043">
        <v>10</v>
      </c>
      <c r="I1043" t="s">
        <v>4023</v>
      </c>
      <c r="J1043" t="s">
        <v>4533</v>
      </c>
      <c r="P1043" t="s">
        <v>82</v>
      </c>
      <c r="Q1043" t="s">
        <v>85</v>
      </c>
      <c r="R1043" t="s">
        <v>147</v>
      </c>
      <c r="S1043" t="s">
        <v>4534</v>
      </c>
      <c r="T1043" t="s">
        <v>77</v>
      </c>
      <c r="U1043" t="s">
        <v>4535</v>
      </c>
      <c r="V1043">
        <v>3128218665</v>
      </c>
      <c r="W1043">
        <v>270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1</v>
      </c>
      <c r="AK1043">
        <v>1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8</v>
      </c>
      <c r="BE1043">
        <v>8</v>
      </c>
      <c r="BF1043">
        <v>3</v>
      </c>
      <c r="BG1043">
        <v>0</v>
      </c>
      <c r="BH10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0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0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43">
        <v>0</v>
      </c>
      <c r="BL1043" t="s">
        <v>79</v>
      </c>
      <c r="BM1043">
        <v>0</v>
      </c>
      <c r="BN1043">
        <v>0</v>
      </c>
      <c r="BO1043" t="s">
        <v>195</v>
      </c>
      <c r="BP1043" t="s">
        <v>81</v>
      </c>
      <c r="BQ1043" t="s">
        <v>79</v>
      </c>
      <c r="BR1043" t="s">
        <v>82</v>
      </c>
    </row>
    <row r="1044" spans="1:70" x14ac:dyDescent="0.3">
      <c r="A1044" t="s">
        <v>4536</v>
      </c>
      <c r="B1044" s="1">
        <v>46058.418900462966</v>
      </c>
      <c r="C1044" s="1">
        <v>46058.42287037037</v>
      </c>
      <c r="D1044" t="s">
        <v>4537</v>
      </c>
      <c r="E1044" s="2">
        <v>46058</v>
      </c>
      <c r="F1044" s="3">
        <v>0.41388888888888886</v>
      </c>
      <c r="G1044" t="s">
        <v>264</v>
      </c>
      <c r="H1044">
        <v>10</v>
      </c>
      <c r="I1044" t="s">
        <v>3530</v>
      </c>
      <c r="J1044" t="s">
        <v>4537</v>
      </c>
      <c r="K1044">
        <v>3418092</v>
      </c>
      <c r="L1044">
        <v>-7652654</v>
      </c>
      <c r="M1044">
        <v>4</v>
      </c>
      <c r="N1044">
        <v>377941</v>
      </c>
      <c r="O1044">
        <v>330414</v>
      </c>
      <c r="P1044" t="s">
        <v>73</v>
      </c>
      <c r="Q1044" t="s">
        <v>96</v>
      </c>
      <c r="R1044" t="s">
        <v>123</v>
      </c>
      <c r="S1044" t="s">
        <v>4538</v>
      </c>
      <c r="T1044" t="s">
        <v>77</v>
      </c>
      <c r="U1044" t="s">
        <v>4539</v>
      </c>
      <c r="V1044">
        <v>3117092826</v>
      </c>
      <c r="W1044">
        <v>20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4</v>
      </c>
      <c r="AK1044">
        <v>4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4</v>
      </c>
      <c r="BE1044">
        <v>4</v>
      </c>
      <c r="BF1044">
        <v>0</v>
      </c>
      <c r="BG1044">
        <v>0</v>
      </c>
      <c r="BH10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0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44">
        <v>0</v>
      </c>
      <c r="BL1044" t="s">
        <v>79</v>
      </c>
      <c r="BM1044">
        <v>0</v>
      </c>
      <c r="BN1044">
        <v>0</v>
      </c>
      <c r="BO1044" t="s">
        <v>80</v>
      </c>
      <c r="BP1044" t="s">
        <v>267</v>
      </c>
      <c r="BQ1044" t="s">
        <v>944</v>
      </c>
      <c r="BR1044" t="s">
        <v>82</v>
      </c>
    </row>
    <row r="1045" spans="1:70" x14ac:dyDescent="0.3">
      <c r="A1045" t="s">
        <v>4540</v>
      </c>
      <c r="B1045" s="1">
        <v>46058.416122685187</v>
      </c>
      <c r="C1045" s="1">
        <v>46058.416192129633</v>
      </c>
      <c r="D1045" t="s">
        <v>4541</v>
      </c>
      <c r="E1045" s="2">
        <v>46058</v>
      </c>
      <c r="F1045" s="3">
        <v>0.40416666666666667</v>
      </c>
      <c r="G1045" t="s">
        <v>309</v>
      </c>
      <c r="H1045">
        <v>1</v>
      </c>
      <c r="I1045" t="s">
        <v>4849</v>
      </c>
      <c r="J1045" t="s">
        <v>4541</v>
      </c>
      <c r="K1045">
        <v>3452582</v>
      </c>
      <c r="L1045">
        <v>-76576427</v>
      </c>
      <c r="M1045">
        <v>2</v>
      </c>
      <c r="N1045">
        <v>381763</v>
      </c>
      <c r="O1045">
        <v>324877</v>
      </c>
      <c r="P1045" t="s">
        <v>73</v>
      </c>
      <c r="Q1045" t="s">
        <v>74</v>
      </c>
      <c r="R1045" t="s">
        <v>75</v>
      </c>
      <c r="S1045" t="s">
        <v>4542</v>
      </c>
      <c r="T1045" t="s">
        <v>77</v>
      </c>
      <c r="U1045" t="s">
        <v>4543</v>
      </c>
      <c r="V1045">
        <v>3122853140</v>
      </c>
      <c r="W1045">
        <v>280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2</v>
      </c>
      <c r="AG1045">
        <v>2</v>
      </c>
      <c r="AH1045">
        <v>1</v>
      </c>
      <c r="AI1045">
        <v>1</v>
      </c>
      <c r="AJ1045">
        <v>1</v>
      </c>
      <c r="AK1045">
        <v>1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5</v>
      </c>
      <c r="BE1045">
        <v>5</v>
      </c>
      <c r="BF1045">
        <v>0</v>
      </c>
      <c r="BG1045">
        <v>0</v>
      </c>
      <c r="BH10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0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0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045">
        <v>1</v>
      </c>
      <c r="BL1045" t="s">
        <v>79</v>
      </c>
      <c r="BM1045">
        <v>0</v>
      </c>
      <c r="BN1045">
        <v>0</v>
      </c>
      <c r="BO1045" t="s">
        <v>195</v>
      </c>
      <c r="BP1045" t="s">
        <v>346</v>
      </c>
      <c r="BQ1045" t="s">
        <v>4544</v>
      </c>
      <c r="BR1045" t="s">
        <v>82</v>
      </c>
    </row>
    <row r="1046" spans="1:70" x14ac:dyDescent="0.3">
      <c r="A1046" t="s">
        <v>4545</v>
      </c>
      <c r="B1046" s="1">
        <v>46058.40960648148</v>
      </c>
      <c r="C1046" s="1">
        <v>46058.409687500003</v>
      </c>
      <c r="D1046" t="s">
        <v>4546</v>
      </c>
      <c r="E1046" s="2">
        <v>46058</v>
      </c>
      <c r="F1046" s="3">
        <v>0.40208333333333335</v>
      </c>
      <c r="G1046" t="s">
        <v>218</v>
      </c>
      <c r="H1046">
        <v>10</v>
      </c>
      <c r="I1046" t="s">
        <v>4023</v>
      </c>
      <c r="J1046" t="s">
        <v>4546</v>
      </c>
      <c r="K1046">
        <v>342504</v>
      </c>
      <c r="L1046">
        <v>-76529395</v>
      </c>
      <c r="M1046">
        <v>3</v>
      </c>
      <c r="N1046">
        <v>378709</v>
      </c>
      <c r="O1046">
        <v>330098</v>
      </c>
      <c r="P1046" t="s">
        <v>73</v>
      </c>
      <c r="Q1046" t="s">
        <v>85</v>
      </c>
      <c r="R1046" t="s">
        <v>249</v>
      </c>
      <c r="S1046" t="s">
        <v>4547</v>
      </c>
      <c r="T1046" t="s">
        <v>77</v>
      </c>
      <c r="U1046" t="s">
        <v>4548</v>
      </c>
      <c r="V1046">
        <v>3254748</v>
      </c>
      <c r="W1046">
        <v>680</v>
      </c>
      <c r="X1046">
        <v>10</v>
      </c>
      <c r="Y1046">
        <v>10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4</v>
      </c>
      <c r="BA1046">
        <v>4</v>
      </c>
      <c r="BB1046">
        <v>0</v>
      </c>
      <c r="BC1046">
        <v>0</v>
      </c>
      <c r="BD1046">
        <v>6</v>
      </c>
      <c r="BE1046">
        <v>6</v>
      </c>
      <c r="BF1046">
        <v>0</v>
      </c>
      <c r="BG1046">
        <v>0</v>
      </c>
      <c r="BH10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20</v>
      </c>
      <c r="BI10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46">
        <v>0</v>
      </c>
      <c r="BL1046" t="s">
        <v>79</v>
      </c>
      <c r="BM1046">
        <v>0</v>
      </c>
      <c r="BN1046">
        <v>0</v>
      </c>
      <c r="BO1046" t="s">
        <v>80</v>
      </c>
      <c r="BP1046" t="s">
        <v>81</v>
      </c>
      <c r="BQ1046" t="s">
        <v>4549</v>
      </c>
      <c r="BR1046" t="s">
        <v>82</v>
      </c>
    </row>
    <row r="1047" spans="1:70" x14ac:dyDescent="0.3">
      <c r="A1047" t="s">
        <v>4550</v>
      </c>
      <c r="B1047" s="1">
        <v>46058.402662037035</v>
      </c>
      <c r="C1047" s="1">
        <v>46058.402731481481</v>
      </c>
      <c r="D1047" t="s">
        <v>4551</v>
      </c>
      <c r="E1047" s="2">
        <v>46058</v>
      </c>
      <c r="F1047" s="3">
        <v>0.39930555555555558</v>
      </c>
      <c r="G1047" t="s">
        <v>309</v>
      </c>
      <c r="H1047">
        <v>1</v>
      </c>
      <c r="I1047" t="s">
        <v>4849</v>
      </c>
      <c r="J1047" t="s">
        <v>4551</v>
      </c>
      <c r="K1047">
        <v>345393</v>
      </c>
      <c r="L1047">
        <v>-76576173</v>
      </c>
      <c r="M1047">
        <v>1</v>
      </c>
      <c r="N1047">
        <v>381912</v>
      </c>
      <c r="O1047">
        <v>324905</v>
      </c>
      <c r="P1047" t="s">
        <v>73</v>
      </c>
      <c r="Q1047" t="s">
        <v>85</v>
      </c>
      <c r="R1047" t="s">
        <v>86</v>
      </c>
      <c r="S1047" t="s">
        <v>4552</v>
      </c>
      <c r="T1047" t="s">
        <v>77</v>
      </c>
      <c r="U1047" t="s">
        <v>4553</v>
      </c>
      <c r="V1047">
        <v>3235800087</v>
      </c>
      <c r="W1047">
        <v>15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1</v>
      </c>
      <c r="AK1047">
        <v>1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3</v>
      </c>
      <c r="BE1047">
        <v>3</v>
      </c>
      <c r="BF1047">
        <v>0</v>
      </c>
      <c r="BG1047">
        <v>0</v>
      </c>
      <c r="BH10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47">
        <v>0</v>
      </c>
      <c r="BL1047" t="s">
        <v>79</v>
      </c>
      <c r="BM1047">
        <v>0</v>
      </c>
      <c r="BN1047">
        <v>0</v>
      </c>
      <c r="BO1047" t="s">
        <v>80</v>
      </c>
      <c r="BP1047" t="s">
        <v>584</v>
      </c>
      <c r="BQ1047" t="s">
        <v>3053</v>
      </c>
      <c r="BR1047" t="s">
        <v>82</v>
      </c>
    </row>
    <row r="1048" spans="1:70" x14ac:dyDescent="0.3">
      <c r="A1048" t="s">
        <v>4554</v>
      </c>
      <c r="B1048" s="1">
        <v>46058.398368055554</v>
      </c>
      <c r="C1048" s="1">
        <v>46058.3984375</v>
      </c>
      <c r="D1048" t="s">
        <v>4555</v>
      </c>
      <c r="E1048" s="2">
        <v>46058</v>
      </c>
      <c r="F1048" s="3">
        <v>0.39305555555555555</v>
      </c>
      <c r="G1048" t="s">
        <v>309</v>
      </c>
      <c r="H1048">
        <v>1</v>
      </c>
      <c r="I1048" t="s">
        <v>4849</v>
      </c>
      <c r="J1048" t="s">
        <v>4555</v>
      </c>
      <c r="K1048">
        <v>3453946</v>
      </c>
      <c r="L1048">
        <v>-76576925</v>
      </c>
      <c r="M1048">
        <v>2</v>
      </c>
      <c r="N1048">
        <v>381914</v>
      </c>
      <c r="O1048">
        <v>324822</v>
      </c>
      <c r="P1048" t="s">
        <v>73</v>
      </c>
      <c r="Q1048" t="s">
        <v>85</v>
      </c>
      <c r="R1048" t="s">
        <v>1818</v>
      </c>
      <c r="S1048" t="s">
        <v>4556</v>
      </c>
      <c r="T1048" t="s">
        <v>77</v>
      </c>
      <c r="U1048" t="s">
        <v>4557</v>
      </c>
      <c r="V1048">
        <v>3173859770</v>
      </c>
      <c r="W1048">
        <v>10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1</v>
      </c>
      <c r="AK1048">
        <v>1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3</v>
      </c>
      <c r="BE1048">
        <v>3</v>
      </c>
      <c r="BF1048">
        <v>0</v>
      </c>
      <c r="BG1048">
        <v>0</v>
      </c>
      <c r="BH10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48">
        <v>0</v>
      </c>
      <c r="BL1048" t="s">
        <v>79</v>
      </c>
      <c r="BM1048">
        <v>0</v>
      </c>
      <c r="BN1048">
        <v>0</v>
      </c>
      <c r="BO1048" t="s">
        <v>80</v>
      </c>
      <c r="BP1048" t="s">
        <v>312</v>
      </c>
      <c r="BQ1048" t="s">
        <v>337</v>
      </c>
      <c r="BR1048" t="s">
        <v>82</v>
      </c>
    </row>
    <row r="1049" spans="1:70" x14ac:dyDescent="0.3">
      <c r="A1049" t="s">
        <v>4558</v>
      </c>
      <c r="B1049" s="1">
        <v>46058.378333333334</v>
      </c>
      <c r="C1049" s="1">
        <v>46058.382905092592</v>
      </c>
      <c r="D1049" t="s">
        <v>4559</v>
      </c>
      <c r="E1049" s="2">
        <v>46058</v>
      </c>
      <c r="F1049" s="3">
        <v>0.37291666666666667</v>
      </c>
      <c r="G1049" t="s">
        <v>264</v>
      </c>
      <c r="H1049">
        <v>10</v>
      </c>
      <c r="I1049" t="s">
        <v>3530</v>
      </c>
      <c r="J1049" t="s">
        <v>4559</v>
      </c>
      <c r="P1049" t="s">
        <v>82</v>
      </c>
      <c r="Q1049" t="s">
        <v>85</v>
      </c>
      <c r="R1049" t="s">
        <v>86</v>
      </c>
      <c r="S1049" t="s">
        <v>4560</v>
      </c>
      <c r="T1049" t="s">
        <v>77</v>
      </c>
      <c r="U1049" t="s">
        <v>4561</v>
      </c>
      <c r="V1049">
        <v>3174925770</v>
      </c>
      <c r="W1049">
        <v>15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6</v>
      </c>
      <c r="AK1049">
        <v>6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10</v>
      </c>
      <c r="AW1049">
        <v>10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3</v>
      </c>
      <c r="BE1049">
        <v>3</v>
      </c>
      <c r="BF1049">
        <v>0</v>
      </c>
      <c r="BG1049">
        <v>0</v>
      </c>
      <c r="BH10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19</v>
      </c>
      <c r="BI10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49">
        <v>0</v>
      </c>
      <c r="BL1049" t="s">
        <v>79</v>
      </c>
      <c r="BM1049">
        <v>0</v>
      </c>
      <c r="BN1049">
        <v>0</v>
      </c>
      <c r="BO1049" t="s">
        <v>80</v>
      </c>
      <c r="BP1049" t="s">
        <v>267</v>
      </c>
      <c r="BQ1049" t="s">
        <v>944</v>
      </c>
      <c r="BR1049" t="s">
        <v>82</v>
      </c>
    </row>
    <row r="1050" spans="1:70" x14ac:dyDescent="0.3">
      <c r="A1050" t="s">
        <v>4562</v>
      </c>
      <c r="B1050" s="1">
        <v>46059.490231481483</v>
      </c>
      <c r="C1050" s="1">
        <v>46062.32234953704</v>
      </c>
      <c r="D1050" t="s">
        <v>4563</v>
      </c>
      <c r="E1050" s="2">
        <v>46059</v>
      </c>
      <c r="F1050" s="3">
        <v>0.48819444444444443</v>
      </c>
      <c r="G1050" t="s">
        <v>1135</v>
      </c>
      <c r="H1050">
        <v>7</v>
      </c>
      <c r="I1050" t="s">
        <v>4844</v>
      </c>
      <c r="J1050" t="s">
        <v>4563</v>
      </c>
      <c r="K1050">
        <v>3447072</v>
      </c>
      <c r="L1050">
        <v>-76481885</v>
      </c>
      <c r="M1050">
        <v>11</v>
      </c>
      <c r="N1050">
        <v>381137</v>
      </c>
      <c r="O1050">
        <v>335381</v>
      </c>
      <c r="P1050" t="s">
        <v>73</v>
      </c>
      <c r="Q1050" t="s">
        <v>74</v>
      </c>
      <c r="R1050" t="s">
        <v>91</v>
      </c>
      <c r="S1050" t="s">
        <v>4564</v>
      </c>
      <c r="T1050" t="s">
        <v>77</v>
      </c>
      <c r="U1050" t="s">
        <v>4565</v>
      </c>
      <c r="V1050">
        <v>3157840414</v>
      </c>
      <c r="W1050">
        <v>660</v>
      </c>
      <c r="X1050">
        <v>3</v>
      </c>
      <c r="Y1050">
        <v>3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4</v>
      </c>
      <c r="BE1050">
        <v>4</v>
      </c>
      <c r="BF1050">
        <v>0</v>
      </c>
      <c r="BG1050">
        <v>0</v>
      </c>
      <c r="BH10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0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50">
        <v>0</v>
      </c>
      <c r="BL1050" t="s">
        <v>79</v>
      </c>
      <c r="BM1050">
        <v>0</v>
      </c>
      <c r="BN1050">
        <v>0</v>
      </c>
      <c r="BO1050" t="s">
        <v>80</v>
      </c>
      <c r="BP1050" t="s">
        <v>81</v>
      </c>
      <c r="BQ1050" t="s">
        <v>79</v>
      </c>
      <c r="BR1050" t="s">
        <v>82</v>
      </c>
    </row>
    <row r="1051" spans="1:70" x14ac:dyDescent="0.3">
      <c r="A1051" t="s">
        <v>4566</v>
      </c>
      <c r="B1051" s="1">
        <v>46059.458784722221</v>
      </c>
      <c r="C1051" s="1">
        <v>46062.32230324074</v>
      </c>
      <c r="D1051" t="s">
        <v>4567</v>
      </c>
      <c r="E1051" s="2">
        <v>46059</v>
      </c>
      <c r="F1051" s="3">
        <v>0.45694444444444443</v>
      </c>
      <c r="G1051" t="s">
        <v>1135</v>
      </c>
      <c r="H1051">
        <v>7</v>
      </c>
      <c r="I1051" t="s">
        <v>4844</v>
      </c>
      <c r="J1051" t="s">
        <v>4567</v>
      </c>
      <c r="K1051">
        <v>3446316</v>
      </c>
      <c r="L1051">
        <v>-76481787</v>
      </c>
      <c r="M1051">
        <v>4</v>
      </c>
      <c r="N1051">
        <v>381054</v>
      </c>
      <c r="O1051">
        <v>335392</v>
      </c>
      <c r="P1051" t="s">
        <v>73</v>
      </c>
      <c r="Q1051" t="s">
        <v>96</v>
      </c>
      <c r="R1051" t="s">
        <v>97</v>
      </c>
      <c r="S1051" t="s">
        <v>4568</v>
      </c>
      <c r="T1051" t="s">
        <v>77</v>
      </c>
      <c r="U1051" t="s">
        <v>4569</v>
      </c>
      <c r="V1051">
        <v>3166636430</v>
      </c>
      <c r="W1051">
        <v>50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4</v>
      </c>
      <c r="AG1051">
        <v>4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2</v>
      </c>
      <c r="BE1051">
        <v>2</v>
      </c>
      <c r="BF1051">
        <v>0</v>
      </c>
      <c r="BG1051">
        <v>0</v>
      </c>
      <c r="BH10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51">
        <v>0</v>
      </c>
      <c r="BL1051" t="s">
        <v>79</v>
      </c>
      <c r="BM1051">
        <v>0</v>
      </c>
      <c r="BN1051">
        <v>0</v>
      </c>
      <c r="BO1051" t="s">
        <v>80</v>
      </c>
      <c r="BP1051" t="s">
        <v>81</v>
      </c>
      <c r="BQ1051" t="s">
        <v>79</v>
      </c>
      <c r="BR1051" t="s">
        <v>82</v>
      </c>
    </row>
    <row r="1052" spans="1:70" x14ac:dyDescent="0.3">
      <c r="A1052" t="s">
        <v>4570</v>
      </c>
      <c r="B1052" s="1">
        <v>46059.442384259259</v>
      </c>
      <c r="C1052" s="1">
        <v>46062.322245370371</v>
      </c>
      <c r="D1052" t="s">
        <v>4571</v>
      </c>
      <c r="E1052" s="2">
        <v>46059</v>
      </c>
      <c r="F1052" s="3">
        <v>0.43958333333333333</v>
      </c>
      <c r="G1052" t="s">
        <v>1135</v>
      </c>
      <c r="H1052">
        <v>7</v>
      </c>
      <c r="I1052" t="s">
        <v>4844</v>
      </c>
      <c r="J1052" t="s">
        <v>4571</v>
      </c>
      <c r="K1052">
        <v>3447531</v>
      </c>
      <c r="L1052">
        <v>-7648049</v>
      </c>
      <c r="M1052">
        <v>4</v>
      </c>
      <c r="N1052">
        <v>381188</v>
      </c>
      <c r="O1052">
        <v>335536</v>
      </c>
      <c r="P1052" t="s">
        <v>73</v>
      </c>
      <c r="Q1052" t="s">
        <v>85</v>
      </c>
      <c r="R1052" t="s">
        <v>188</v>
      </c>
      <c r="S1052" t="s">
        <v>4572</v>
      </c>
      <c r="T1052" t="s">
        <v>77</v>
      </c>
      <c r="U1052" t="s">
        <v>4573</v>
      </c>
      <c r="V1052">
        <v>0</v>
      </c>
      <c r="W1052">
        <v>50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2</v>
      </c>
      <c r="BA1052">
        <v>2</v>
      </c>
      <c r="BB1052">
        <v>0</v>
      </c>
      <c r="BC1052">
        <v>0</v>
      </c>
      <c r="BD1052">
        <v>2</v>
      </c>
      <c r="BE1052">
        <v>2</v>
      </c>
      <c r="BF1052">
        <v>0</v>
      </c>
      <c r="BG1052">
        <v>0</v>
      </c>
      <c r="BH10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52">
        <v>0</v>
      </c>
      <c r="BL1052" t="s">
        <v>79</v>
      </c>
      <c r="BM1052">
        <v>0</v>
      </c>
      <c r="BN1052">
        <v>0</v>
      </c>
      <c r="BO1052" t="s">
        <v>80</v>
      </c>
      <c r="BP1052" t="s">
        <v>81</v>
      </c>
      <c r="BQ1052" t="s">
        <v>79</v>
      </c>
      <c r="BR1052" t="s">
        <v>82</v>
      </c>
    </row>
    <row r="1053" spans="1:70" x14ac:dyDescent="0.3">
      <c r="A1053" t="s">
        <v>4574</v>
      </c>
      <c r="B1053" s="1">
        <v>46059.431527777779</v>
      </c>
      <c r="C1053" s="1">
        <v>46062.322187500002</v>
      </c>
      <c r="D1053" t="s">
        <v>4575</v>
      </c>
      <c r="E1053" s="2">
        <v>46059</v>
      </c>
      <c r="F1053" s="3">
        <v>0.42916666666666664</v>
      </c>
      <c r="G1053" t="s">
        <v>1135</v>
      </c>
      <c r="H1053">
        <v>7</v>
      </c>
      <c r="I1053" t="s">
        <v>4857</v>
      </c>
      <c r="J1053" t="s">
        <v>4575</v>
      </c>
      <c r="K1053">
        <v>3448965</v>
      </c>
      <c r="L1053">
        <v>-7647955</v>
      </c>
      <c r="M1053">
        <v>4</v>
      </c>
      <c r="N1053">
        <v>381346</v>
      </c>
      <c r="O1053">
        <v>335641</v>
      </c>
      <c r="P1053" t="s">
        <v>73</v>
      </c>
      <c r="Q1053" t="s">
        <v>85</v>
      </c>
      <c r="R1053" t="s">
        <v>188</v>
      </c>
      <c r="S1053" t="s">
        <v>4576</v>
      </c>
      <c r="T1053" t="s">
        <v>77</v>
      </c>
      <c r="U1053" t="s">
        <v>4577</v>
      </c>
      <c r="V1053">
        <v>0</v>
      </c>
      <c r="W1053">
        <v>25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4</v>
      </c>
      <c r="AG1053">
        <v>4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2</v>
      </c>
      <c r="BA1053">
        <v>2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53">
        <v>0</v>
      </c>
      <c r="BL1053" t="s">
        <v>79</v>
      </c>
      <c r="BM1053">
        <v>0</v>
      </c>
      <c r="BN1053">
        <v>0</v>
      </c>
      <c r="BO1053" t="s">
        <v>80</v>
      </c>
      <c r="BP1053" t="s">
        <v>81</v>
      </c>
      <c r="BQ1053" t="s">
        <v>79</v>
      </c>
      <c r="BR1053" t="s">
        <v>82</v>
      </c>
    </row>
    <row r="1054" spans="1:70" x14ac:dyDescent="0.3">
      <c r="A1054" t="s">
        <v>4578</v>
      </c>
      <c r="B1054" s="1">
        <v>46059.409328703703</v>
      </c>
      <c r="C1054" s="1">
        <v>46062.322129629632</v>
      </c>
      <c r="D1054" t="s">
        <v>4579</v>
      </c>
      <c r="E1054" s="2">
        <v>46059</v>
      </c>
      <c r="F1054" s="3">
        <v>0.40763888888888888</v>
      </c>
      <c r="G1054" t="s">
        <v>1135</v>
      </c>
      <c r="H1054">
        <v>7</v>
      </c>
      <c r="I1054" t="s">
        <v>4857</v>
      </c>
      <c r="J1054" t="s">
        <v>4579</v>
      </c>
      <c r="K1054">
        <v>3448758</v>
      </c>
      <c r="L1054">
        <v>-76478964</v>
      </c>
      <c r="M1054">
        <v>4</v>
      </c>
      <c r="N1054">
        <v>381323</v>
      </c>
      <c r="O1054">
        <v>335706</v>
      </c>
      <c r="P1054" t="s">
        <v>73</v>
      </c>
      <c r="Q1054" t="s">
        <v>85</v>
      </c>
      <c r="R1054" t="s">
        <v>116</v>
      </c>
      <c r="S1054" t="s">
        <v>4580</v>
      </c>
      <c r="T1054" t="s">
        <v>77</v>
      </c>
      <c r="U1054" t="s">
        <v>4581</v>
      </c>
      <c r="V1054">
        <v>3208593804</v>
      </c>
      <c r="W1054">
        <v>100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3</v>
      </c>
      <c r="BE1054">
        <v>3</v>
      </c>
      <c r="BF1054">
        <v>0</v>
      </c>
      <c r="BG1054">
        <v>0</v>
      </c>
      <c r="BH10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0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54">
        <v>0</v>
      </c>
      <c r="BL1054" t="s">
        <v>79</v>
      </c>
      <c r="BM1054">
        <v>0</v>
      </c>
      <c r="BN1054">
        <v>0</v>
      </c>
      <c r="BO1054" t="s">
        <v>80</v>
      </c>
      <c r="BP1054" t="s">
        <v>81</v>
      </c>
      <c r="BQ1054" t="s">
        <v>79</v>
      </c>
      <c r="BR1054" t="s">
        <v>82</v>
      </c>
    </row>
    <row r="1055" spans="1:70" x14ac:dyDescent="0.3">
      <c r="A1055" t="s">
        <v>4582</v>
      </c>
      <c r="B1055" s="1">
        <v>46059.393333333333</v>
      </c>
      <c r="C1055" s="1">
        <v>46062.322071759256</v>
      </c>
      <c r="D1055" t="s">
        <v>4583</v>
      </c>
      <c r="E1055" s="2">
        <v>46059</v>
      </c>
      <c r="F1055" s="3">
        <v>0.3923611111111111</v>
      </c>
      <c r="G1055" t="s">
        <v>1135</v>
      </c>
      <c r="H1055">
        <v>7</v>
      </c>
      <c r="I1055" t="s">
        <v>4857</v>
      </c>
      <c r="J1055" t="s">
        <v>4583</v>
      </c>
      <c r="K1055">
        <v>344813</v>
      </c>
      <c r="L1055">
        <v>-76478197</v>
      </c>
      <c r="M1055">
        <v>4</v>
      </c>
      <c r="N1055">
        <v>381254</v>
      </c>
      <c r="O1055">
        <v>335791</v>
      </c>
      <c r="P1055" t="s">
        <v>73</v>
      </c>
      <c r="Q1055" t="s">
        <v>85</v>
      </c>
      <c r="R1055" t="s">
        <v>86</v>
      </c>
      <c r="S1055" t="s">
        <v>4584</v>
      </c>
      <c r="T1055" t="s">
        <v>77</v>
      </c>
      <c r="U1055" t="s">
        <v>4585</v>
      </c>
      <c r="V1055">
        <v>3113934992</v>
      </c>
      <c r="W1055">
        <v>50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1</v>
      </c>
      <c r="AK1055">
        <v>0</v>
      </c>
      <c r="AL1055">
        <v>0</v>
      </c>
      <c r="AM1055">
        <v>0</v>
      </c>
      <c r="AN1055">
        <v>1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2</v>
      </c>
      <c r="BE1055">
        <v>0</v>
      </c>
      <c r="BF1055">
        <v>0</v>
      </c>
      <c r="BG1055">
        <v>0</v>
      </c>
      <c r="BH10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55">
        <v>0</v>
      </c>
      <c r="BL1055" t="s">
        <v>79</v>
      </c>
      <c r="BM1055">
        <v>0</v>
      </c>
      <c r="BN1055">
        <v>0</v>
      </c>
      <c r="BO1055" t="s">
        <v>80</v>
      </c>
      <c r="BP1055" t="s">
        <v>81</v>
      </c>
      <c r="BQ1055" t="s">
        <v>79</v>
      </c>
      <c r="BR1055" t="s">
        <v>82</v>
      </c>
    </row>
    <row r="1056" spans="1:70" x14ac:dyDescent="0.3">
      <c r="A1056" t="s">
        <v>4586</v>
      </c>
      <c r="B1056" s="1">
        <v>46059.385717592595</v>
      </c>
      <c r="C1056" s="1">
        <v>46062.322013888886</v>
      </c>
      <c r="D1056" t="s">
        <v>4587</v>
      </c>
      <c r="E1056" s="2">
        <v>46059</v>
      </c>
      <c r="F1056" s="3">
        <v>0.3840277777777778</v>
      </c>
      <c r="G1056" t="s">
        <v>1135</v>
      </c>
      <c r="H1056">
        <v>7</v>
      </c>
      <c r="I1056" t="s">
        <v>4857</v>
      </c>
      <c r="J1056" t="s">
        <v>4587</v>
      </c>
      <c r="K1056">
        <v>3448202</v>
      </c>
      <c r="L1056">
        <v>-76477733</v>
      </c>
      <c r="M1056">
        <v>4</v>
      </c>
      <c r="N1056">
        <v>381261</v>
      </c>
      <c r="O1056">
        <v>335842</v>
      </c>
      <c r="P1056" t="s">
        <v>73</v>
      </c>
      <c r="Q1056" t="s">
        <v>85</v>
      </c>
      <c r="R1056" t="s">
        <v>188</v>
      </c>
      <c r="S1056" t="s">
        <v>4588</v>
      </c>
      <c r="T1056" t="s">
        <v>77</v>
      </c>
      <c r="U1056" t="s">
        <v>4589</v>
      </c>
      <c r="V1056">
        <v>0</v>
      </c>
      <c r="W1056">
        <v>50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2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2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56">
        <v>0</v>
      </c>
      <c r="BL1056" t="s">
        <v>79</v>
      </c>
      <c r="BM1056">
        <v>0</v>
      </c>
      <c r="BN1056">
        <v>0</v>
      </c>
      <c r="BO1056" t="s">
        <v>80</v>
      </c>
      <c r="BP1056" t="s">
        <v>81</v>
      </c>
      <c r="BQ1056" t="s">
        <v>79</v>
      </c>
      <c r="BR1056" t="s">
        <v>82</v>
      </c>
    </row>
    <row r="1057" spans="1:70" x14ac:dyDescent="0.3">
      <c r="A1057" t="s">
        <v>4590</v>
      </c>
      <c r="B1057" s="1">
        <v>46059.37872685185</v>
      </c>
      <c r="C1057" s="1">
        <v>46062.321956018517</v>
      </c>
      <c r="D1057" t="s">
        <v>4591</v>
      </c>
      <c r="E1057" s="2">
        <v>46059</v>
      </c>
      <c r="F1057" s="3">
        <v>0.37638888888888888</v>
      </c>
      <c r="G1057" t="s">
        <v>1135</v>
      </c>
      <c r="H1057">
        <v>7</v>
      </c>
      <c r="I1057" t="s">
        <v>4857</v>
      </c>
      <c r="J1057" t="s">
        <v>4591</v>
      </c>
      <c r="K1057">
        <v>3450069</v>
      </c>
      <c r="L1057">
        <v>-76478238</v>
      </c>
      <c r="M1057">
        <v>4</v>
      </c>
      <c r="N1057">
        <v>381468</v>
      </c>
      <c r="O1057">
        <v>335787</v>
      </c>
      <c r="P1057" t="s">
        <v>73</v>
      </c>
      <c r="Q1057" t="s">
        <v>96</v>
      </c>
      <c r="R1057" t="s">
        <v>97</v>
      </c>
      <c r="S1057" t="s">
        <v>4592</v>
      </c>
      <c r="T1057" t="s">
        <v>77</v>
      </c>
      <c r="U1057" t="s">
        <v>4593</v>
      </c>
      <c r="V1057">
        <v>0</v>
      </c>
      <c r="W1057">
        <v>20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10</v>
      </c>
      <c r="AG1057">
        <v>10</v>
      </c>
      <c r="AH1057">
        <v>4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2</v>
      </c>
      <c r="BE1057">
        <v>2</v>
      </c>
      <c r="BF1057">
        <v>0</v>
      </c>
      <c r="BG1057">
        <v>0</v>
      </c>
      <c r="BH10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0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4</v>
      </c>
      <c r="BJ10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57">
        <v>0</v>
      </c>
      <c r="BL1057" t="s">
        <v>79</v>
      </c>
      <c r="BM1057">
        <v>0</v>
      </c>
      <c r="BN1057">
        <v>0</v>
      </c>
      <c r="BO1057" t="s">
        <v>195</v>
      </c>
      <c r="BP1057" t="s">
        <v>81</v>
      </c>
      <c r="BQ1057" t="s">
        <v>79</v>
      </c>
      <c r="BR1057" t="s">
        <v>82</v>
      </c>
    </row>
    <row r="1058" spans="1:70" x14ac:dyDescent="0.3">
      <c r="A1058" t="s">
        <v>4594</v>
      </c>
      <c r="B1058" s="1">
        <v>46059.515856481485</v>
      </c>
      <c r="C1058" s="1">
        <v>46059.586481481485</v>
      </c>
      <c r="D1058" t="s">
        <v>4595</v>
      </c>
      <c r="E1058" s="2">
        <v>46059</v>
      </c>
      <c r="F1058" s="3">
        <v>0.50972222222222219</v>
      </c>
      <c r="G1058" t="s">
        <v>122</v>
      </c>
      <c r="H1058">
        <v>10</v>
      </c>
      <c r="I1058" t="s">
        <v>4093</v>
      </c>
      <c r="J1058" t="s">
        <v>4595</v>
      </c>
      <c r="K1058">
        <v>3411735</v>
      </c>
      <c r="L1058">
        <v>-76527739</v>
      </c>
      <c r="M1058">
        <v>14</v>
      </c>
      <c r="N1058">
        <v>377238</v>
      </c>
      <c r="O1058">
        <v>330280</v>
      </c>
      <c r="P1058" t="s">
        <v>73</v>
      </c>
      <c r="Q1058" t="s">
        <v>85</v>
      </c>
      <c r="R1058" t="s">
        <v>249</v>
      </c>
      <c r="S1058" t="s">
        <v>4596</v>
      </c>
      <c r="T1058" t="s">
        <v>77</v>
      </c>
      <c r="U1058" t="s">
        <v>4597</v>
      </c>
      <c r="V1058">
        <v>3044963353</v>
      </c>
      <c r="W1058">
        <v>200</v>
      </c>
      <c r="X1058">
        <v>6</v>
      </c>
      <c r="Y1058">
        <v>6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1</v>
      </c>
      <c r="AK1058">
        <v>1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4</v>
      </c>
      <c r="BE1058">
        <v>4</v>
      </c>
      <c r="BF1058">
        <v>0</v>
      </c>
      <c r="BG1058">
        <v>0</v>
      </c>
      <c r="BH10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0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58">
        <v>0</v>
      </c>
      <c r="BL1058" t="s">
        <v>79</v>
      </c>
      <c r="BM1058">
        <v>0</v>
      </c>
      <c r="BN1058">
        <v>0</v>
      </c>
      <c r="BO1058" t="s">
        <v>80</v>
      </c>
      <c r="BP1058" t="s">
        <v>126</v>
      </c>
      <c r="BQ1058" t="s">
        <v>81</v>
      </c>
      <c r="BR1058" t="s">
        <v>82</v>
      </c>
    </row>
    <row r="1059" spans="1:70" x14ac:dyDescent="0.3">
      <c r="A1059" t="s">
        <v>4598</v>
      </c>
      <c r="B1059" s="1">
        <v>46059.506168981483</v>
      </c>
      <c r="C1059" s="1">
        <v>46059.586458333331</v>
      </c>
      <c r="D1059" t="s">
        <v>4599</v>
      </c>
      <c r="E1059" s="2">
        <v>46059</v>
      </c>
      <c r="F1059" s="3">
        <v>0.50277777777777777</v>
      </c>
      <c r="G1059" t="s">
        <v>122</v>
      </c>
      <c r="H1059">
        <v>10</v>
      </c>
      <c r="I1059" t="s">
        <v>4600</v>
      </c>
      <c r="J1059" t="s">
        <v>4599</v>
      </c>
      <c r="K1059">
        <v>3410779</v>
      </c>
      <c r="L1059">
        <v>-76527517</v>
      </c>
      <c r="M1059">
        <v>13</v>
      </c>
      <c r="N1059">
        <v>377132</v>
      </c>
      <c r="O1059">
        <v>330304</v>
      </c>
      <c r="P1059" t="s">
        <v>73</v>
      </c>
      <c r="Q1059" t="s">
        <v>85</v>
      </c>
      <c r="R1059" t="s">
        <v>3234</v>
      </c>
      <c r="S1059" t="s">
        <v>4601</v>
      </c>
      <c r="T1059" t="s">
        <v>118</v>
      </c>
      <c r="U1059" t="s">
        <v>82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59">
        <v>0</v>
      </c>
      <c r="BL1059" t="s">
        <v>79</v>
      </c>
      <c r="BM1059">
        <v>0</v>
      </c>
      <c r="BN1059">
        <v>0</v>
      </c>
      <c r="BO1059" t="s">
        <v>341</v>
      </c>
      <c r="BP1059" t="s">
        <v>318</v>
      </c>
      <c r="BQ1059" t="s">
        <v>4830</v>
      </c>
      <c r="BR1059" t="s">
        <v>82</v>
      </c>
    </row>
    <row r="1060" spans="1:70" x14ac:dyDescent="0.3">
      <c r="A1060" t="s">
        <v>4602</v>
      </c>
      <c r="B1060" s="1">
        <v>46059.500810185185</v>
      </c>
      <c r="C1060" s="1">
        <v>46059.586435185185</v>
      </c>
      <c r="D1060" t="s">
        <v>4603</v>
      </c>
      <c r="E1060" s="2">
        <v>46059</v>
      </c>
      <c r="F1060" s="3">
        <v>0.49791666666666667</v>
      </c>
      <c r="G1060" t="s">
        <v>122</v>
      </c>
      <c r="H1060">
        <v>10</v>
      </c>
      <c r="I1060" t="s">
        <v>4600</v>
      </c>
      <c r="J1060" t="s">
        <v>4603</v>
      </c>
      <c r="K1060">
        <v>3410766</v>
      </c>
      <c r="L1060">
        <v>-76527272</v>
      </c>
      <c r="M1060">
        <v>5</v>
      </c>
      <c r="N1060">
        <v>377131</v>
      </c>
      <c r="O1060">
        <v>330331</v>
      </c>
      <c r="P1060" t="s">
        <v>73</v>
      </c>
      <c r="Q1060" t="s">
        <v>85</v>
      </c>
      <c r="R1060" t="s">
        <v>137</v>
      </c>
      <c r="S1060" t="s">
        <v>4604</v>
      </c>
      <c r="T1060" t="s">
        <v>77</v>
      </c>
      <c r="U1060" t="s">
        <v>821</v>
      </c>
      <c r="V1060">
        <v>3115251197</v>
      </c>
      <c r="W1060">
        <v>100</v>
      </c>
      <c r="X1060">
        <v>1</v>
      </c>
      <c r="Y1060">
        <v>1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2</v>
      </c>
      <c r="AK1060">
        <v>2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4</v>
      </c>
      <c r="BE1060">
        <v>4</v>
      </c>
      <c r="BF1060">
        <v>0</v>
      </c>
      <c r="BG1060">
        <v>0</v>
      </c>
      <c r="BH10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0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60">
        <v>0</v>
      </c>
      <c r="BL1060" t="s">
        <v>79</v>
      </c>
      <c r="BM1060">
        <v>0</v>
      </c>
      <c r="BN1060">
        <v>0</v>
      </c>
      <c r="BO1060" t="s">
        <v>80</v>
      </c>
      <c r="BP1060" t="s">
        <v>126</v>
      </c>
      <c r="BQ1060" t="s">
        <v>81</v>
      </c>
      <c r="BR1060" t="s">
        <v>82</v>
      </c>
    </row>
    <row r="1061" spans="1:70" x14ac:dyDescent="0.3">
      <c r="A1061" t="s">
        <v>4605</v>
      </c>
      <c r="B1061" s="1">
        <v>46059.473124999997</v>
      </c>
      <c r="C1061" s="1">
        <v>46059.586412037039</v>
      </c>
      <c r="D1061" t="s">
        <v>4606</v>
      </c>
      <c r="E1061" s="2">
        <v>46059</v>
      </c>
      <c r="F1061" s="3">
        <v>0.46944444444444444</v>
      </c>
      <c r="G1061" t="s">
        <v>122</v>
      </c>
      <c r="H1061">
        <v>10</v>
      </c>
      <c r="I1061" t="s">
        <v>3530</v>
      </c>
      <c r="J1061" t="s">
        <v>4606</v>
      </c>
      <c r="K1061">
        <v>3414094</v>
      </c>
      <c r="L1061">
        <v>-76527275</v>
      </c>
      <c r="M1061">
        <v>8</v>
      </c>
      <c r="N1061">
        <v>377499</v>
      </c>
      <c r="O1061">
        <v>330332</v>
      </c>
      <c r="P1061" t="s">
        <v>73</v>
      </c>
      <c r="Q1061" t="s">
        <v>85</v>
      </c>
      <c r="R1061" t="s">
        <v>86</v>
      </c>
      <c r="S1061" t="s">
        <v>4607</v>
      </c>
      <c r="T1061" t="s">
        <v>77</v>
      </c>
      <c r="U1061" t="s">
        <v>4608</v>
      </c>
      <c r="V1061">
        <v>3106004042</v>
      </c>
      <c r="W1061">
        <v>40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2</v>
      </c>
      <c r="AK1061">
        <v>2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4</v>
      </c>
      <c r="BE1061">
        <v>4</v>
      </c>
      <c r="BF1061">
        <v>0</v>
      </c>
      <c r="BG1061">
        <v>0</v>
      </c>
      <c r="BH10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61">
        <v>0</v>
      </c>
      <c r="BL1061" t="s">
        <v>79</v>
      </c>
      <c r="BM1061">
        <v>0</v>
      </c>
      <c r="BN1061">
        <v>0</v>
      </c>
      <c r="BO1061" t="s">
        <v>80</v>
      </c>
      <c r="BP1061" t="s">
        <v>126</v>
      </c>
      <c r="BQ1061" t="s">
        <v>81</v>
      </c>
      <c r="BR1061" t="s">
        <v>82</v>
      </c>
    </row>
    <row r="1062" spans="1:70" x14ac:dyDescent="0.3">
      <c r="A1062" t="s">
        <v>4609</v>
      </c>
      <c r="B1062" s="1">
        <v>46059.457349537035</v>
      </c>
      <c r="C1062" s="1">
        <v>46059.586388888885</v>
      </c>
      <c r="D1062" t="s">
        <v>4610</v>
      </c>
      <c r="E1062" s="2">
        <v>46059</v>
      </c>
      <c r="F1062" s="3">
        <v>0.4548611111111111</v>
      </c>
      <c r="G1062" t="s">
        <v>122</v>
      </c>
      <c r="H1062">
        <v>10</v>
      </c>
      <c r="I1062" t="s">
        <v>3530</v>
      </c>
      <c r="J1062" t="s">
        <v>4610</v>
      </c>
      <c r="K1062">
        <v>3413166</v>
      </c>
      <c r="L1062">
        <v>-76527958</v>
      </c>
      <c r="M1062">
        <v>7</v>
      </c>
      <c r="N1062">
        <v>377396</v>
      </c>
      <c r="O1062">
        <v>330255</v>
      </c>
      <c r="P1062" t="s">
        <v>73</v>
      </c>
      <c r="Q1062" t="s">
        <v>96</v>
      </c>
      <c r="R1062" t="s">
        <v>97</v>
      </c>
      <c r="S1062" t="s">
        <v>4611</v>
      </c>
      <c r="T1062" t="s">
        <v>77</v>
      </c>
      <c r="U1062" t="s">
        <v>4612</v>
      </c>
      <c r="V1062">
        <v>3332404705</v>
      </c>
      <c r="W1062">
        <v>15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3</v>
      </c>
      <c r="AK1062">
        <v>3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5</v>
      </c>
      <c r="BE1062">
        <v>5</v>
      </c>
      <c r="BF1062">
        <v>0</v>
      </c>
      <c r="BG1062">
        <v>0</v>
      </c>
      <c r="BH10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0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62">
        <v>0</v>
      </c>
      <c r="BL1062" t="s">
        <v>79</v>
      </c>
      <c r="BM1062">
        <v>0</v>
      </c>
      <c r="BN1062">
        <v>0</v>
      </c>
      <c r="BO1062" t="s">
        <v>80</v>
      </c>
      <c r="BP1062" t="s">
        <v>126</v>
      </c>
      <c r="BQ1062" t="s">
        <v>81</v>
      </c>
      <c r="BR1062" t="s">
        <v>82</v>
      </c>
    </row>
    <row r="1063" spans="1:70" x14ac:dyDescent="0.3">
      <c r="A1063" t="s">
        <v>4613</v>
      </c>
      <c r="B1063" s="1">
        <v>46059.453865740739</v>
      </c>
      <c r="C1063" s="1">
        <v>46059.586354166669</v>
      </c>
      <c r="D1063" t="s">
        <v>4614</v>
      </c>
      <c r="E1063" s="2">
        <v>46059</v>
      </c>
      <c r="F1063" s="3">
        <v>0.44722222222222224</v>
      </c>
      <c r="G1063" t="s">
        <v>122</v>
      </c>
      <c r="H1063">
        <v>10</v>
      </c>
      <c r="I1063" t="s">
        <v>3530</v>
      </c>
      <c r="J1063" t="s">
        <v>4614</v>
      </c>
      <c r="K1063">
        <v>3412927</v>
      </c>
      <c r="L1063">
        <v>-76527297</v>
      </c>
      <c r="M1063">
        <v>9</v>
      </c>
      <c r="N1063">
        <v>377370</v>
      </c>
      <c r="O1063">
        <v>330329</v>
      </c>
      <c r="P1063" t="s">
        <v>73</v>
      </c>
      <c r="Q1063" t="s">
        <v>85</v>
      </c>
      <c r="R1063" t="s">
        <v>86</v>
      </c>
      <c r="S1063" t="s">
        <v>4615</v>
      </c>
      <c r="T1063" t="s">
        <v>77</v>
      </c>
      <c r="U1063" t="s">
        <v>4616</v>
      </c>
      <c r="V1063">
        <v>3112603691</v>
      </c>
      <c r="W1063">
        <v>140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5</v>
      </c>
      <c r="AK1063">
        <v>5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4</v>
      </c>
      <c r="BE1063">
        <v>4</v>
      </c>
      <c r="BF1063">
        <v>0</v>
      </c>
      <c r="BG1063">
        <v>0</v>
      </c>
      <c r="BH10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0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63">
        <v>0</v>
      </c>
      <c r="BL1063" t="s">
        <v>79</v>
      </c>
      <c r="BM1063">
        <v>0</v>
      </c>
      <c r="BN1063">
        <v>0</v>
      </c>
      <c r="BO1063" t="s">
        <v>80</v>
      </c>
      <c r="BP1063" t="s">
        <v>126</v>
      </c>
      <c r="BQ1063" t="s">
        <v>81</v>
      </c>
      <c r="BR1063" t="s">
        <v>82</v>
      </c>
    </row>
    <row r="1064" spans="1:70" x14ac:dyDescent="0.3">
      <c r="A1064" t="s">
        <v>4617</v>
      </c>
      <c r="B1064" s="1">
        <v>46059.424293981479</v>
      </c>
      <c r="C1064" s="1">
        <v>46059.586331018516</v>
      </c>
      <c r="D1064" t="s">
        <v>4618</v>
      </c>
      <c r="E1064" s="2">
        <v>46059</v>
      </c>
      <c r="F1064" s="3">
        <v>0.42083333333333334</v>
      </c>
      <c r="G1064" t="s">
        <v>122</v>
      </c>
      <c r="H1064">
        <v>10</v>
      </c>
      <c r="I1064" t="s">
        <v>3530</v>
      </c>
      <c r="J1064" t="s">
        <v>4618</v>
      </c>
      <c r="K1064">
        <v>3413768</v>
      </c>
      <c r="L1064">
        <v>-76525596</v>
      </c>
      <c r="M1064">
        <v>7</v>
      </c>
      <c r="N1064">
        <v>377462</v>
      </c>
      <c r="O1064">
        <v>330518</v>
      </c>
      <c r="P1064" t="s">
        <v>73</v>
      </c>
      <c r="Q1064" t="s">
        <v>85</v>
      </c>
      <c r="R1064" t="s">
        <v>137</v>
      </c>
      <c r="S1064" t="s">
        <v>4619</v>
      </c>
      <c r="T1064" t="s">
        <v>77</v>
      </c>
      <c r="U1064" t="s">
        <v>4620</v>
      </c>
      <c r="V1064">
        <v>3011906993</v>
      </c>
      <c r="W1064">
        <v>26</v>
      </c>
      <c r="X1064">
        <v>1</v>
      </c>
      <c r="Y1064">
        <v>1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2</v>
      </c>
      <c r="AK1064">
        <v>2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4</v>
      </c>
      <c r="BE1064">
        <v>4</v>
      </c>
      <c r="BF1064">
        <v>0</v>
      </c>
      <c r="BG1064">
        <v>0</v>
      </c>
      <c r="BH10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0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64">
        <v>0</v>
      </c>
      <c r="BL1064" t="s">
        <v>79</v>
      </c>
      <c r="BM1064">
        <v>0</v>
      </c>
      <c r="BN1064">
        <v>0</v>
      </c>
      <c r="BO1064" t="s">
        <v>80</v>
      </c>
      <c r="BP1064" t="s">
        <v>126</v>
      </c>
      <c r="BQ1064" t="s">
        <v>81</v>
      </c>
      <c r="BR1064" t="s">
        <v>82</v>
      </c>
    </row>
    <row r="1065" spans="1:70" x14ac:dyDescent="0.3">
      <c r="A1065" t="s">
        <v>4621</v>
      </c>
      <c r="B1065" s="1">
        <v>46059.412835648145</v>
      </c>
      <c r="C1065" s="1">
        <v>46059.58630787037</v>
      </c>
      <c r="D1065" t="s">
        <v>4622</v>
      </c>
      <c r="E1065" s="2">
        <v>46059</v>
      </c>
      <c r="F1065" s="3">
        <v>0.40833333333333333</v>
      </c>
      <c r="G1065" t="s">
        <v>122</v>
      </c>
      <c r="H1065">
        <v>10</v>
      </c>
      <c r="I1065" t="s">
        <v>3530</v>
      </c>
      <c r="J1065" t="s">
        <v>4622</v>
      </c>
      <c r="K1065">
        <v>3414719</v>
      </c>
      <c r="L1065">
        <v>-76524831</v>
      </c>
      <c r="M1065">
        <v>10</v>
      </c>
      <c r="N1065">
        <v>377567</v>
      </c>
      <c r="O1065">
        <v>330603</v>
      </c>
      <c r="P1065" t="s">
        <v>73</v>
      </c>
      <c r="Q1065" t="s">
        <v>85</v>
      </c>
      <c r="R1065" t="s">
        <v>86</v>
      </c>
      <c r="S1065" t="s">
        <v>4623</v>
      </c>
      <c r="T1065" t="s">
        <v>77</v>
      </c>
      <c r="U1065" t="s">
        <v>4624</v>
      </c>
      <c r="V1065">
        <v>3173801267</v>
      </c>
      <c r="W1065">
        <v>20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2</v>
      </c>
      <c r="AK1065">
        <v>2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4</v>
      </c>
      <c r="BE1065">
        <v>4</v>
      </c>
      <c r="BF1065">
        <v>0</v>
      </c>
      <c r="BG1065">
        <v>0</v>
      </c>
      <c r="BH10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65">
        <v>0</v>
      </c>
      <c r="BL1065" t="s">
        <v>79</v>
      </c>
      <c r="BM1065">
        <v>0</v>
      </c>
      <c r="BN1065">
        <v>0</v>
      </c>
      <c r="BO1065" t="s">
        <v>80</v>
      </c>
      <c r="BP1065" t="s">
        <v>126</v>
      </c>
      <c r="BQ1065" t="s">
        <v>81</v>
      </c>
      <c r="BR1065" t="s">
        <v>82</v>
      </c>
    </row>
    <row r="1066" spans="1:70" x14ac:dyDescent="0.3">
      <c r="A1066" t="s">
        <v>4625</v>
      </c>
      <c r="B1066" s="1">
        <v>46059.521249999998</v>
      </c>
      <c r="C1066" s="1">
        <v>46059.521851851852</v>
      </c>
      <c r="D1066" t="s">
        <v>4626</v>
      </c>
      <c r="E1066" s="2">
        <v>46059</v>
      </c>
      <c r="F1066" s="3">
        <v>0.51458333333333328</v>
      </c>
      <c r="G1066" t="s">
        <v>264</v>
      </c>
      <c r="H1066">
        <v>10</v>
      </c>
      <c r="I1066" t="s">
        <v>4600</v>
      </c>
      <c r="J1066" t="s">
        <v>4626</v>
      </c>
      <c r="K1066">
        <v>3411122</v>
      </c>
      <c r="L1066">
        <v>-76526507</v>
      </c>
      <c r="M1066">
        <v>3</v>
      </c>
      <c r="N1066">
        <v>377170</v>
      </c>
      <c r="O1066">
        <v>330416</v>
      </c>
      <c r="P1066" t="s">
        <v>73</v>
      </c>
      <c r="Q1066" t="s">
        <v>85</v>
      </c>
      <c r="R1066" t="s">
        <v>137</v>
      </c>
      <c r="S1066" t="s">
        <v>4627</v>
      </c>
      <c r="T1066" t="s">
        <v>118</v>
      </c>
      <c r="U1066" t="s">
        <v>82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66">
        <v>0</v>
      </c>
      <c r="BL1066" t="s">
        <v>79</v>
      </c>
      <c r="BM1066">
        <v>0</v>
      </c>
      <c r="BN1066">
        <v>0</v>
      </c>
      <c r="BO1066" t="s">
        <v>446</v>
      </c>
      <c r="BP1066" t="s">
        <v>346</v>
      </c>
      <c r="BQ1066" t="s">
        <v>79</v>
      </c>
      <c r="BR1066" t="s">
        <v>82</v>
      </c>
    </row>
    <row r="1067" spans="1:70" x14ac:dyDescent="0.3">
      <c r="A1067" t="s">
        <v>4628</v>
      </c>
      <c r="B1067" s="1">
        <v>46059.508298611108</v>
      </c>
      <c r="C1067" s="1">
        <v>46059.521793981483</v>
      </c>
      <c r="D1067" t="s">
        <v>4629</v>
      </c>
      <c r="E1067" s="2">
        <v>46059</v>
      </c>
      <c r="F1067" s="3">
        <v>0.49791666666666667</v>
      </c>
      <c r="G1067" t="s">
        <v>264</v>
      </c>
      <c r="H1067">
        <v>10</v>
      </c>
      <c r="I1067" t="s">
        <v>4093</v>
      </c>
      <c r="J1067" t="s">
        <v>4629</v>
      </c>
      <c r="K1067">
        <v>341177</v>
      </c>
      <c r="L1067">
        <v>-76528515</v>
      </c>
      <c r="M1067">
        <v>3</v>
      </c>
      <c r="N1067">
        <v>377242</v>
      </c>
      <c r="O1067">
        <v>330193</v>
      </c>
      <c r="P1067" t="s">
        <v>73</v>
      </c>
      <c r="Q1067" t="s">
        <v>74</v>
      </c>
      <c r="R1067" t="s">
        <v>91</v>
      </c>
      <c r="S1067" t="s">
        <v>4630</v>
      </c>
      <c r="T1067" t="s">
        <v>77</v>
      </c>
      <c r="U1067" t="s">
        <v>4631</v>
      </c>
      <c r="V1067">
        <v>3155870427</v>
      </c>
      <c r="W1067">
        <v>79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3</v>
      </c>
      <c r="AK1067">
        <v>3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3</v>
      </c>
      <c r="BE1067">
        <v>3</v>
      </c>
      <c r="BF1067">
        <v>0</v>
      </c>
      <c r="BG1067">
        <v>0</v>
      </c>
      <c r="BH10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67">
        <v>0</v>
      </c>
      <c r="BL1067" t="s">
        <v>79</v>
      </c>
      <c r="BM1067">
        <v>0</v>
      </c>
      <c r="BN1067">
        <v>0</v>
      </c>
      <c r="BO1067" t="s">
        <v>80</v>
      </c>
      <c r="BP1067" t="s">
        <v>267</v>
      </c>
      <c r="BQ1067" t="s">
        <v>268</v>
      </c>
      <c r="BR1067" t="s">
        <v>82</v>
      </c>
    </row>
    <row r="1068" spans="1:70" x14ac:dyDescent="0.3">
      <c r="A1068" t="s">
        <v>4632</v>
      </c>
      <c r="B1068" s="1">
        <v>46059.492939814816</v>
      </c>
      <c r="C1068" s="1">
        <v>46059.521736111114</v>
      </c>
      <c r="D1068" t="s">
        <v>4633</v>
      </c>
      <c r="E1068" s="2">
        <v>46059</v>
      </c>
      <c r="F1068" s="3">
        <v>0.49027777777777776</v>
      </c>
      <c r="G1068" t="s">
        <v>264</v>
      </c>
      <c r="H1068">
        <v>10</v>
      </c>
      <c r="I1068" t="s">
        <v>4600</v>
      </c>
      <c r="J1068" t="s">
        <v>4633</v>
      </c>
      <c r="K1068">
        <v>3411747</v>
      </c>
      <c r="L1068">
        <v>-76526573</v>
      </c>
      <c r="M1068">
        <v>3</v>
      </c>
      <c r="N1068">
        <v>377239</v>
      </c>
      <c r="O1068">
        <v>330409</v>
      </c>
      <c r="P1068" t="s">
        <v>73</v>
      </c>
      <c r="Q1068" t="s">
        <v>74</v>
      </c>
      <c r="R1068" t="s">
        <v>102</v>
      </c>
      <c r="S1068" t="s">
        <v>4634</v>
      </c>
      <c r="T1068" t="s">
        <v>77</v>
      </c>
      <c r="U1068" t="s">
        <v>4635</v>
      </c>
      <c r="V1068">
        <v>3167009246</v>
      </c>
      <c r="W1068">
        <v>15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2</v>
      </c>
      <c r="AK1068">
        <v>2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4</v>
      </c>
      <c r="BE1068">
        <v>4</v>
      </c>
      <c r="BF1068">
        <v>0</v>
      </c>
      <c r="BG1068">
        <v>0</v>
      </c>
      <c r="BH10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0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68">
        <v>0</v>
      </c>
      <c r="BL1068" t="s">
        <v>79</v>
      </c>
      <c r="BM1068">
        <v>0</v>
      </c>
      <c r="BN1068">
        <v>0</v>
      </c>
      <c r="BO1068" t="s">
        <v>80</v>
      </c>
      <c r="BP1068" t="s">
        <v>267</v>
      </c>
      <c r="BQ1068" t="s">
        <v>268</v>
      </c>
      <c r="BR1068" t="s">
        <v>82</v>
      </c>
    </row>
    <row r="1069" spans="1:70" x14ac:dyDescent="0.3">
      <c r="A1069" t="s">
        <v>4636</v>
      </c>
      <c r="B1069" s="1">
        <v>46059.467870370368</v>
      </c>
      <c r="C1069" s="1">
        <v>46059.521678240744</v>
      </c>
      <c r="D1069" t="s">
        <v>4637</v>
      </c>
      <c r="E1069" s="2">
        <v>46059</v>
      </c>
      <c r="F1069" s="3">
        <v>0.4597222222222222</v>
      </c>
      <c r="G1069" t="s">
        <v>264</v>
      </c>
      <c r="H1069">
        <v>10</v>
      </c>
      <c r="I1069" t="s">
        <v>3530</v>
      </c>
      <c r="J1069" t="s">
        <v>4637</v>
      </c>
      <c r="K1069">
        <v>3413848</v>
      </c>
      <c r="L1069">
        <v>-76528415</v>
      </c>
      <c r="M1069">
        <v>3</v>
      </c>
      <c r="N1069">
        <v>377472</v>
      </c>
      <c r="O1069">
        <v>330205</v>
      </c>
      <c r="P1069" t="s">
        <v>73</v>
      </c>
      <c r="Q1069" t="s">
        <v>85</v>
      </c>
      <c r="R1069" t="s">
        <v>86</v>
      </c>
      <c r="S1069" t="s">
        <v>4638</v>
      </c>
      <c r="T1069" t="s">
        <v>77</v>
      </c>
      <c r="U1069" t="s">
        <v>4639</v>
      </c>
      <c r="V1069">
        <v>3239422876</v>
      </c>
      <c r="W1069">
        <v>10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8</v>
      </c>
      <c r="AK1069">
        <v>8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4</v>
      </c>
      <c r="BE1069">
        <v>4</v>
      </c>
      <c r="BF1069">
        <v>0</v>
      </c>
      <c r="BG1069">
        <v>0</v>
      </c>
      <c r="BH10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0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69">
        <v>0</v>
      </c>
      <c r="BL1069" t="s">
        <v>79</v>
      </c>
      <c r="BM1069">
        <v>0</v>
      </c>
      <c r="BN1069">
        <v>0</v>
      </c>
      <c r="BO1069" t="s">
        <v>80</v>
      </c>
      <c r="BP1069" t="s">
        <v>267</v>
      </c>
      <c r="BQ1069" t="s">
        <v>268</v>
      </c>
      <c r="BR1069" t="s">
        <v>82</v>
      </c>
    </row>
    <row r="1070" spans="1:70" x14ac:dyDescent="0.3">
      <c r="A1070" t="s">
        <v>4640</v>
      </c>
      <c r="B1070" s="1">
        <v>46059.458668981482</v>
      </c>
      <c r="C1070" s="1">
        <v>46059.521631944444</v>
      </c>
      <c r="D1070" t="s">
        <v>4641</v>
      </c>
      <c r="E1070" s="2">
        <v>46059</v>
      </c>
      <c r="F1070" s="3">
        <v>0.4513888888888889</v>
      </c>
      <c r="G1070" t="s">
        <v>264</v>
      </c>
      <c r="H1070">
        <v>10</v>
      </c>
      <c r="I1070" t="s">
        <v>3530</v>
      </c>
      <c r="J1070" t="s">
        <v>4641</v>
      </c>
      <c r="K1070">
        <v>3413191</v>
      </c>
      <c r="L1070">
        <v>-76528103</v>
      </c>
      <c r="M1070">
        <v>3</v>
      </c>
      <c r="N1070">
        <v>377399</v>
      </c>
      <c r="O1070">
        <v>330239</v>
      </c>
      <c r="P1070" t="s">
        <v>73</v>
      </c>
      <c r="Q1070" t="s">
        <v>85</v>
      </c>
      <c r="R1070" t="s">
        <v>137</v>
      </c>
      <c r="S1070" t="s">
        <v>4642</v>
      </c>
      <c r="T1070" t="s">
        <v>77</v>
      </c>
      <c r="U1070" t="s">
        <v>4643</v>
      </c>
      <c r="V1070">
        <v>6023745954</v>
      </c>
      <c r="W1070">
        <v>20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4</v>
      </c>
      <c r="BE1070">
        <v>4</v>
      </c>
      <c r="BF1070">
        <v>0</v>
      </c>
      <c r="BG1070">
        <v>0</v>
      </c>
      <c r="BH10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70">
        <v>0</v>
      </c>
      <c r="BL1070" t="s">
        <v>79</v>
      </c>
      <c r="BM1070">
        <v>0</v>
      </c>
      <c r="BN1070">
        <v>0</v>
      </c>
      <c r="BO1070" t="s">
        <v>80</v>
      </c>
      <c r="BP1070" t="s">
        <v>273</v>
      </c>
      <c r="BQ1070" t="s">
        <v>268</v>
      </c>
      <c r="BR1070" t="s">
        <v>82</v>
      </c>
    </row>
    <row r="1071" spans="1:70" x14ac:dyDescent="0.3">
      <c r="A1071" t="s">
        <v>4644</v>
      </c>
      <c r="B1071" s="1">
        <v>46059.450868055559</v>
      </c>
      <c r="C1071" s="1">
        <v>46059.521562499998</v>
      </c>
      <c r="D1071" t="s">
        <v>4645</v>
      </c>
      <c r="E1071" s="2">
        <v>46059</v>
      </c>
      <c r="F1071" s="3">
        <v>0.4465277777777778</v>
      </c>
      <c r="G1071" t="s">
        <v>264</v>
      </c>
      <c r="H1071">
        <v>10</v>
      </c>
      <c r="I1071" t="s">
        <v>3530</v>
      </c>
      <c r="J1071" t="s">
        <v>4645</v>
      </c>
      <c r="K1071">
        <v>3413082</v>
      </c>
      <c r="L1071">
        <v>-76527844</v>
      </c>
      <c r="M1071">
        <v>3</v>
      </c>
      <c r="N1071">
        <v>377387</v>
      </c>
      <c r="O1071">
        <v>330268</v>
      </c>
      <c r="P1071" t="s">
        <v>73</v>
      </c>
      <c r="Q1071" t="s">
        <v>85</v>
      </c>
      <c r="R1071" t="s">
        <v>116</v>
      </c>
      <c r="S1071" t="s">
        <v>4646</v>
      </c>
      <c r="T1071" t="s">
        <v>77</v>
      </c>
      <c r="U1071" t="s">
        <v>4647</v>
      </c>
      <c r="V1071">
        <v>3156852380</v>
      </c>
      <c r="W1071">
        <v>120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3</v>
      </c>
      <c r="AK1071">
        <v>3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1</v>
      </c>
      <c r="AS1071">
        <v>1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4</v>
      </c>
      <c r="BE1071">
        <v>4</v>
      </c>
      <c r="BF1071">
        <v>0</v>
      </c>
      <c r="BG1071">
        <v>0</v>
      </c>
      <c r="BH10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0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71">
        <v>0</v>
      </c>
      <c r="BL1071" t="s">
        <v>79</v>
      </c>
      <c r="BM1071">
        <v>0</v>
      </c>
      <c r="BN1071">
        <v>0</v>
      </c>
      <c r="BO1071" t="s">
        <v>80</v>
      </c>
      <c r="BP1071" t="s">
        <v>4831</v>
      </c>
      <c r="BQ1071" t="s">
        <v>268</v>
      </c>
      <c r="BR1071" t="s">
        <v>82</v>
      </c>
    </row>
    <row r="1072" spans="1:70" x14ac:dyDescent="0.3">
      <c r="A1072" t="s">
        <v>4648</v>
      </c>
      <c r="B1072" s="1">
        <v>46059.445694444446</v>
      </c>
      <c r="C1072" s="1">
        <v>46059.521504629629</v>
      </c>
      <c r="D1072" t="s">
        <v>4649</v>
      </c>
      <c r="E1072" s="2">
        <v>46059</v>
      </c>
      <c r="F1072" s="3">
        <v>0.43125000000000002</v>
      </c>
      <c r="G1072" t="s">
        <v>264</v>
      </c>
      <c r="H1072">
        <v>10</v>
      </c>
      <c r="I1072" t="s">
        <v>4600</v>
      </c>
      <c r="J1072" t="s">
        <v>4649</v>
      </c>
      <c r="K1072">
        <v>3412694</v>
      </c>
      <c r="L1072">
        <v>-76525748</v>
      </c>
      <c r="M1072">
        <v>4</v>
      </c>
      <c r="N1072">
        <v>377344</v>
      </c>
      <c r="O1072">
        <v>330501</v>
      </c>
      <c r="P1072" t="s">
        <v>73</v>
      </c>
      <c r="Q1072" t="s">
        <v>85</v>
      </c>
      <c r="R1072" t="s">
        <v>3234</v>
      </c>
      <c r="S1072" t="s">
        <v>4650</v>
      </c>
      <c r="T1072" t="s">
        <v>77</v>
      </c>
      <c r="U1072" t="s">
        <v>4651</v>
      </c>
      <c r="V1072">
        <v>3164913834</v>
      </c>
      <c r="W1072">
        <v>440</v>
      </c>
      <c r="X1072">
        <v>8</v>
      </c>
      <c r="Y1072">
        <v>8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2</v>
      </c>
      <c r="BA1072">
        <v>2</v>
      </c>
      <c r="BB1072">
        <v>0</v>
      </c>
      <c r="BC1072">
        <v>0</v>
      </c>
      <c r="BD1072">
        <v>3</v>
      </c>
      <c r="BE1072">
        <v>3</v>
      </c>
      <c r="BF1072">
        <v>0</v>
      </c>
      <c r="BG1072">
        <v>0</v>
      </c>
      <c r="BH10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10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72">
        <v>0</v>
      </c>
      <c r="BL1072" t="s">
        <v>79</v>
      </c>
      <c r="BM1072">
        <v>0</v>
      </c>
      <c r="BN1072">
        <v>0</v>
      </c>
      <c r="BO1072" t="s">
        <v>80</v>
      </c>
      <c r="BP1072" t="s">
        <v>273</v>
      </c>
      <c r="BQ1072" t="s">
        <v>268</v>
      </c>
      <c r="BR1072" t="s">
        <v>82</v>
      </c>
    </row>
    <row r="1073" spans="1:70" x14ac:dyDescent="0.3">
      <c r="A1073" t="s">
        <v>4652</v>
      </c>
      <c r="B1073" s="1">
        <v>46059.427442129629</v>
      </c>
      <c r="C1073" s="1">
        <v>46059.52144675926</v>
      </c>
      <c r="D1073" t="s">
        <v>4653</v>
      </c>
      <c r="E1073" s="2">
        <v>46059</v>
      </c>
      <c r="F1073" s="3">
        <v>0.40972222222222221</v>
      </c>
      <c r="G1073" t="s">
        <v>264</v>
      </c>
      <c r="H1073">
        <v>10</v>
      </c>
      <c r="I1073" t="s">
        <v>3530</v>
      </c>
      <c r="J1073" t="s">
        <v>4653</v>
      </c>
      <c r="K1073">
        <v>341379</v>
      </c>
      <c r="L1073">
        <v>-76525733</v>
      </c>
      <c r="M1073">
        <v>5</v>
      </c>
      <c r="N1073">
        <v>377465</v>
      </c>
      <c r="O1073">
        <v>330503</v>
      </c>
      <c r="P1073" t="s">
        <v>73</v>
      </c>
      <c r="Q1073" t="s">
        <v>74</v>
      </c>
      <c r="R1073" t="s">
        <v>91</v>
      </c>
      <c r="S1073" t="s">
        <v>4654</v>
      </c>
      <c r="T1073" t="s">
        <v>77</v>
      </c>
      <c r="U1073" t="s">
        <v>4655</v>
      </c>
      <c r="V1073">
        <v>3106943992</v>
      </c>
      <c r="W1073">
        <v>70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4</v>
      </c>
      <c r="AK1073">
        <v>4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3</v>
      </c>
      <c r="BE1073">
        <v>3</v>
      </c>
      <c r="BF1073">
        <v>0</v>
      </c>
      <c r="BG1073">
        <v>0</v>
      </c>
      <c r="BH10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0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73">
        <v>0</v>
      </c>
      <c r="BL1073" t="s">
        <v>79</v>
      </c>
      <c r="BM1073">
        <v>0</v>
      </c>
      <c r="BN1073">
        <v>0</v>
      </c>
      <c r="BO1073" t="s">
        <v>80</v>
      </c>
      <c r="BP1073" t="s">
        <v>4831</v>
      </c>
      <c r="BQ1073" t="s">
        <v>944</v>
      </c>
      <c r="BR1073" t="s">
        <v>82</v>
      </c>
    </row>
    <row r="1074" spans="1:70" x14ac:dyDescent="0.3">
      <c r="A1074" t="s">
        <v>4656</v>
      </c>
      <c r="B1074" s="1">
        <v>46059.49181712963</v>
      </c>
      <c r="C1074" s="1">
        <v>46059.492372685185</v>
      </c>
      <c r="D1074" t="s">
        <v>4657</v>
      </c>
      <c r="E1074" s="2">
        <v>46059</v>
      </c>
      <c r="F1074" s="3">
        <v>0.48888888888888887</v>
      </c>
      <c r="G1074" t="s">
        <v>72</v>
      </c>
      <c r="H1074">
        <v>7</v>
      </c>
      <c r="I1074" t="s">
        <v>4844</v>
      </c>
      <c r="J1074" t="s">
        <v>4657</v>
      </c>
      <c r="K1074">
        <v>3447627</v>
      </c>
      <c r="L1074">
        <v>-76481845</v>
      </c>
      <c r="M1074">
        <v>3</v>
      </c>
      <c r="N1074">
        <v>381199</v>
      </c>
      <c r="O1074">
        <v>335385</v>
      </c>
      <c r="P1074" t="s">
        <v>73</v>
      </c>
      <c r="Q1074" t="s">
        <v>85</v>
      </c>
      <c r="R1074" t="s">
        <v>86</v>
      </c>
      <c r="S1074" t="s">
        <v>4658</v>
      </c>
      <c r="T1074" t="s">
        <v>77</v>
      </c>
      <c r="U1074" t="s">
        <v>4659</v>
      </c>
      <c r="V1074">
        <v>3053143330</v>
      </c>
      <c r="W1074">
        <v>80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4</v>
      </c>
      <c r="BE1074">
        <v>4</v>
      </c>
      <c r="BF1074">
        <v>0</v>
      </c>
      <c r="BG1074">
        <v>0</v>
      </c>
      <c r="BH10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74">
        <v>0</v>
      </c>
      <c r="BL1074" t="s">
        <v>79</v>
      </c>
      <c r="BM1074">
        <v>0</v>
      </c>
      <c r="BN1074">
        <v>0</v>
      </c>
      <c r="BO1074" t="s">
        <v>80</v>
      </c>
      <c r="BP1074" t="s">
        <v>81</v>
      </c>
      <c r="BQ1074" t="s">
        <v>4832</v>
      </c>
      <c r="BR1074" t="s">
        <v>82</v>
      </c>
    </row>
    <row r="1075" spans="1:70" x14ac:dyDescent="0.3">
      <c r="A1075" t="s">
        <v>4660</v>
      </c>
      <c r="B1075" s="1">
        <v>46059.452349537038</v>
      </c>
      <c r="C1075" s="1">
        <v>46059.492326388892</v>
      </c>
      <c r="D1075" t="s">
        <v>4661</v>
      </c>
      <c r="E1075" s="2">
        <v>46059</v>
      </c>
      <c r="F1075" s="3">
        <v>0.44930555555555557</v>
      </c>
      <c r="G1075" t="s">
        <v>72</v>
      </c>
      <c r="H1075">
        <v>7</v>
      </c>
      <c r="I1075" t="s">
        <v>4844</v>
      </c>
      <c r="J1075" t="s">
        <v>4661</v>
      </c>
      <c r="K1075">
        <v>3447087</v>
      </c>
      <c r="L1075">
        <v>-76481112</v>
      </c>
      <c r="M1075">
        <v>2</v>
      </c>
      <c r="N1075">
        <v>381139</v>
      </c>
      <c r="O1075">
        <v>335467</v>
      </c>
      <c r="P1075" t="s">
        <v>73</v>
      </c>
      <c r="Q1075" t="s">
        <v>74</v>
      </c>
      <c r="R1075" t="s">
        <v>167</v>
      </c>
      <c r="S1075" t="s">
        <v>4662</v>
      </c>
      <c r="T1075" t="s">
        <v>77</v>
      </c>
      <c r="U1075" t="s">
        <v>4663</v>
      </c>
      <c r="V1075">
        <v>3235798654</v>
      </c>
      <c r="W1075">
        <v>80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1</v>
      </c>
      <c r="AK1075">
        <v>1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3</v>
      </c>
      <c r="BE1075">
        <v>3</v>
      </c>
      <c r="BF1075">
        <v>0</v>
      </c>
      <c r="BG1075">
        <v>0</v>
      </c>
      <c r="BH10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75">
        <v>0</v>
      </c>
      <c r="BL1075" t="s">
        <v>79</v>
      </c>
      <c r="BM1075">
        <v>0</v>
      </c>
      <c r="BN1075">
        <v>0</v>
      </c>
      <c r="BO1075" t="s">
        <v>80</v>
      </c>
      <c r="BP1075" t="s">
        <v>81</v>
      </c>
      <c r="BQ1075" t="s">
        <v>79</v>
      </c>
      <c r="BR1075" t="s">
        <v>82</v>
      </c>
    </row>
    <row r="1076" spans="1:70" x14ac:dyDescent="0.3">
      <c r="A1076" t="s">
        <v>4664</v>
      </c>
      <c r="B1076" s="1">
        <v>46059.425381944442</v>
      </c>
      <c r="C1076" s="1">
        <v>46059.492268518516</v>
      </c>
      <c r="D1076" t="s">
        <v>4665</v>
      </c>
      <c r="E1076" s="2">
        <v>46059</v>
      </c>
      <c r="F1076" s="3">
        <v>0.42152777777777778</v>
      </c>
      <c r="G1076" t="s">
        <v>72</v>
      </c>
      <c r="H1076">
        <v>7</v>
      </c>
      <c r="I1076" t="s">
        <v>4857</v>
      </c>
      <c r="J1076" t="s">
        <v>4665</v>
      </c>
      <c r="K1076">
        <v>3448528</v>
      </c>
      <c r="L1076">
        <v>-76479244</v>
      </c>
      <c r="M1076">
        <v>13</v>
      </c>
      <c r="N1076">
        <v>381298</v>
      </c>
      <c r="O1076">
        <v>335674</v>
      </c>
      <c r="P1076" t="s">
        <v>73</v>
      </c>
      <c r="Q1076" t="s">
        <v>74</v>
      </c>
      <c r="R1076" t="s">
        <v>75</v>
      </c>
      <c r="S1076" t="s">
        <v>4666</v>
      </c>
      <c r="T1076" t="s">
        <v>77</v>
      </c>
      <c r="U1076" t="s">
        <v>4667</v>
      </c>
      <c r="V1076">
        <v>6026629986</v>
      </c>
      <c r="W1076">
        <v>270</v>
      </c>
      <c r="X1076">
        <v>2</v>
      </c>
      <c r="Y1076">
        <v>2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2</v>
      </c>
      <c r="AG1076">
        <v>2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1</v>
      </c>
      <c r="AW1076">
        <v>1</v>
      </c>
      <c r="AX1076">
        <v>1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3</v>
      </c>
      <c r="BE1076">
        <v>3</v>
      </c>
      <c r="BF1076">
        <v>0</v>
      </c>
      <c r="BG1076">
        <v>0</v>
      </c>
      <c r="BH10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0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0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76">
        <v>1</v>
      </c>
      <c r="BL1076" t="s">
        <v>79</v>
      </c>
      <c r="BM1076">
        <v>0</v>
      </c>
      <c r="BN1076">
        <v>0</v>
      </c>
      <c r="BO1076" t="s">
        <v>195</v>
      </c>
      <c r="BP1076" t="s">
        <v>81</v>
      </c>
      <c r="BQ1076" t="s">
        <v>4833</v>
      </c>
      <c r="BR1076" t="s">
        <v>82</v>
      </c>
    </row>
    <row r="1077" spans="1:70" x14ac:dyDescent="0.3">
      <c r="A1077" t="s">
        <v>4668</v>
      </c>
      <c r="B1077" s="1">
        <v>46059.407604166663</v>
      </c>
      <c r="C1077" s="1">
        <v>46059.492210648146</v>
      </c>
      <c r="D1077" t="s">
        <v>4669</v>
      </c>
      <c r="E1077" s="2">
        <v>46059</v>
      </c>
      <c r="F1077" s="3">
        <v>0.40416666666666667</v>
      </c>
      <c r="G1077" t="s">
        <v>72</v>
      </c>
      <c r="H1077">
        <v>7</v>
      </c>
      <c r="I1077" t="s">
        <v>4857</v>
      </c>
      <c r="J1077" t="s">
        <v>4669</v>
      </c>
      <c r="K1077">
        <v>34484</v>
      </c>
      <c r="L1077">
        <v>-76478875</v>
      </c>
      <c r="M1077">
        <v>2</v>
      </c>
      <c r="N1077">
        <v>381283</v>
      </c>
      <c r="O1077">
        <v>335715</v>
      </c>
      <c r="P1077" t="s">
        <v>73</v>
      </c>
      <c r="Q1077" t="s">
        <v>85</v>
      </c>
      <c r="R1077" t="s">
        <v>116</v>
      </c>
      <c r="S1077" t="s">
        <v>4670</v>
      </c>
      <c r="T1077" t="s">
        <v>77</v>
      </c>
      <c r="U1077" t="s">
        <v>4671</v>
      </c>
      <c r="V1077">
        <v>3208593804</v>
      </c>
      <c r="W1077">
        <v>15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1</v>
      </c>
      <c r="AK1077">
        <v>1</v>
      </c>
      <c r="AL1077">
        <v>0</v>
      </c>
      <c r="AM1077">
        <v>0</v>
      </c>
      <c r="AN1077">
        <v>1</v>
      </c>
      <c r="AO1077">
        <v>1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3</v>
      </c>
      <c r="BE1077">
        <v>3</v>
      </c>
      <c r="BF1077">
        <v>0</v>
      </c>
      <c r="BG1077">
        <v>0</v>
      </c>
      <c r="BH10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0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77">
        <v>0</v>
      </c>
      <c r="BL1077" t="s">
        <v>79</v>
      </c>
      <c r="BM1077">
        <v>0</v>
      </c>
      <c r="BN1077">
        <v>0</v>
      </c>
      <c r="BO1077" t="s">
        <v>80</v>
      </c>
      <c r="BP1077" t="s">
        <v>81</v>
      </c>
      <c r="BQ1077" t="s">
        <v>79</v>
      </c>
      <c r="BR1077" t="s">
        <v>82</v>
      </c>
    </row>
    <row r="1078" spans="1:70" x14ac:dyDescent="0.3">
      <c r="A1078" t="s">
        <v>4672</v>
      </c>
      <c r="B1078" s="1">
        <v>46059.400231481479</v>
      </c>
      <c r="C1078" s="1">
        <v>46059.492152777777</v>
      </c>
      <c r="D1078" t="s">
        <v>4673</v>
      </c>
      <c r="E1078" s="2">
        <v>46059</v>
      </c>
      <c r="F1078" s="3">
        <v>0.39374999999999999</v>
      </c>
      <c r="G1078" t="s">
        <v>72</v>
      </c>
      <c r="H1078">
        <v>7</v>
      </c>
      <c r="I1078" t="s">
        <v>4857</v>
      </c>
      <c r="J1078" t="s">
        <v>4673</v>
      </c>
      <c r="K1078">
        <v>3448059</v>
      </c>
      <c r="L1078">
        <v>-76478263</v>
      </c>
      <c r="M1078">
        <v>4</v>
      </c>
      <c r="N1078">
        <v>381246</v>
      </c>
      <c r="O1078">
        <v>335783</v>
      </c>
      <c r="P1078" t="s">
        <v>73</v>
      </c>
      <c r="Q1078" t="s">
        <v>74</v>
      </c>
      <c r="R1078" t="s">
        <v>167</v>
      </c>
      <c r="S1078" t="s">
        <v>4674</v>
      </c>
      <c r="T1078" t="s">
        <v>77</v>
      </c>
      <c r="U1078" t="s">
        <v>4675</v>
      </c>
      <c r="V1078">
        <v>3154058155</v>
      </c>
      <c r="W1078">
        <v>20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1</v>
      </c>
      <c r="AK1078">
        <v>1</v>
      </c>
      <c r="AL1078">
        <v>0</v>
      </c>
      <c r="AM1078">
        <v>0</v>
      </c>
      <c r="AN1078">
        <v>1</v>
      </c>
      <c r="AO1078">
        <v>1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1</v>
      </c>
      <c r="BE1078">
        <v>1</v>
      </c>
      <c r="BF1078">
        <v>0</v>
      </c>
      <c r="BG1078">
        <v>0</v>
      </c>
      <c r="BH10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0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78">
        <v>0</v>
      </c>
      <c r="BL1078" t="s">
        <v>79</v>
      </c>
      <c r="BM1078">
        <v>0</v>
      </c>
      <c r="BN1078">
        <v>0</v>
      </c>
      <c r="BO1078" t="s">
        <v>80</v>
      </c>
      <c r="BP1078" t="s">
        <v>81</v>
      </c>
      <c r="BQ1078" t="s">
        <v>79</v>
      </c>
      <c r="BR1078" t="s">
        <v>82</v>
      </c>
    </row>
    <row r="1079" spans="1:70" x14ac:dyDescent="0.3">
      <c r="A1079" t="s">
        <v>4676</v>
      </c>
      <c r="B1079" s="1">
        <v>46059.390023148146</v>
      </c>
      <c r="C1079" s="1">
        <v>46059.492094907408</v>
      </c>
      <c r="D1079" t="s">
        <v>4677</v>
      </c>
      <c r="E1079" s="2">
        <v>46059</v>
      </c>
      <c r="F1079" s="3">
        <v>0.38750000000000001</v>
      </c>
      <c r="G1079" t="s">
        <v>72</v>
      </c>
      <c r="H1079">
        <v>7</v>
      </c>
      <c r="I1079" t="s">
        <v>4857</v>
      </c>
      <c r="J1079" t="s">
        <v>4677</v>
      </c>
      <c r="K1079">
        <v>3448427</v>
      </c>
      <c r="L1079">
        <v>-7647795</v>
      </c>
      <c r="M1079">
        <v>5</v>
      </c>
      <c r="N1079">
        <v>381286</v>
      </c>
      <c r="O1079">
        <v>335818</v>
      </c>
      <c r="P1079" t="s">
        <v>73</v>
      </c>
      <c r="Q1079" t="s">
        <v>74</v>
      </c>
      <c r="R1079" t="s">
        <v>91</v>
      </c>
      <c r="S1079" t="s">
        <v>4678</v>
      </c>
      <c r="T1079" t="s">
        <v>77</v>
      </c>
      <c r="U1079" t="s">
        <v>4679</v>
      </c>
      <c r="V1079">
        <v>3137001011</v>
      </c>
      <c r="W1079">
        <v>20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2</v>
      </c>
      <c r="AK1079">
        <v>2</v>
      </c>
      <c r="AL1079">
        <v>0</v>
      </c>
      <c r="AM1079">
        <v>0</v>
      </c>
      <c r="AN1079">
        <v>1</v>
      </c>
      <c r="AO1079">
        <v>1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2</v>
      </c>
      <c r="BE1079">
        <v>2</v>
      </c>
      <c r="BF1079">
        <v>0</v>
      </c>
      <c r="BG1079">
        <v>0</v>
      </c>
      <c r="BH10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0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79">
        <v>0</v>
      </c>
      <c r="BL1079" t="s">
        <v>79</v>
      </c>
      <c r="BM1079">
        <v>0</v>
      </c>
      <c r="BN1079">
        <v>0</v>
      </c>
      <c r="BO1079" t="s">
        <v>80</v>
      </c>
      <c r="BP1079" t="s">
        <v>81</v>
      </c>
      <c r="BQ1079" t="s">
        <v>4834</v>
      </c>
      <c r="BR1079" t="s">
        <v>82</v>
      </c>
    </row>
    <row r="1080" spans="1:70" x14ac:dyDescent="0.3">
      <c r="A1080" t="s">
        <v>4680</v>
      </c>
      <c r="B1080" s="1">
        <v>46059.381261574075</v>
      </c>
      <c r="C1080" s="1">
        <v>46059.492037037038</v>
      </c>
      <c r="D1080" t="s">
        <v>4681</v>
      </c>
      <c r="E1080" s="2">
        <v>46059</v>
      </c>
      <c r="F1080" s="3">
        <v>0.37986111111111109</v>
      </c>
      <c r="G1080" t="s">
        <v>72</v>
      </c>
      <c r="H1080">
        <v>7</v>
      </c>
      <c r="I1080" t="s">
        <v>4857</v>
      </c>
      <c r="J1080" t="s">
        <v>4681</v>
      </c>
      <c r="K1080">
        <v>3449868</v>
      </c>
      <c r="L1080">
        <v>-76478022</v>
      </c>
      <c r="M1080">
        <v>1</v>
      </c>
      <c r="N1080">
        <v>381446</v>
      </c>
      <c r="O1080">
        <v>335811</v>
      </c>
      <c r="P1080" t="s">
        <v>73</v>
      </c>
      <c r="Q1080" t="s">
        <v>85</v>
      </c>
      <c r="R1080" t="s">
        <v>86</v>
      </c>
      <c r="S1080" t="s">
        <v>4682</v>
      </c>
      <c r="T1080" t="s">
        <v>77</v>
      </c>
      <c r="U1080" t="s">
        <v>4683</v>
      </c>
      <c r="V1080">
        <v>0</v>
      </c>
      <c r="W1080">
        <v>5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2</v>
      </c>
      <c r="BE1080">
        <v>2</v>
      </c>
      <c r="BF1080">
        <v>0</v>
      </c>
      <c r="BG1080">
        <v>0</v>
      </c>
      <c r="BH10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0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80">
        <v>0</v>
      </c>
      <c r="BL1080" t="s">
        <v>79</v>
      </c>
      <c r="BM1080">
        <v>0</v>
      </c>
      <c r="BN1080">
        <v>0</v>
      </c>
      <c r="BO1080" t="s">
        <v>80</v>
      </c>
      <c r="BP1080" t="s">
        <v>81</v>
      </c>
      <c r="BQ1080" t="s">
        <v>79</v>
      </c>
      <c r="BR1080" t="s">
        <v>82</v>
      </c>
    </row>
    <row r="1081" spans="1:70" x14ac:dyDescent="0.3">
      <c r="A1081" t="s">
        <v>4684</v>
      </c>
      <c r="B1081" s="1">
        <v>46059.366736111115</v>
      </c>
      <c r="C1081" s="1">
        <v>46059.491979166669</v>
      </c>
      <c r="D1081" t="s">
        <v>4685</v>
      </c>
      <c r="E1081" s="2">
        <v>46059</v>
      </c>
      <c r="F1081" s="3">
        <v>0.3659722222222222</v>
      </c>
      <c r="G1081" t="s">
        <v>72</v>
      </c>
      <c r="H1081">
        <v>7</v>
      </c>
      <c r="I1081" t="s">
        <v>449</v>
      </c>
      <c r="J1081" t="s">
        <v>4685</v>
      </c>
      <c r="K1081">
        <v>3451947</v>
      </c>
      <c r="L1081">
        <v>-7648258</v>
      </c>
      <c r="M1081">
        <v>1</v>
      </c>
      <c r="N1081">
        <v>381676</v>
      </c>
      <c r="O1081">
        <v>335304</v>
      </c>
      <c r="P1081" t="s">
        <v>73</v>
      </c>
      <c r="Q1081" t="s">
        <v>85</v>
      </c>
      <c r="R1081" t="s">
        <v>116</v>
      </c>
      <c r="S1081" t="s">
        <v>4686</v>
      </c>
      <c r="T1081" t="s">
        <v>118</v>
      </c>
      <c r="U1081" t="s">
        <v>82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81">
        <v>0</v>
      </c>
      <c r="BL1081" t="s">
        <v>79</v>
      </c>
      <c r="BM1081">
        <v>0</v>
      </c>
      <c r="BN1081">
        <v>0</v>
      </c>
      <c r="BO1081" t="s">
        <v>119</v>
      </c>
      <c r="BP1081" t="s">
        <v>81</v>
      </c>
      <c r="BQ1081" t="s">
        <v>79</v>
      </c>
      <c r="BR1081" t="s">
        <v>82</v>
      </c>
    </row>
    <row r="1082" spans="1:70" x14ac:dyDescent="0.3">
      <c r="A1082" t="s">
        <v>4687</v>
      </c>
      <c r="B1082" s="1">
        <v>46059.484270833331</v>
      </c>
      <c r="C1082" s="1">
        <v>46059.48814814815</v>
      </c>
      <c r="D1082" t="s">
        <v>4688</v>
      </c>
      <c r="E1082" s="2">
        <v>46059</v>
      </c>
      <c r="F1082" s="3">
        <v>0.47013888888888888</v>
      </c>
      <c r="G1082" t="s">
        <v>161</v>
      </c>
      <c r="H1082">
        <v>12</v>
      </c>
      <c r="I1082" t="s">
        <v>4859</v>
      </c>
      <c r="J1082" t="s">
        <v>4688</v>
      </c>
      <c r="K1082">
        <v>3434215</v>
      </c>
      <c r="L1082">
        <v>-76503521</v>
      </c>
      <c r="M1082">
        <v>24</v>
      </c>
      <c r="N1082">
        <v>379719</v>
      </c>
      <c r="O1082">
        <v>332975</v>
      </c>
      <c r="P1082" t="s">
        <v>73</v>
      </c>
      <c r="Q1082" t="s">
        <v>85</v>
      </c>
      <c r="R1082" t="s">
        <v>86</v>
      </c>
      <c r="S1082" t="s">
        <v>4689</v>
      </c>
      <c r="T1082" t="s">
        <v>77</v>
      </c>
      <c r="U1082" t="s">
        <v>4690</v>
      </c>
      <c r="V1082">
        <v>3168491111</v>
      </c>
      <c r="W1082">
        <v>80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1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2</v>
      </c>
      <c r="BE1082">
        <v>0</v>
      </c>
      <c r="BF1082">
        <v>0</v>
      </c>
      <c r="BG1082">
        <v>0</v>
      </c>
      <c r="BH10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82">
        <v>0</v>
      </c>
      <c r="BL1082" t="s">
        <v>79</v>
      </c>
      <c r="BM1082">
        <v>0</v>
      </c>
      <c r="BN1082">
        <v>0</v>
      </c>
      <c r="BO1082" t="s">
        <v>80</v>
      </c>
      <c r="BP1082" t="s">
        <v>164</v>
      </c>
      <c r="BQ1082" t="s">
        <v>79</v>
      </c>
      <c r="BR1082" t="s">
        <v>82</v>
      </c>
    </row>
    <row r="1083" spans="1:70" x14ac:dyDescent="0.3">
      <c r="A1083" t="s">
        <v>4691</v>
      </c>
      <c r="B1083" s="1">
        <v>46059.468969907408</v>
      </c>
      <c r="C1083" s="1">
        <v>46059.488078703704</v>
      </c>
      <c r="D1083" t="s">
        <v>4692</v>
      </c>
      <c r="E1083" s="2">
        <v>46059</v>
      </c>
      <c r="F1083" s="3">
        <v>0.46180555555555558</v>
      </c>
      <c r="G1083" t="s">
        <v>161</v>
      </c>
      <c r="H1083">
        <v>12</v>
      </c>
      <c r="I1083" t="s">
        <v>4859</v>
      </c>
      <c r="J1083" t="s">
        <v>4692</v>
      </c>
      <c r="K1083">
        <v>3435126</v>
      </c>
      <c r="L1083">
        <v>-76505291</v>
      </c>
      <c r="M1083">
        <v>5</v>
      </c>
      <c r="N1083">
        <v>379820</v>
      </c>
      <c r="O1083">
        <v>332778</v>
      </c>
      <c r="P1083" t="s">
        <v>73</v>
      </c>
      <c r="Q1083" t="s">
        <v>85</v>
      </c>
      <c r="R1083" t="s">
        <v>86</v>
      </c>
      <c r="S1083" t="s">
        <v>4693</v>
      </c>
      <c r="T1083" t="s">
        <v>77</v>
      </c>
      <c r="U1083" t="s">
        <v>4694</v>
      </c>
      <c r="V1083">
        <v>0</v>
      </c>
      <c r="W1083">
        <v>15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1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2</v>
      </c>
      <c r="BE1083">
        <v>0</v>
      </c>
      <c r="BF1083">
        <v>0</v>
      </c>
      <c r="BG1083">
        <v>0</v>
      </c>
      <c r="BH10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83">
        <v>0</v>
      </c>
      <c r="BL1083" t="s">
        <v>79</v>
      </c>
      <c r="BM1083">
        <v>0</v>
      </c>
      <c r="BN1083">
        <v>0</v>
      </c>
      <c r="BO1083" t="s">
        <v>80</v>
      </c>
      <c r="BP1083" t="s">
        <v>81</v>
      </c>
      <c r="BQ1083" t="s">
        <v>79</v>
      </c>
      <c r="BR1083" t="s">
        <v>82</v>
      </c>
    </row>
    <row r="1084" spans="1:70" x14ac:dyDescent="0.3">
      <c r="A1084" t="s">
        <v>4695</v>
      </c>
      <c r="B1084" s="1">
        <v>46059.461701388886</v>
      </c>
      <c r="C1084" s="1">
        <v>46059.488032407404</v>
      </c>
      <c r="D1084" t="s">
        <v>4696</v>
      </c>
      <c r="E1084" s="2">
        <v>46059</v>
      </c>
      <c r="F1084" s="3">
        <v>0.45624999999999999</v>
      </c>
      <c r="G1084" t="s">
        <v>161</v>
      </c>
      <c r="H1084">
        <v>12</v>
      </c>
      <c r="I1084" t="s">
        <v>4859</v>
      </c>
      <c r="J1084" t="s">
        <v>4696</v>
      </c>
      <c r="K1084">
        <v>3435431</v>
      </c>
      <c r="L1084">
        <v>-76504217</v>
      </c>
      <c r="M1084">
        <v>3</v>
      </c>
      <c r="N1084">
        <v>379854</v>
      </c>
      <c r="O1084">
        <v>332897</v>
      </c>
      <c r="P1084" t="s">
        <v>73</v>
      </c>
      <c r="Q1084" t="s">
        <v>85</v>
      </c>
      <c r="R1084" t="s">
        <v>116</v>
      </c>
      <c r="S1084" t="s">
        <v>4697</v>
      </c>
      <c r="T1084" t="s">
        <v>77</v>
      </c>
      <c r="U1084" t="s">
        <v>4698</v>
      </c>
      <c r="V1084">
        <v>3153573275</v>
      </c>
      <c r="W1084">
        <v>50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2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84">
        <v>0</v>
      </c>
      <c r="BL1084" t="s">
        <v>79</v>
      </c>
      <c r="BM1084">
        <v>0</v>
      </c>
      <c r="BN1084">
        <v>0</v>
      </c>
      <c r="BO1084" t="s">
        <v>80</v>
      </c>
      <c r="BP1084" t="s">
        <v>164</v>
      </c>
      <c r="BQ1084" t="s">
        <v>79</v>
      </c>
      <c r="BR1084" t="s">
        <v>82</v>
      </c>
    </row>
    <row r="1085" spans="1:70" x14ac:dyDescent="0.3">
      <c r="A1085" t="s">
        <v>4699</v>
      </c>
      <c r="B1085" s="1">
        <v>46059.456712962965</v>
      </c>
      <c r="C1085" s="1">
        <v>46059.487974537034</v>
      </c>
      <c r="D1085" t="s">
        <v>4700</v>
      </c>
      <c r="E1085" s="2">
        <v>46059</v>
      </c>
      <c r="F1085" s="3">
        <v>0.4375</v>
      </c>
      <c r="G1085" t="s">
        <v>161</v>
      </c>
      <c r="H1085">
        <v>12</v>
      </c>
      <c r="I1085" t="s">
        <v>4859</v>
      </c>
      <c r="J1085" t="s">
        <v>4700</v>
      </c>
      <c r="K1085">
        <v>3435266</v>
      </c>
      <c r="L1085">
        <v>-76504048</v>
      </c>
      <c r="M1085">
        <v>5</v>
      </c>
      <c r="N1085">
        <v>379836</v>
      </c>
      <c r="O1085">
        <v>332916</v>
      </c>
      <c r="P1085" t="s">
        <v>73</v>
      </c>
      <c r="Q1085" t="s">
        <v>74</v>
      </c>
      <c r="R1085" t="s">
        <v>91</v>
      </c>
      <c r="S1085" t="s">
        <v>4701</v>
      </c>
      <c r="T1085" t="s">
        <v>77</v>
      </c>
      <c r="U1085" t="s">
        <v>4702</v>
      </c>
      <c r="V1085">
        <v>3153573275</v>
      </c>
      <c r="W1085">
        <v>10</v>
      </c>
      <c r="X1085">
        <v>0</v>
      </c>
      <c r="Y1085">
        <v>0</v>
      </c>
      <c r="Z1085">
        <v>0</v>
      </c>
      <c r="AA1085">
        <v>0</v>
      </c>
      <c r="AB1085">
        <v>3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1</v>
      </c>
      <c r="AK1085">
        <v>1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3</v>
      </c>
      <c r="BE1085">
        <v>0</v>
      </c>
      <c r="BF1085">
        <v>0</v>
      </c>
      <c r="BG1085">
        <v>0</v>
      </c>
      <c r="BH10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0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85">
        <v>0</v>
      </c>
      <c r="BL1085" t="s">
        <v>79</v>
      </c>
      <c r="BM1085">
        <v>0</v>
      </c>
      <c r="BN1085">
        <v>0</v>
      </c>
      <c r="BO1085" t="s">
        <v>80</v>
      </c>
      <c r="BP1085" t="s">
        <v>164</v>
      </c>
      <c r="BQ1085" t="s">
        <v>79</v>
      </c>
      <c r="BR1085" t="s">
        <v>82</v>
      </c>
    </row>
    <row r="1086" spans="1:70" x14ac:dyDescent="0.3">
      <c r="A1086" t="s">
        <v>4703</v>
      </c>
      <c r="B1086" s="1">
        <v>46059.437939814816</v>
      </c>
      <c r="C1086" s="1">
        <v>46059.487916666665</v>
      </c>
      <c r="D1086" t="s">
        <v>4704</v>
      </c>
      <c r="E1086" s="2">
        <v>46059</v>
      </c>
      <c r="F1086" s="3">
        <v>0.42986111111111114</v>
      </c>
      <c r="G1086" t="s">
        <v>161</v>
      </c>
      <c r="H1086">
        <v>12</v>
      </c>
      <c r="I1086" t="s">
        <v>4859</v>
      </c>
      <c r="J1086" t="s">
        <v>4704</v>
      </c>
      <c r="K1086">
        <v>3437373</v>
      </c>
      <c r="L1086">
        <v>-76504585</v>
      </c>
      <c r="M1086">
        <v>13</v>
      </c>
      <c r="N1086">
        <v>380069</v>
      </c>
      <c r="O1086">
        <v>332857</v>
      </c>
      <c r="P1086" t="s">
        <v>73</v>
      </c>
      <c r="Q1086" t="s">
        <v>85</v>
      </c>
      <c r="R1086" t="s">
        <v>86</v>
      </c>
      <c r="S1086" t="s">
        <v>4705</v>
      </c>
      <c r="T1086" t="s">
        <v>77</v>
      </c>
      <c r="U1086" t="s">
        <v>4706</v>
      </c>
      <c r="V1086">
        <v>3113470758</v>
      </c>
      <c r="W1086">
        <v>80</v>
      </c>
      <c r="X1086">
        <v>0</v>
      </c>
      <c r="Y1086">
        <v>0</v>
      </c>
      <c r="Z1086">
        <v>0</v>
      </c>
      <c r="AA1086">
        <v>0</v>
      </c>
      <c r="AB1086">
        <v>1</v>
      </c>
      <c r="AC1086">
        <v>1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1</v>
      </c>
      <c r="AO1086">
        <v>1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2</v>
      </c>
      <c r="BE1086">
        <v>0</v>
      </c>
      <c r="BF1086">
        <v>0</v>
      </c>
      <c r="BG1086">
        <v>0</v>
      </c>
      <c r="BH10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0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86">
        <v>0</v>
      </c>
      <c r="BL1086" t="s">
        <v>79</v>
      </c>
      <c r="BM1086">
        <v>0</v>
      </c>
      <c r="BN1086">
        <v>0</v>
      </c>
      <c r="BO1086" t="s">
        <v>80</v>
      </c>
      <c r="BP1086" t="s">
        <v>164</v>
      </c>
      <c r="BQ1086" t="s">
        <v>79</v>
      </c>
      <c r="BR1086" t="s">
        <v>82</v>
      </c>
    </row>
    <row r="1087" spans="1:70" x14ac:dyDescent="0.3">
      <c r="A1087" t="s">
        <v>4707</v>
      </c>
      <c r="B1087" s="1">
        <v>46059.430300925924</v>
      </c>
      <c r="C1087" s="1">
        <v>46059.487858796296</v>
      </c>
      <c r="D1087" t="s">
        <v>4708</v>
      </c>
      <c r="E1087" s="2">
        <v>46059</v>
      </c>
      <c r="F1087" s="3">
        <v>0.42499999999999999</v>
      </c>
      <c r="G1087" t="s">
        <v>161</v>
      </c>
      <c r="H1087">
        <v>12</v>
      </c>
      <c r="I1087" t="s">
        <v>4859</v>
      </c>
      <c r="J1087" t="s">
        <v>4708</v>
      </c>
      <c r="K1087">
        <v>3437573</v>
      </c>
      <c r="L1087">
        <v>-76504712</v>
      </c>
      <c r="M1087">
        <v>6</v>
      </c>
      <c r="N1087">
        <v>380091</v>
      </c>
      <c r="O1087">
        <v>332843</v>
      </c>
      <c r="P1087" t="s">
        <v>73</v>
      </c>
      <c r="Q1087" t="s">
        <v>85</v>
      </c>
      <c r="R1087" t="s">
        <v>86</v>
      </c>
      <c r="S1087" t="s">
        <v>4709</v>
      </c>
      <c r="T1087" t="s">
        <v>77</v>
      </c>
      <c r="U1087" t="s">
        <v>4710</v>
      </c>
      <c r="V1087">
        <v>3053419888</v>
      </c>
      <c r="W1087">
        <v>40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2</v>
      </c>
      <c r="BE1087">
        <v>0</v>
      </c>
      <c r="BF1087">
        <v>0</v>
      </c>
      <c r="BG1087">
        <v>0</v>
      </c>
      <c r="BH10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87">
        <v>0</v>
      </c>
      <c r="BL1087" t="s">
        <v>79</v>
      </c>
      <c r="BM1087">
        <v>0</v>
      </c>
      <c r="BN1087">
        <v>0</v>
      </c>
      <c r="BO1087" t="s">
        <v>80</v>
      </c>
      <c r="BP1087" t="s">
        <v>81</v>
      </c>
      <c r="BQ1087" t="s">
        <v>79</v>
      </c>
      <c r="BR1087" t="s">
        <v>82</v>
      </c>
    </row>
    <row r="1088" spans="1:70" x14ac:dyDescent="0.3">
      <c r="A1088" t="s">
        <v>4711</v>
      </c>
      <c r="B1088" s="1">
        <v>46059.424409722225</v>
      </c>
      <c r="C1088" s="1">
        <v>46059.487800925926</v>
      </c>
      <c r="D1088" t="s">
        <v>4712</v>
      </c>
      <c r="E1088" s="2">
        <v>46059</v>
      </c>
      <c r="F1088" s="3">
        <v>0.41180555555555554</v>
      </c>
      <c r="G1088" t="s">
        <v>161</v>
      </c>
      <c r="H1088">
        <v>12</v>
      </c>
      <c r="I1088" t="s">
        <v>4859</v>
      </c>
      <c r="J1088" t="s">
        <v>4712</v>
      </c>
      <c r="K1088">
        <v>3437286</v>
      </c>
      <c r="L1088">
        <v>-76505614</v>
      </c>
      <c r="M1088">
        <v>12</v>
      </c>
      <c r="N1088">
        <v>380059</v>
      </c>
      <c r="O1088">
        <v>332743</v>
      </c>
      <c r="P1088" t="s">
        <v>73</v>
      </c>
      <c r="Q1088" t="s">
        <v>85</v>
      </c>
      <c r="R1088" t="s">
        <v>86</v>
      </c>
      <c r="S1088" t="s">
        <v>4713</v>
      </c>
      <c r="T1088" t="s">
        <v>77</v>
      </c>
      <c r="U1088" t="s">
        <v>4714</v>
      </c>
      <c r="V1088">
        <v>3167850219</v>
      </c>
      <c r="W1088">
        <v>70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1</v>
      </c>
      <c r="AO1088">
        <v>1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2</v>
      </c>
      <c r="BE1088">
        <v>0</v>
      </c>
      <c r="BF1088">
        <v>0</v>
      </c>
      <c r="BG1088">
        <v>0</v>
      </c>
      <c r="BH10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0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88">
        <v>0</v>
      </c>
      <c r="BL1088" t="s">
        <v>79</v>
      </c>
      <c r="BM1088">
        <v>0</v>
      </c>
      <c r="BN1088">
        <v>0</v>
      </c>
      <c r="BO1088" t="s">
        <v>80</v>
      </c>
      <c r="BP1088" t="s">
        <v>164</v>
      </c>
      <c r="BQ1088" t="s">
        <v>79</v>
      </c>
      <c r="BR1088" t="s">
        <v>82</v>
      </c>
    </row>
    <row r="1089" spans="1:70" x14ac:dyDescent="0.3">
      <c r="A1089" t="s">
        <v>4715</v>
      </c>
      <c r="B1089" s="1">
        <v>46059.412187499998</v>
      </c>
      <c r="C1089" s="1">
        <v>46059.487743055557</v>
      </c>
      <c r="D1089" t="s">
        <v>4716</v>
      </c>
      <c r="E1089" s="2">
        <v>46059</v>
      </c>
      <c r="F1089" s="3">
        <v>0.39652777777777776</v>
      </c>
      <c r="G1089" t="s">
        <v>161</v>
      </c>
      <c r="H1089">
        <v>12</v>
      </c>
      <c r="I1089" t="s">
        <v>4859</v>
      </c>
      <c r="J1089" t="s">
        <v>4716</v>
      </c>
      <c r="K1089">
        <v>3436974</v>
      </c>
      <c r="L1089">
        <v>-76506518</v>
      </c>
      <c r="M1089">
        <v>6</v>
      </c>
      <c r="N1089">
        <v>380025</v>
      </c>
      <c r="O1089">
        <v>332642</v>
      </c>
      <c r="P1089" t="s">
        <v>73</v>
      </c>
      <c r="Q1089" t="s">
        <v>96</v>
      </c>
      <c r="R1089" t="s">
        <v>97</v>
      </c>
      <c r="S1089" t="s">
        <v>4717</v>
      </c>
      <c r="T1089" t="s">
        <v>77</v>
      </c>
      <c r="U1089" t="s">
        <v>4718</v>
      </c>
      <c r="V1089">
        <v>3233415211</v>
      </c>
      <c r="W1089">
        <v>10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1</v>
      </c>
      <c r="AK1089">
        <v>1</v>
      </c>
      <c r="AL1089">
        <v>0</v>
      </c>
      <c r="AM1089">
        <v>0</v>
      </c>
      <c r="AN1089">
        <v>1</v>
      </c>
      <c r="AO1089">
        <v>1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1</v>
      </c>
      <c r="BE1089">
        <v>0</v>
      </c>
      <c r="BF1089">
        <v>0</v>
      </c>
      <c r="BG1089">
        <v>0</v>
      </c>
      <c r="BH10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0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89">
        <v>0</v>
      </c>
      <c r="BL1089" t="s">
        <v>79</v>
      </c>
      <c r="BM1089">
        <v>0</v>
      </c>
      <c r="BN1089">
        <v>0</v>
      </c>
      <c r="BO1089" t="s">
        <v>80</v>
      </c>
      <c r="BP1089" t="s">
        <v>164</v>
      </c>
      <c r="BQ1089" t="s">
        <v>79</v>
      </c>
      <c r="BR1089" t="s">
        <v>82</v>
      </c>
    </row>
    <row r="1090" spans="1:70" x14ac:dyDescent="0.3">
      <c r="A1090" t="s">
        <v>4719</v>
      </c>
      <c r="B1090" s="1">
        <v>46059.396539351852</v>
      </c>
      <c r="C1090" s="1">
        <v>46059.487685185188</v>
      </c>
      <c r="D1090" t="s">
        <v>4720</v>
      </c>
      <c r="E1090" s="2">
        <v>46059</v>
      </c>
      <c r="F1090" s="3">
        <v>0.38472222222222224</v>
      </c>
      <c r="G1090" t="s">
        <v>161</v>
      </c>
      <c r="H1090">
        <v>12</v>
      </c>
      <c r="I1090" t="s">
        <v>4859</v>
      </c>
      <c r="J1090" t="s">
        <v>4720</v>
      </c>
      <c r="K1090">
        <v>3437097</v>
      </c>
      <c r="L1090">
        <v>-7650668</v>
      </c>
      <c r="M1090">
        <v>3</v>
      </c>
      <c r="N1090">
        <v>380039</v>
      </c>
      <c r="O1090">
        <v>332624</v>
      </c>
      <c r="P1090" t="s">
        <v>73</v>
      </c>
      <c r="Q1090" t="s">
        <v>85</v>
      </c>
      <c r="R1090" t="s">
        <v>116</v>
      </c>
      <c r="S1090" t="s">
        <v>4721</v>
      </c>
      <c r="T1090" t="s">
        <v>118</v>
      </c>
      <c r="U1090" t="s">
        <v>82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90">
        <v>0</v>
      </c>
      <c r="BL1090" t="s">
        <v>79</v>
      </c>
      <c r="BM1090">
        <v>0</v>
      </c>
      <c r="BN1090">
        <v>0</v>
      </c>
      <c r="BO1090" t="s">
        <v>119</v>
      </c>
      <c r="BP1090" t="s">
        <v>3571</v>
      </c>
      <c r="BQ1090" t="s">
        <v>3571</v>
      </c>
      <c r="BR1090" t="s">
        <v>82</v>
      </c>
    </row>
    <row r="1091" spans="1:70" x14ac:dyDescent="0.3">
      <c r="A1091" t="s">
        <v>4722</v>
      </c>
      <c r="B1091" s="1">
        <v>46059.385034722225</v>
      </c>
      <c r="C1091" s="1">
        <v>46059.487638888888</v>
      </c>
      <c r="D1091" t="s">
        <v>4723</v>
      </c>
      <c r="E1091" s="2">
        <v>46059</v>
      </c>
      <c r="F1091" s="3">
        <v>0.37638888888888888</v>
      </c>
      <c r="G1091" t="s">
        <v>161</v>
      </c>
      <c r="H1091">
        <v>12</v>
      </c>
      <c r="I1091" t="s">
        <v>4859</v>
      </c>
      <c r="J1091" t="s">
        <v>4723</v>
      </c>
      <c r="K1091">
        <v>3438261</v>
      </c>
      <c r="L1091">
        <v>-76505721</v>
      </c>
      <c r="M1091">
        <v>12</v>
      </c>
      <c r="N1091">
        <v>380167</v>
      </c>
      <c r="O1091">
        <v>332731</v>
      </c>
      <c r="P1091" t="s">
        <v>73</v>
      </c>
      <c r="Q1091" t="s">
        <v>85</v>
      </c>
      <c r="R1091" t="s">
        <v>288</v>
      </c>
      <c r="S1091" t="s">
        <v>4724</v>
      </c>
      <c r="T1091" t="s">
        <v>77</v>
      </c>
      <c r="U1091" t="s">
        <v>4725</v>
      </c>
      <c r="V1091">
        <v>3012015416</v>
      </c>
      <c r="W1091">
        <v>12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3</v>
      </c>
      <c r="BE1091">
        <v>0</v>
      </c>
      <c r="BF1091">
        <v>0</v>
      </c>
      <c r="BG1091">
        <v>0</v>
      </c>
      <c r="BH10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0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91">
        <v>0</v>
      </c>
      <c r="BL1091" t="s">
        <v>79</v>
      </c>
      <c r="BM1091">
        <v>0</v>
      </c>
      <c r="BN1091">
        <v>0</v>
      </c>
      <c r="BO1091" t="s">
        <v>80</v>
      </c>
      <c r="BP1091" t="s">
        <v>164</v>
      </c>
      <c r="BQ1091" t="s">
        <v>79</v>
      </c>
      <c r="BR1091" t="s">
        <v>82</v>
      </c>
    </row>
    <row r="1092" spans="1:70" x14ac:dyDescent="0.3">
      <c r="A1092" t="s">
        <v>4726</v>
      </c>
      <c r="B1092" s="1">
        <v>46059.376006944447</v>
      </c>
      <c r="C1092" s="1">
        <v>46059.487581018519</v>
      </c>
      <c r="D1092" t="s">
        <v>4727</v>
      </c>
      <c r="E1092" s="2">
        <v>46059</v>
      </c>
      <c r="F1092" s="3">
        <v>0.3659722222222222</v>
      </c>
      <c r="G1092" t="s">
        <v>161</v>
      </c>
      <c r="H1092">
        <v>12</v>
      </c>
      <c r="I1092" t="s">
        <v>4859</v>
      </c>
      <c r="J1092" t="s">
        <v>4727</v>
      </c>
      <c r="K1092">
        <v>34381</v>
      </c>
      <c r="L1092">
        <v>-76506674</v>
      </c>
      <c r="M1092">
        <v>10</v>
      </c>
      <c r="N1092">
        <v>380149</v>
      </c>
      <c r="O1092">
        <v>332625</v>
      </c>
      <c r="P1092" t="s">
        <v>73</v>
      </c>
      <c r="Q1092" t="s">
        <v>96</v>
      </c>
      <c r="R1092" t="s">
        <v>123</v>
      </c>
      <c r="S1092" t="s">
        <v>4728</v>
      </c>
      <c r="T1092" t="s">
        <v>77</v>
      </c>
      <c r="U1092" t="s">
        <v>4729</v>
      </c>
      <c r="V1092">
        <v>3163893254</v>
      </c>
      <c r="W1092">
        <v>30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2</v>
      </c>
      <c r="AK1092">
        <v>2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1</v>
      </c>
      <c r="BE1092">
        <v>0</v>
      </c>
      <c r="BF1092">
        <v>0</v>
      </c>
      <c r="BG1092">
        <v>0</v>
      </c>
      <c r="BH10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0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92">
        <v>0</v>
      </c>
      <c r="BL1092" t="s">
        <v>79</v>
      </c>
      <c r="BM1092">
        <v>0</v>
      </c>
      <c r="BN1092">
        <v>0</v>
      </c>
      <c r="BO1092" t="s">
        <v>80</v>
      </c>
      <c r="BP1092" t="s">
        <v>81</v>
      </c>
      <c r="BQ1092" t="s">
        <v>79</v>
      </c>
      <c r="BR1092" t="s">
        <v>82</v>
      </c>
    </row>
    <row r="1093" spans="1:70" x14ac:dyDescent="0.3">
      <c r="A1093" t="s">
        <v>4730</v>
      </c>
      <c r="B1093" s="1">
        <v>46059.366319444445</v>
      </c>
      <c r="C1093" s="1">
        <v>46059.487523148149</v>
      </c>
      <c r="D1093" t="s">
        <v>4731</v>
      </c>
      <c r="E1093" s="2">
        <v>46059</v>
      </c>
      <c r="F1093" s="3">
        <v>0.35902777777777778</v>
      </c>
      <c r="G1093" t="s">
        <v>161</v>
      </c>
      <c r="H1093">
        <v>12</v>
      </c>
      <c r="I1093" t="s">
        <v>4859</v>
      </c>
      <c r="J1093" t="s">
        <v>4731</v>
      </c>
      <c r="K1093">
        <v>3438005</v>
      </c>
      <c r="L1093">
        <v>-76506785</v>
      </c>
      <c r="M1093">
        <v>3</v>
      </c>
      <c r="N1093">
        <v>380139</v>
      </c>
      <c r="O1093">
        <v>332613</v>
      </c>
      <c r="P1093" t="s">
        <v>73</v>
      </c>
      <c r="Q1093" t="s">
        <v>96</v>
      </c>
      <c r="R1093" t="s">
        <v>97</v>
      </c>
      <c r="S1093" t="s">
        <v>4732</v>
      </c>
      <c r="T1093" t="s">
        <v>77</v>
      </c>
      <c r="U1093" t="s">
        <v>4733</v>
      </c>
      <c r="V1093">
        <v>3127136316</v>
      </c>
      <c r="W1093">
        <v>15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1</v>
      </c>
      <c r="AG1093">
        <v>1</v>
      </c>
      <c r="AH1093">
        <v>0</v>
      </c>
      <c r="AI1093">
        <v>0</v>
      </c>
      <c r="AJ1093">
        <v>1</v>
      </c>
      <c r="AK1093">
        <v>1</v>
      </c>
      <c r="AL1093">
        <v>0</v>
      </c>
      <c r="AM1093">
        <v>0</v>
      </c>
      <c r="AN1093">
        <v>1</v>
      </c>
      <c r="AO1093">
        <v>1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1</v>
      </c>
      <c r="BE1093">
        <v>0</v>
      </c>
      <c r="BF1093">
        <v>0</v>
      </c>
      <c r="BG1093">
        <v>0</v>
      </c>
      <c r="BH10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0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93">
        <v>1</v>
      </c>
      <c r="BL1093" t="s">
        <v>79</v>
      </c>
      <c r="BM1093">
        <v>0</v>
      </c>
      <c r="BN1093">
        <v>0</v>
      </c>
      <c r="BO1093" t="s">
        <v>80</v>
      </c>
      <c r="BP1093" t="s">
        <v>164</v>
      </c>
      <c r="BQ1093" t="s">
        <v>79</v>
      </c>
      <c r="BR1093" t="s">
        <v>82</v>
      </c>
    </row>
    <row r="1094" spans="1:70" x14ac:dyDescent="0.3">
      <c r="A1094" t="s">
        <v>4734</v>
      </c>
      <c r="B1094" s="1">
        <v>46059.4843287037</v>
      </c>
      <c r="C1094" s="1">
        <v>46059.484432870369</v>
      </c>
      <c r="D1094" t="s">
        <v>4735</v>
      </c>
      <c r="E1094" s="2">
        <v>46059</v>
      </c>
      <c r="F1094" s="3">
        <v>0.47986111111111113</v>
      </c>
      <c r="G1094" t="s">
        <v>309</v>
      </c>
      <c r="H1094">
        <v>1</v>
      </c>
      <c r="I1094" t="s">
        <v>6687</v>
      </c>
      <c r="J1094" t="s">
        <v>4735</v>
      </c>
      <c r="K1094">
        <v>345311</v>
      </c>
      <c r="L1094">
        <v>-76567089</v>
      </c>
      <c r="M1094">
        <v>2</v>
      </c>
      <c r="N1094">
        <v>381820</v>
      </c>
      <c r="O1094">
        <v>325915</v>
      </c>
      <c r="P1094" t="s">
        <v>73</v>
      </c>
      <c r="Q1094" t="s">
        <v>96</v>
      </c>
      <c r="R1094" t="s">
        <v>97</v>
      </c>
      <c r="S1094" t="s">
        <v>4736</v>
      </c>
      <c r="T1094" t="s">
        <v>77</v>
      </c>
      <c r="U1094" t="s">
        <v>4737</v>
      </c>
      <c r="V1094">
        <v>3215804796</v>
      </c>
      <c r="W1094">
        <v>15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2</v>
      </c>
      <c r="AG1094">
        <v>2</v>
      </c>
      <c r="AH1094">
        <v>0</v>
      </c>
      <c r="AI1094">
        <v>0</v>
      </c>
      <c r="AJ1094">
        <v>1</v>
      </c>
      <c r="AK1094">
        <v>1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1</v>
      </c>
      <c r="BE1094">
        <v>1</v>
      </c>
      <c r="BF1094">
        <v>0</v>
      </c>
      <c r="BG1094">
        <v>0</v>
      </c>
      <c r="BH10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0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94">
        <v>0</v>
      </c>
      <c r="BL1094" t="s">
        <v>79</v>
      </c>
      <c r="BM1094">
        <v>0</v>
      </c>
      <c r="BN1094">
        <v>0</v>
      </c>
      <c r="BO1094" t="s">
        <v>80</v>
      </c>
      <c r="BP1094" t="s">
        <v>3045</v>
      </c>
      <c r="BQ1094" t="s">
        <v>4835</v>
      </c>
      <c r="BR1094" t="s">
        <v>82</v>
      </c>
    </row>
    <row r="1095" spans="1:70" x14ac:dyDescent="0.3">
      <c r="A1095" t="s">
        <v>4738</v>
      </c>
      <c r="B1095" s="1">
        <v>46059.479641203703</v>
      </c>
      <c r="C1095" s="1">
        <v>46059.479780092595</v>
      </c>
      <c r="D1095" t="s">
        <v>4739</v>
      </c>
      <c r="E1095" s="2">
        <v>46059</v>
      </c>
      <c r="F1095" s="3">
        <v>0.47361111111111109</v>
      </c>
      <c r="G1095" t="s">
        <v>309</v>
      </c>
      <c r="H1095">
        <v>1</v>
      </c>
      <c r="I1095" t="s">
        <v>6687</v>
      </c>
      <c r="J1095" t="s">
        <v>4739</v>
      </c>
      <c r="K1095">
        <v>3452956</v>
      </c>
      <c r="L1095">
        <v>-76567359</v>
      </c>
      <c r="M1095">
        <v>2</v>
      </c>
      <c r="N1095">
        <v>381803</v>
      </c>
      <c r="O1095">
        <v>325884</v>
      </c>
      <c r="P1095" t="s">
        <v>73</v>
      </c>
      <c r="Q1095" t="s">
        <v>85</v>
      </c>
      <c r="R1095" t="s">
        <v>116</v>
      </c>
      <c r="S1095" t="s">
        <v>4740</v>
      </c>
      <c r="T1095" t="s">
        <v>77</v>
      </c>
      <c r="U1095" t="s">
        <v>4741</v>
      </c>
      <c r="V1095">
        <v>0</v>
      </c>
      <c r="W1095">
        <v>13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1</v>
      </c>
      <c r="AK1095">
        <v>1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4</v>
      </c>
      <c r="BE1095">
        <v>4</v>
      </c>
      <c r="BF1095">
        <v>0</v>
      </c>
      <c r="BG1095">
        <v>0</v>
      </c>
      <c r="BH10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0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95">
        <v>0</v>
      </c>
      <c r="BL1095" t="s">
        <v>79</v>
      </c>
      <c r="BM1095">
        <v>0</v>
      </c>
      <c r="BN1095">
        <v>0</v>
      </c>
      <c r="BO1095" t="s">
        <v>80</v>
      </c>
      <c r="BP1095" t="s">
        <v>267</v>
      </c>
      <c r="BQ1095" t="s">
        <v>4836</v>
      </c>
      <c r="BR1095" t="s">
        <v>82</v>
      </c>
    </row>
    <row r="1096" spans="1:70" x14ac:dyDescent="0.3">
      <c r="A1096" t="s">
        <v>4742</v>
      </c>
      <c r="B1096" s="1">
        <v>46059.46769675926</v>
      </c>
      <c r="C1096" s="1">
        <v>46059.479756944442</v>
      </c>
      <c r="D1096" t="s">
        <v>4743</v>
      </c>
      <c r="E1096" s="2">
        <v>46059</v>
      </c>
      <c r="F1096" s="3">
        <v>0.45555555555555555</v>
      </c>
      <c r="G1096" t="s">
        <v>228</v>
      </c>
      <c r="H1096">
        <v>13</v>
      </c>
      <c r="I1096" t="s">
        <v>4858</v>
      </c>
      <c r="J1096" t="s">
        <v>4743</v>
      </c>
      <c r="K1096">
        <v>3434333</v>
      </c>
      <c r="L1096">
        <v>-76494117</v>
      </c>
      <c r="M1096">
        <v>2</v>
      </c>
      <c r="N1096">
        <v>379731</v>
      </c>
      <c r="O1096">
        <v>334019</v>
      </c>
      <c r="P1096" t="s">
        <v>73</v>
      </c>
      <c r="Q1096" t="s">
        <v>85</v>
      </c>
      <c r="R1096" t="s">
        <v>116</v>
      </c>
      <c r="S1096" t="s">
        <v>4744</v>
      </c>
      <c r="T1096" t="s">
        <v>77</v>
      </c>
      <c r="U1096" t="s">
        <v>4745</v>
      </c>
      <c r="V1096">
        <v>3108803219</v>
      </c>
      <c r="W1096">
        <v>15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3</v>
      </c>
      <c r="BE1096">
        <v>1</v>
      </c>
      <c r="BF1096">
        <v>0</v>
      </c>
      <c r="BG1096">
        <v>0</v>
      </c>
      <c r="BH10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0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96">
        <v>0</v>
      </c>
      <c r="BL1096" t="s">
        <v>79</v>
      </c>
      <c r="BM1096">
        <v>0</v>
      </c>
      <c r="BN1096">
        <v>0</v>
      </c>
      <c r="BO1096" t="s">
        <v>80</v>
      </c>
      <c r="BP1096" t="s">
        <v>81</v>
      </c>
      <c r="BQ1096" t="s">
        <v>79</v>
      </c>
      <c r="BR1096" t="s">
        <v>82</v>
      </c>
    </row>
    <row r="1097" spans="1:70" x14ac:dyDescent="0.3">
      <c r="A1097" t="s">
        <v>4746</v>
      </c>
      <c r="B1097" s="1">
        <v>46059.441504629627</v>
      </c>
      <c r="C1097" s="1">
        <v>46059.479641203703</v>
      </c>
      <c r="D1097" t="s">
        <v>4747</v>
      </c>
      <c r="E1097" s="2">
        <v>46059</v>
      </c>
      <c r="F1097" s="3">
        <v>0.43402777777777779</v>
      </c>
      <c r="G1097" t="s">
        <v>228</v>
      </c>
      <c r="H1097">
        <v>13</v>
      </c>
      <c r="I1097" t="s">
        <v>4846</v>
      </c>
      <c r="J1097" t="s">
        <v>4747</v>
      </c>
      <c r="K1097">
        <v>3435333</v>
      </c>
      <c r="L1097">
        <v>-76494315</v>
      </c>
      <c r="M1097">
        <v>3</v>
      </c>
      <c r="N1097">
        <v>379841</v>
      </c>
      <c r="O1097">
        <v>333998</v>
      </c>
      <c r="P1097" t="s">
        <v>73</v>
      </c>
      <c r="Q1097" t="s">
        <v>85</v>
      </c>
      <c r="R1097" t="s">
        <v>86</v>
      </c>
      <c r="S1097" t="s">
        <v>4748</v>
      </c>
      <c r="T1097" t="s">
        <v>77</v>
      </c>
      <c r="U1097" t="s">
        <v>4749</v>
      </c>
      <c r="V1097">
        <v>3126199948</v>
      </c>
      <c r="W1097">
        <v>21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3</v>
      </c>
      <c r="BE1097">
        <v>1</v>
      </c>
      <c r="BF1097">
        <v>0</v>
      </c>
      <c r="BG1097">
        <v>0</v>
      </c>
      <c r="BH10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0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97">
        <v>0</v>
      </c>
      <c r="BL1097" t="s">
        <v>79</v>
      </c>
      <c r="BM1097">
        <v>0</v>
      </c>
      <c r="BN1097">
        <v>0</v>
      </c>
      <c r="BO1097" t="s">
        <v>80</v>
      </c>
      <c r="BP1097" t="s">
        <v>81</v>
      </c>
      <c r="BQ1097" t="s">
        <v>79</v>
      </c>
      <c r="BR1097" t="s">
        <v>82</v>
      </c>
    </row>
    <row r="1098" spans="1:70" x14ac:dyDescent="0.3">
      <c r="A1098" t="s">
        <v>4750</v>
      </c>
      <c r="B1098" s="1">
        <v>46059.430856481478</v>
      </c>
      <c r="C1098" s="1">
        <v>46059.479571759257</v>
      </c>
      <c r="D1098" t="s">
        <v>4751</v>
      </c>
      <c r="E1098" s="2">
        <v>46059</v>
      </c>
      <c r="F1098" s="3">
        <v>0.41805555555555557</v>
      </c>
      <c r="G1098" t="s">
        <v>228</v>
      </c>
      <c r="H1098">
        <v>13</v>
      </c>
      <c r="I1098" t="s">
        <v>4846</v>
      </c>
      <c r="J1098" t="s">
        <v>4751</v>
      </c>
      <c r="K1098">
        <v>3435351</v>
      </c>
      <c r="L1098">
        <v>-76493647</v>
      </c>
      <c r="M1098">
        <v>2</v>
      </c>
      <c r="N1098">
        <v>379843</v>
      </c>
      <c r="O1098">
        <v>334072</v>
      </c>
      <c r="P1098" t="s">
        <v>73</v>
      </c>
      <c r="Q1098" t="s">
        <v>85</v>
      </c>
      <c r="R1098" t="s">
        <v>304</v>
      </c>
      <c r="S1098" t="s">
        <v>4752</v>
      </c>
      <c r="T1098" t="s">
        <v>77</v>
      </c>
      <c r="U1098" t="s">
        <v>1453</v>
      </c>
      <c r="V1098">
        <v>0</v>
      </c>
      <c r="W1098">
        <v>60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1</v>
      </c>
      <c r="BA1098">
        <v>0</v>
      </c>
      <c r="BB1098">
        <v>0</v>
      </c>
      <c r="BC1098">
        <v>0</v>
      </c>
      <c r="BD1098">
        <v>3</v>
      </c>
      <c r="BE1098">
        <v>1</v>
      </c>
      <c r="BF1098">
        <v>1</v>
      </c>
      <c r="BG1098">
        <v>0</v>
      </c>
      <c r="BH10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0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0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98">
        <v>1</v>
      </c>
      <c r="BL1098" t="s">
        <v>79</v>
      </c>
      <c r="BM1098">
        <v>0</v>
      </c>
      <c r="BN1098">
        <v>0</v>
      </c>
      <c r="BO1098" t="s">
        <v>195</v>
      </c>
      <c r="BP1098" t="s">
        <v>81</v>
      </c>
      <c r="BQ1098" t="s">
        <v>79</v>
      </c>
      <c r="BR1098" t="s">
        <v>4837</v>
      </c>
    </row>
    <row r="1099" spans="1:70" x14ac:dyDescent="0.3">
      <c r="A1099" t="s">
        <v>4753</v>
      </c>
      <c r="B1099" s="1">
        <v>46059.405092592591</v>
      </c>
      <c r="C1099" s="1">
        <v>46059.479502314818</v>
      </c>
      <c r="D1099" t="s">
        <v>4754</v>
      </c>
      <c r="E1099" s="2">
        <v>46059</v>
      </c>
      <c r="F1099" s="3">
        <v>0.38263888888888886</v>
      </c>
      <c r="G1099" t="s">
        <v>228</v>
      </c>
      <c r="H1099">
        <v>13</v>
      </c>
      <c r="I1099" t="s">
        <v>4846</v>
      </c>
      <c r="J1099" t="s">
        <v>4754</v>
      </c>
      <c r="K1099">
        <v>3435934</v>
      </c>
      <c r="L1099">
        <v>-76493728</v>
      </c>
      <c r="M1099">
        <v>2</v>
      </c>
      <c r="N1099">
        <v>379908</v>
      </c>
      <c r="O1099">
        <v>334063</v>
      </c>
      <c r="P1099" t="s">
        <v>73</v>
      </c>
      <c r="Q1099" t="s">
        <v>74</v>
      </c>
      <c r="R1099" t="s">
        <v>75</v>
      </c>
      <c r="S1099" t="s">
        <v>4755</v>
      </c>
      <c r="T1099" t="s">
        <v>77</v>
      </c>
      <c r="U1099" t="s">
        <v>4756</v>
      </c>
      <c r="V1099">
        <v>3127655064</v>
      </c>
      <c r="W1099">
        <v>940</v>
      </c>
      <c r="X1099">
        <v>0</v>
      </c>
      <c r="Y1099">
        <v>0</v>
      </c>
      <c r="Z1099">
        <v>0</v>
      </c>
      <c r="AA1099">
        <v>0</v>
      </c>
      <c r="AB1099">
        <v>3</v>
      </c>
      <c r="AC1099">
        <v>3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2</v>
      </c>
      <c r="AK1099">
        <v>2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12</v>
      </c>
      <c r="BE1099">
        <v>6</v>
      </c>
      <c r="BF1099">
        <v>0</v>
      </c>
      <c r="BG1099">
        <v>0</v>
      </c>
      <c r="BH10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0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0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099">
        <v>2</v>
      </c>
      <c r="BL1099" t="s">
        <v>79</v>
      </c>
      <c r="BM1099">
        <v>0</v>
      </c>
      <c r="BN1099">
        <v>0</v>
      </c>
      <c r="BO1099" t="s">
        <v>80</v>
      </c>
      <c r="BP1099" t="s">
        <v>81</v>
      </c>
      <c r="BQ1099" t="s">
        <v>79</v>
      </c>
      <c r="BR1099" t="s">
        <v>82</v>
      </c>
    </row>
    <row r="1100" spans="1:70" x14ac:dyDescent="0.3">
      <c r="A1100" t="s">
        <v>4757</v>
      </c>
      <c r="B1100" s="1">
        <v>46059.379710648151</v>
      </c>
      <c r="C1100" s="1">
        <v>46059.479444444441</v>
      </c>
      <c r="D1100" t="s">
        <v>4758</v>
      </c>
      <c r="E1100" s="2">
        <v>46059</v>
      </c>
      <c r="F1100" s="3">
        <v>0.37430555555555556</v>
      </c>
      <c r="G1100" t="s">
        <v>228</v>
      </c>
      <c r="H1100">
        <v>13</v>
      </c>
      <c r="I1100" t="s">
        <v>4437</v>
      </c>
      <c r="J1100" t="s">
        <v>4758</v>
      </c>
      <c r="K1100">
        <v>3437215</v>
      </c>
      <c r="L1100">
        <v>-76493105</v>
      </c>
      <c r="M1100">
        <v>2</v>
      </c>
      <c r="N1100">
        <v>380049</v>
      </c>
      <c r="O1100">
        <v>334132</v>
      </c>
      <c r="P1100" t="s">
        <v>73</v>
      </c>
      <c r="Q1100" t="s">
        <v>85</v>
      </c>
      <c r="R1100" t="s">
        <v>86</v>
      </c>
      <c r="S1100" t="s">
        <v>4759</v>
      </c>
      <c r="T1100" t="s">
        <v>77</v>
      </c>
      <c r="U1100" t="s">
        <v>4760</v>
      </c>
      <c r="V1100">
        <v>3166298608</v>
      </c>
      <c r="W1100">
        <v>70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2</v>
      </c>
      <c r="AK1100">
        <v>2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4</v>
      </c>
      <c r="BE1100">
        <v>0</v>
      </c>
      <c r="BF1100">
        <v>0</v>
      </c>
      <c r="BG1100">
        <v>0</v>
      </c>
      <c r="BH11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1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00">
        <v>0</v>
      </c>
      <c r="BL1100" t="s">
        <v>79</v>
      </c>
      <c r="BM1100">
        <v>0</v>
      </c>
      <c r="BN1100">
        <v>0</v>
      </c>
      <c r="BO1100" t="s">
        <v>80</v>
      </c>
      <c r="BP1100" t="s">
        <v>81</v>
      </c>
      <c r="BQ1100" t="s">
        <v>79</v>
      </c>
      <c r="BR1100" t="s">
        <v>82</v>
      </c>
    </row>
    <row r="1101" spans="1:70" x14ac:dyDescent="0.3">
      <c r="A1101" t="s">
        <v>4761</v>
      </c>
      <c r="B1101" s="1">
        <v>46059.37159722222</v>
      </c>
      <c r="C1101" s="1">
        <v>46059.479398148149</v>
      </c>
      <c r="D1101" t="s">
        <v>4762</v>
      </c>
      <c r="E1101" s="2">
        <v>46059</v>
      </c>
      <c r="F1101" s="3">
        <v>0.36388888888888887</v>
      </c>
      <c r="G1101" t="s">
        <v>228</v>
      </c>
      <c r="H1101">
        <v>13</v>
      </c>
      <c r="I1101" t="s">
        <v>4437</v>
      </c>
      <c r="J1101" t="s">
        <v>4762</v>
      </c>
      <c r="K1101">
        <v>3437233</v>
      </c>
      <c r="L1101">
        <v>-76493107</v>
      </c>
      <c r="M1101">
        <v>2</v>
      </c>
      <c r="N1101">
        <v>380051</v>
      </c>
      <c r="O1101">
        <v>334132</v>
      </c>
      <c r="P1101" t="s">
        <v>73</v>
      </c>
      <c r="Q1101" t="s">
        <v>85</v>
      </c>
      <c r="R1101" t="s">
        <v>86</v>
      </c>
      <c r="S1101" t="s">
        <v>4763</v>
      </c>
      <c r="T1101" t="s">
        <v>77</v>
      </c>
      <c r="U1101" t="s">
        <v>4764</v>
      </c>
      <c r="V1101">
        <v>3166298608</v>
      </c>
      <c r="W1101">
        <v>20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5</v>
      </c>
      <c r="BE1101">
        <v>0</v>
      </c>
      <c r="BF1101">
        <v>0</v>
      </c>
      <c r="BG1101">
        <v>0</v>
      </c>
      <c r="BH11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01">
        <v>0</v>
      </c>
      <c r="BL1101" t="s">
        <v>79</v>
      </c>
      <c r="BM1101">
        <v>0</v>
      </c>
      <c r="BN1101">
        <v>0</v>
      </c>
      <c r="BO1101" t="s">
        <v>80</v>
      </c>
      <c r="BP1101" t="s">
        <v>81</v>
      </c>
      <c r="BQ1101" t="s">
        <v>79</v>
      </c>
      <c r="BR1101" t="s">
        <v>82</v>
      </c>
    </row>
    <row r="1102" spans="1:70" x14ac:dyDescent="0.3">
      <c r="A1102" t="s">
        <v>4765</v>
      </c>
      <c r="B1102" s="1">
        <v>46059.361342592594</v>
      </c>
      <c r="C1102" s="1">
        <v>46059.47934027778</v>
      </c>
      <c r="D1102" t="s">
        <v>4766</v>
      </c>
      <c r="E1102" s="2">
        <v>46059</v>
      </c>
      <c r="F1102" s="3">
        <v>0.35138888888888886</v>
      </c>
      <c r="G1102" t="s">
        <v>228</v>
      </c>
      <c r="H1102">
        <v>13</v>
      </c>
      <c r="I1102" t="s">
        <v>4437</v>
      </c>
      <c r="J1102" t="s">
        <v>4766</v>
      </c>
      <c r="K1102">
        <v>3437458</v>
      </c>
      <c r="L1102">
        <v>-7649318</v>
      </c>
      <c r="M1102">
        <v>3</v>
      </c>
      <c r="N1102">
        <v>380076</v>
      </c>
      <c r="O1102">
        <v>334124</v>
      </c>
      <c r="P1102" t="s">
        <v>73</v>
      </c>
      <c r="Q1102" t="s">
        <v>74</v>
      </c>
      <c r="R1102" t="s">
        <v>91</v>
      </c>
      <c r="S1102" t="s">
        <v>4767</v>
      </c>
      <c r="T1102" t="s">
        <v>77</v>
      </c>
      <c r="U1102" t="s">
        <v>4768</v>
      </c>
      <c r="V1102">
        <v>3153550174</v>
      </c>
      <c r="W1102">
        <v>20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4</v>
      </c>
      <c r="BE1102">
        <v>0</v>
      </c>
      <c r="BF1102">
        <v>0</v>
      </c>
      <c r="BG1102">
        <v>0</v>
      </c>
      <c r="BH11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02">
        <v>0</v>
      </c>
      <c r="BL1102" t="s">
        <v>79</v>
      </c>
      <c r="BM1102">
        <v>0</v>
      </c>
      <c r="BN1102">
        <v>0</v>
      </c>
      <c r="BO1102" t="s">
        <v>80</v>
      </c>
      <c r="BP1102" t="s">
        <v>81</v>
      </c>
      <c r="BQ1102" t="s">
        <v>79</v>
      </c>
      <c r="BR1102" t="s">
        <v>82</v>
      </c>
    </row>
    <row r="1103" spans="1:70" x14ac:dyDescent="0.3">
      <c r="A1103" t="s">
        <v>4769</v>
      </c>
      <c r="B1103" s="1">
        <v>46059.34511574074</v>
      </c>
      <c r="C1103" s="1">
        <v>46059.47928240741</v>
      </c>
      <c r="D1103" t="s">
        <v>4770</v>
      </c>
      <c r="E1103" s="2">
        <v>46059</v>
      </c>
      <c r="F1103" s="3">
        <v>0.33958333333333335</v>
      </c>
      <c r="G1103" t="s">
        <v>228</v>
      </c>
      <c r="H1103">
        <v>13</v>
      </c>
      <c r="I1103" t="s">
        <v>4437</v>
      </c>
      <c r="J1103" t="s">
        <v>4770</v>
      </c>
      <c r="K1103">
        <v>3438352</v>
      </c>
      <c r="L1103">
        <v>-76492954</v>
      </c>
      <c r="M1103">
        <v>4</v>
      </c>
      <c r="N1103">
        <v>380175</v>
      </c>
      <c r="O1103">
        <v>334149</v>
      </c>
      <c r="P1103" t="s">
        <v>73</v>
      </c>
      <c r="Q1103" t="s">
        <v>96</v>
      </c>
      <c r="R1103" t="s">
        <v>97</v>
      </c>
      <c r="S1103" t="s">
        <v>4771</v>
      </c>
      <c r="T1103" t="s">
        <v>77</v>
      </c>
      <c r="U1103" t="s">
        <v>4772</v>
      </c>
      <c r="V1103">
        <v>3151785264</v>
      </c>
      <c r="W1103">
        <v>3</v>
      </c>
      <c r="X1103">
        <v>0</v>
      </c>
      <c r="Y1103">
        <v>0</v>
      </c>
      <c r="Z1103">
        <v>0</v>
      </c>
      <c r="AA1103">
        <v>0</v>
      </c>
      <c r="AB1103">
        <v>1</v>
      </c>
      <c r="AC1103">
        <v>1</v>
      </c>
      <c r="AD1103">
        <v>0</v>
      </c>
      <c r="AE1103">
        <v>0</v>
      </c>
      <c r="AF1103">
        <v>7</v>
      </c>
      <c r="AG1103">
        <v>7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1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03">
        <v>1</v>
      </c>
      <c r="BL1103" t="s">
        <v>79</v>
      </c>
      <c r="BM1103">
        <v>0</v>
      </c>
      <c r="BN1103">
        <v>0</v>
      </c>
      <c r="BO1103" t="s">
        <v>80</v>
      </c>
      <c r="BP1103" t="s">
        <v>81</v>
      </c>
      <c r="BQ1103" t="s">
        <v>79</v>
      </c>
      <c r="BR1103" t="s">
        <v>82</v>
      </c>
    </row>
    <row r="1104" spans="1:70" x14ac:dyDescent="0.3">
      <c r="A1104" t="s">
        <v>4773</v>
      </c>
      <c r="B1104" s="1">
        <v>46059.473692129628</v>
      </c>
      <c r="C1104" s="1">
        <v>46059.473773148151</v>
      </c>
      <c r="D1104" t="s">
        <v>4774</v>
      </c>
      <c r="E1104" s="2">
        <v>46059</v>
      </c>
      <c r="F1104" s="3">
        <v>0.46875</v>
      </c>
      <c r="G1104" t="s">
        <v>309</v>
      </c>
      <c r="H1104">
        <v>1</v>
      </c>
      <c r="I1104" t="s">
        <v>6687</v>
      </c>
      <c r="J1104" t="s">
        <v>4774</v>
      </c>
      <c r="K1104">
        <v>3452963</v>
      </c>
      <c r="L1104">
        <v>-7656762</v>
      </c>
      <c r="M1104">
        <v>2</v>
      </c>
      <c r="N1104">
        <v>381804</v>
      </c>
      <c r="O1104">
        <v>325855</v>
      </c>
      <c r="P1104" t="s">
        <v>73</v>
      </c>
      <c r="Q1104" t="s">
        <v>85</v>
      </c>
      <c r="R1104" t="s">
        <v>86</v>
      </c>
      <c r="S1104" t="s">
        <v>4775</v>
      </c>
      <c r="T1104" t="s">
        <v>77</v>
      </c>
      <c r="U1104" t="s">
        <v>4776</v>
      </c>
      <c r="V1104">
        <v>3232807411</v>
      </c>
      <c r="W1104">
        <v>12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3</v>
      </c>
      <c r="BE1104">
        <v>3</v>
      </c>
      <c r="BF1104">
        <v>0</v>
      </c>
      <c r="BG1104">
        <v>0</v>
      </c>
      <c r="BH11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1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04">
        <v>0</v>
      </c>
      <c r="BL1104" t="s">
        <v>79</v>
      </c>
      <c r="BM1104">
        <v>0</v>
      </c>
      <c r="BN1104">
        <v>0</v>
      </c>
      <c r="BO1104" t="s">
        <v>80</v>
      </c>
      <c r="BP1104" t="s">
        <v>346</v>
      </c>
      <c r="BQ1104" t="s">
        <v>1276</v>
      </c>
      <c r="BR1104" t="s">
        <v>82</v>
      </c>
    </row>
    <row r="1105" spans="1:70" x14ac:dyDescent="0.3">
      <c r="A1105" t="s">
        <v>4777</v>
      </c>
      <c r="B1105" s="1">
        <v>46059.464861111112</v>
      </c>
      <c r="C1105" s="1">
        <v>46059.464918981481</v>
      </c>
      <c r="D1105" t="s">
        <v>4778</v>
      </c>
      <c r="E1105" s="2">
        <v>46059</v>
      </c>
      <c r="F1105" s="3">
        <v>0.45833333333333331</v>
      </c>
      <c r="G1105" t="s">
        <v>309</v>
      </c>
      <c r="H1105">
        <v>1</v>
      </c>
      <c r="I1105" t="s">
        <v>6687</v>
      </c>
      <c r="J1105" t="s">
        <v>4778</v>
      </c>
      <c r="K1105">
        <v>3452398</v>
      </c>
      <c r="L1105">
        <v>-7656747</v>
      </c>
      <c r="M1105">
        <v>2</v>
      </c>
      <c r="N1105">
        <v>381741</v>
      </c>
      <c r="O1105">
        <v>325872</v>
      </c>
      <c r="P1105" t="s">
        <v>73</v>
      </c>
      <c r="Q1105" t="s">
        <v>74</v>
      </c>
      <c r="R1105" t="s">
        <v>75</v>
      </c>
      <c r="S1105" t="s">
        <v>4779</v>
      </c>
      <c r="T1105" t="s">
        <v>77</v>
      </c>
      <c r="U1105" t="s">
        <v>4780</v>
      </c>
      <c r="V1105">
        <v>3186323661</v>
      </c>
      <c r="W1105">
        <v>1200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1</v>
      </c>
      <c r="AK1105">
        <v>1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5</v>
      </c>
      <c r="BE1105">
        <v>5</v>
      </c>
      <c r="BF1105">
        <v>0</v>
      </c>
      <c r="BG1105">
        <v>0</v>
      </c>
      <c r="BH11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05">
        <v>0</v>
      </c>
      <c r="BL1105" t="s">
        <v>79</v>
      </c>
      <c r="BM1105">
        <v>0</v>
      </c>
      <c r="BN1105">
        <v>0</v>
      </c>
      <c r="BO1105" t="s">
        <v>80</v>
      </c>
      <c r="BP1105" t="s">
        <v>267</v>
      </c>
      <c r="BQ1105" t="s">
        <v>4838</v>
      </c>
      <c r="BR1105" t="s">
        <v>82</v>
      </c>
    </row>
    <row r="1106" spans="1:70" x14ac:dyDescent="0.3">
      <c r="A1106" t="s">
        <v>4781</v>
      </c>
      <c r="B1106" s="1">
        <v>46059.45826388889</v>
      </c>
      <c r="C1106" s="1">
        <v>46059.458321759259</v>
      </c>
      <c r="D1106" t="s">
        <v>4782</v>
      </c>
      <c r="E1106" s="2">
        <v>46059</v>
      </c>
      <c r="F1106" s="3">
        <v>0.43888888888888888</v>
      </c>
      <c r="G1106" t="s">
        <v>309</v>
      </c>
      <c r="H1106">
        <v>1</v>
      </c>
      <c r="I1106" t="s">
        <v>6687</v>
      </c>
      <c r="J1106" t="s">
        <v>4782</v>
      </c>
      <c r="K1106">
        <v>3451465</v>
      </c>
      <c r="L1106">
        <v>-76568627</v>
      </c>
      <c r="M1106">
        <v>2</v>
      </c>
      <c r="N1106">
        <v>381638</v>
      </c>
      <c r="O1106">
        <v>325743</v>
      </c>
      <c r="P1106" t="s">
        <v>73</v>
      </c>
      <c r="Q1106" t="s">
        <v>74</v>
      </c>
      <c r="R1106" t="s">
        <v>75</v>
      </c>
      <c r="S1106" t="s">
        <v>4783</v>
      </c>
      <c r="T1106" t="s">
        <v>77</v>
      </c>
      <c r="U1106" t="s">
        <v>4784</v>
      </c>
      <c r="V1106">
        <v>3207778780</v>
      </c>
      <c r="W1106">
        <v>400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3</v>
      </c>
      <c r="BA1106">
        <v>3</v>
      </c>
      <c r="BB1106">
        <v>0</v>
      </c>
      <c r="BC1106">
        <v>0</v>
      </c>
      <c r="BD1106">
        <v>6</v>
      </c>
      <c r="BE1106">
        <v>6</v>
      </c>
      <c r="BF1106">
        <v>0</v>
      </c>
      <c r="BG1106">
        <v>0</v>
      </c>
      <c r="BH11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1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06">
        <v>0</v>
      </c>
      <c r="BL1106" t="s">
        <v>79</v>
      </c>
      <c r="BM1106">
        <v>0</v>
      </c>
      <c r="BN1106">
        <v>0</v>
      </c>
      <c r="BO1106" t="s">
        <v>80</v>
      </c>
      <c r="BP1106" t="s">
        <v>4839</v>
      </c>
      <c r="BQ1106" t="s">
        <v>4840</v>
      </c>
      <c r="BR1106" t="s">
        <v>82</v>
      </c>
    </row>
    <row r="1107" spans="1:70" x14ac:dyDescent="0.3">
      <c r="A1107" t="s">
        <v>4785</v>
      </c>
      <c r="B1107" s="1">
        <v>46059.438946759263</v>
      </c>
      <c r="C1107" s="1">
        <v>46059.439004629632</v>
      </c>
      <c r="D1107" t="s">
        <v>4786</v>
      </c>
      <c r="E1107" s="2">
        <v>46059</v>
      </c>
      <c r="F1107" s="3">
        <v>0.4201388888888889</v>
      </c>
      <c r="G1107" t="s">
        <v>309</v>
      </c>
      <c r="H1107">
        <v>1</v>
      </c>
      <c r="I1107" t="s">
        <v>6687</v>
      </c>
      <c r="J1107" t="s">
        <v>4786</v>
      </c>
      <c r="K1107">
        <v>34519</v>
      </c>
      <c r="L1107">
        <v>-76568498</v>
      </c>
      <c r="M1107">
        <v>1</v>
      </c>
      <c r="N1107">
        <v>381686</v>
      </c>
      <c r="O1107">
        <v>325758</v>
      </c>
      <c r="P1107" t="s">
        <v>73</v>
      </c>
      <c r="Q1107" t="s">
        <v>74</v>
      </c>
      <c r="R1107" t="s">
        <v>75</v>
      </c>
      <c r="S1107" t="s">
        <v>4787</v>
      </c>
      <c r="T1107" t="s">
        <v>77</v>
      </c>
      <c r="U1107" t="s">
        <v>4788</v>
      </c>
      <c r="V1107">
        <v>3136714802</v>
      </c>
      <c r="W1107">
        <v>390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6</v>
      </c>
      <c r="AG1107">
        <v>6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6</v>
      </c>
      <c r="BE1107">
        <v>6</v>
      </c>
      <c r="BF1107">
        <v>0</v>
      </c>
      <c r="BG1107">
        <v>0</v>
      </c>
      <c r="BH11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1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07">
        <v>0</v>
      </c>
      <c r="BL1107" t="s">
        <v>79</v>
      </c>
      <c r="BM1107">
        <v>0</v>
      </c>
      <c r="BN1107">
        <v>0</v>
      </c>
      <c r="BO1107" t="s">
        <v>80</v>
      </c>
      <c r="BP1107" t="s">
        <v>267</v>
      </c>
      <c r="BQ1107" t="s">
        <v>4841</v>
      </c>
      <c r="BR1107" t="s">
        <v>82</v>
      </c>
    </row>
    <row r="1108" spans="1:70" x14ac:dyDescent="0.3">
      <c r="A1108" t="s">
        <v>4789</v>
      </c>
      <c r="B1108" s="1">
        <v>46059.431423611109</v>
      </c>
      <c r="C1108" s="1">
        <v>46059.431504629632</v>
      </c>
      <c r="D1108" t="s">
        <v>4790</v>
      </c>
      <c r="E1108" s="2">
        <v>46059</v>
      </c>
      <c r="F1108" s="3">
        <v>0.42569444444444443</v>
      </c>
      <c r="G1108" t="s">
        <v>218</v>
      </c>
      <c r="H1108">
        <v>10</v>
      </c>
      <c r="I1108" t="s">
        <v>4791</v>
      </c>
      <c r="J1108" t="s">
        <v>4790</v>
      </c>
      <c r="K1108">
        <v>3420535</v>
      </c>
      <c r="L1108">
        <v>-76524098</v>
      </c>
      <c r="M1108">
        <v>3</v>
      </c>
      <c r="N1108">
        <v>378210</v>
      </c>
      <c r="O1108">
        <v>330686</v>
      </c>
      <c r="P1108" t="s">
        <v>73</v>
      </c>
      <c r="Q1108" t="s">
        <v>96</v>
      </c>
      <c r="R1108" t="s">
        <v>123</v>
      </c>
      <c r="S1108" t="s">
        <v>4792</v>
      </c>
      <c r="T1108" t="s">
        <v>77</v>
      </c>
      <c r="U1108" t="s">
        <v>4793</v>
      </c>
      <c r="V1108">
        <v>3245079934</v>
      </c>
      <c r="W1108">
        <v>4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4</v>
      </c>
      <c r="AK1108">
        <v>4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4</v>
      </c>
      <c r="BE1108">
        <v>4</v>
      </c>
      <c r="BF1108">
        <v>0</v>
      </c>
      <c r="BG1108">
        <v>0</v>
      </c>
      <c r="BH11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1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08">
        <v>0</v>
      </c>
      <c r="BL1108" t="s">
        <v>79</v>
      </c>
      <c r="BM1108">
        <v>0</v>
      </c>
      <c r="BN1108">
        <v>0</v>
      </c>
      <c r="BO1108" t="s">
        <v>80</v>
      </c>
      <c r="BP1108" t="s">
        <v>81</v>
      </c>
      <c r="BQ1108" t="s">
        <v>79</v>
      </c>
      <c r="BR1108" t="s">
        <v>82</v>
      </c>
    </row>
    <row r="1109" spans="1:70" x14ac:dyDescent="0.3">
      <c r="A1109" t="s">
        <v>4794</v>
      </c>
      <c r="B1109" s="1">
        <v>46059.422233796293</v>
      </c>
      <c r="C1109" s="1">
        <v>46059.422314814816</v>
      </c>
      <c r="D1109" t="s">
        <v>4795</v>
      </c>
      <c r="E1109" s="2">
        <v>46059</v>
      </c>
      <c r="F1109" s="3">
        <v>0.41875000000000001</v>
      </c>
      <c r="G1109" t="s">
        <v>218</v>
      </c>
      <c r="H1109">
        <v>10</v>
      </c>
      <c r="I1109" t="s">
        <v>4791</v>
      </c>
      <c r="J1109" t="s">
        <v>4795</v>
      </c>
      <c r="K1109">
        <v>3419202</v>
      </c>
      <c r="L1109">
        <v>-76523984</v>
      </c>
      <c r="M1109">
        <v>6</v>
      </c>
      <c r="N1109">
        <v>378063</v>
      </c>
      <c r="O1109">
        <v>330698</v>
      </c>
      <c r="P1109" t="s">
        <v>73</v>
      </c>
      <c r="Q1109" t="s">
        <v>85</v>
      </c>
      <c r="R1109" t="s">
        <v>378</v>
      </c>
      <c r="S1109" t="s">
        <v>4796</v>
      </c>
      <c r="T1109" t="s">
        <v>77</v>
      </c>
      <c r="U1109" t="s">
        <v>4797</v>
      </c>
      <c r="V1109">
        <v>3106570766</v>
      </c>
      <c r="W1109">
        <v>70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10</v>
      </c>
      <c r="BE1109">
        <v>10</v>
      </c>
      <c r="BF1109">
        <v>0</v>
      </c>
      <c r="BG1109">
        <v>0</v>
      </c>
      <c r="BH11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1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09">
        <v>0</v>
      </c>
      <c r="BL1109" t="s">
        <v>79</v>
      </c>
      <c r="BM1109">
        <v>0</v>
      </c>
      <c r="BN1109">
        <v>0</v>
      </c>
      <c r="BO1109" t="s">
        <v>80</v>
      </c>
      <c r="BP1109" t="s">
        <v>81</v>
      </c>
      <c r="BQ1109" t="s">
        <v>79</v>
      </c>
      <c r="BR1109" t="s">
        <v>82</v>
      </c>
    </row>
    <row r="1110" spans="1:70" x14ac:dyDescent="0.3">
      <c r="A1110" t="s">
        <v>4798</v>
      </c>
      <c r="B1110" s="1">
        <v>46059.420046296298</v>
      </c>
      <c r="C1110" s="1">
        <v>46059.420127314814</v>
      </c>
      <c r="D1110" t="s">
        <v>4799</v>
      </c>
      <c r="E1110" s="2">
        <v>46059</v>
      </c>
      <c r="F1110" s="3">
        <v>0.41597222222222224</v>
      </c>
      <c r="G1110" t="s">
        <v>309</v>
      </c>
      <c r="H1110">
        <v>1</v>
      </c>
      <c r="I1110" t="s">
        <v>6687</v>
      </c>
      <c r="J1110" t="s">
        <v>4799</v>
      </c>
      <c r="K1110">
        <v>3452458</v>
      </c>
      <c r="L1110">
        <v>-7656852</v>
      </c>
      <c r="M1110">
        <v>2</v>
      </c>
      <c r="N1110">
        <v>381748</v>
      </c>
      <c r="O1110">
        <v>325755</v>
      </c>
      <c r="P1110" t="s">
        <v>73</v>
      </c>
      <c r="Q1110" t="s">
        <v>85</v>
      </c>
      <c r="R1110" t="s">
        <v>1818</v>
      </c>
      <c r="S1110" t="s">
        <v>4800</v>
      </c>
      <c r="T1110" t="s">
        <v>77</v>
      </c>
      <c r="U1110" t="s">
        <v>4801</v>
      </c>
      <c r="V1110">
        <v>8828608</v>
      </c>
      <c r="W1110">
        <v>10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1</v>
      </c>
      <c r="AK1110">
        <v>1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2</v>
      </c>
      <c r="BA1110">
        <v>2</v>
      </c>
      <c r="BB1110">
        <v>0</v>
      </c>
      <c r="BC1110">
        <v>0</v>
      </c>
      <c r="BD1110">
        <v>4</v>
      </c>
      <c r="BE1110">
        <v>4</v>
      </c>
      <c r="BF1110">
        <v>0</v>
      </c>
      <c r="BG1110">
        <v>0</v>
      </c>
      <c r="BH11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1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10">
        <v>0</v>
      </c>
      <c r="BL1110" t="s">
        <v>79</v>
      </c>
      <c r="BM1110">
        <v>0</v>
      </c>
      <c r="BN1110">
        <v>0</v>
      </c>
      <c r="BO1110" t="s">
        <v>80</v>
      </c>
      <c r="BP1110" t="s">
        <v>312</v>
      </c>
      <c r="BQ1110" t="s">
        <v>3053</v>
      </c>
      <c r="BR1110" t="s">
        <v>82</v>
      </c>
    </row>
    <row r="1111" spans="1:70" x14ac:dyDescent="0.3">
      <c r="A1111" t="s">
        <v>4802</v>
      </c>
      <c r="B1111" s="1">
        <v>46059.413622685184</v>
      </c>
      <c r="C1111" s="1">
        <v>46059.413680555554</v>
      </c>
      <c r="D1111" t="s">
        <v>4803</v>
      </c>
      <c r="E1111" s="2">
        <v>46059</v>
      </c>
      <c r="F1111" s="3">
        <v>0.4</v>
      </c>
      <c r="G1111" t="s">
        <v>309</v>
      </c>
      <c r="H1111">
        <v>1</v>
      </c>
      <c r="I1111" t="s">
        <v>6687</v>
      </c>
      <c r="J1111" t="s">
        <v>4803</v>
      </c>
      <c r="K1111">
        <v>3453545</v>
      </c>
      <c r="L1111">
        <v>-76568348</v>
      </c>
      <c r="M1111">
        <v>2</v>
      </c>
      <c r="N1111">
        <v>381868</v>
      </c>
      <c r="O1111">
        <v>325775</v>
      </c>
      <c r="P1111" t="s">
        <v>73</v>
      </c>
      <c r="Q1111" t="s">
        <v>74</v>
      </c>
      <c r="R1111" t="s">
        <v>91</v>
      </c>
      <c r="S1111" t="s">
        <v>4804</v>
      </c>
      <c r="T1111" t="s">
        <v>77</v>
      </c>
      <c r="U1111" t="s">
        <v>4805</v>
      </c>
      <c r="V1111">
        <v>3103777480</v>
      </c>
      <c r="W1111">
        <v>140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1</v>
      </c>
      <c r="AK1111">
        <v>1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2</v>
      </c>
      <c r="BE1111">
        <v>2</v>
      </c>
      <c r="BF1111">
        <v>0</v>
      </c>
      <c r="BG1111">
        <v>0</v>
      </c>
      <c r="BH11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1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11">
        <v>0</v>
      </c>
      <c r="BL1111" t="s">
        <v>79</v>
      </c>
      <c r="BM1111">
        <v>0</v>
      </c>
      <c r="BN1111">
        <v>0</v>
      </c>
      <c r="BO1111" t="s">
        <v>80</v>
      </c>
      <c r="BP1111" t="s">
        <v>267</v>
      </c>
      <c r="BQ1111" t="s">
        <v>337</v>
      </c>
      <c r="BR1111" t="s">
        <v>82</v>
      </c>
    </row>
    <row r="1112" spans="1:70" x14ac:dyDescent="0.3">
      <c r="A1112" t="s">
        <v>4806</v>
      </c>
      <c r="B1112" s="1">
        <v>46059.404189814813</v>
      </c>
      <c r="C1112" s="1">
        <v>46059.404282407406</v>
      </c>
      <c r="D1112" t="s">
        <v>4807</v>
      </c>
      <c r="E1112" s="2">
        <v>46059</v>
      </c>
      <c r="F1112" s="3">
        <v>0.4</v>
      </c>
      <c r="G1112" t="s">
        <v>218</v>
      </c>
      <c r="H1112">
        <v>10</v>
      </c>
      <c r="I1112" t="s">
        <v>4791</v>
      </c>
      <c r="J1112" t="s">
        <v>4807</v>
      </c>
      <c r="K1112">
        <v>3420331</v>
      </c>
      <c r="L1112">
        <v>-76523026</v>
      </c>
      <c r="M1112">
        <v>3</v>
      </c>
      <c r="N1112">
        <v>378188</v>
      </c>
      <c r="O1112">
        <v>330805</v>
      </c>
      <c r="P1112" t="s">
        <v>73</v>
      </c>
      <c r="Q1112" t="s">
        <v>96</v>
      </c>
      <c r="R1112" t="s">
        <v>123</v>
      </c>
      <c r="S1112" t="s">
        <v>4808</v>
      </c>
      <c r="T1112" t="s">
        <v>77</v>
      </c>
      <c r="U1112" t="s">
        <v>4809</v>
      </c>
      <c r="V1112">
        <v>3108376240</v>
      </c>
      <c r="W1112">
        <v>4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3</v>
      </c>
      <c r="AK1112">
        <v>3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2</v>
      </c>
      <c r="BE1112">
        <v>2</v>
      </c>
      <c r="BF1112">
        <v>0</v>
      </c>
      <c r="BG1112">
        <v>0</v>
      </c>
      <c r="BH11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1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12">
        <v>0</v>
      </c>
      <c r="BL1112" t="s">
        <v>79</v>
      </c>
      <c r="BM1112">
        <v>0</v>
      </c>
      <c r="BN1112">
        <v>0</v>
      </c>
      <c r="BO1112" t="s">
        <v>80</v>
      </c>
      <c r="BP1112" t="s">
        <v>81</v>
      </c>
      <c r="BQ1112" t="s">
        <v>79</v>
      </c>
      <c r="BR1112" t="s">
        <v>82</v>
      </c>
    </row>
    <row r="1113" spans="1:70" x14ac:dyDescent="0.3">
      <c r="A1113" t="s">
        <v>4810</v>
      </c>
      <c r="B1113" s="1">
        <v>46059.392916666664</v>
      </c>
      <c r="C1113" s="1">
        <v>46059.393009259256</v>
      </c>
      <c r="D1113" t="s">
        <v>4811</v>
      </c>
      <c r="E1113" s="2">
        <v>46059</v>
      </c>
      <c r="F1113" s="3">
        <v>0.38958333333333334</v>
      </c>
      <c r="G1113" t="s">
        <v>218</v>
      </c>
      <c r="H1113">
        <v>10</v>
      </c>
      <c r="I1113" t="s">
        <v>4791</v>
      </c>
      <c r="J1113" t="s">
        <v>4811</v>
      </c>
      <c r="K1113">
        <v>3420352</v>
      </c>
      <c r="L1113">
        <v>-76521949</v>
      </c>
      <c r="M1113">
        <v>3</v>
      </c>
      <c r="N1113">
        <v>378190</v>
      </c>
      <c r="O1113">
        <v>330924</v>
      </c>
      <c r="P1113" t="s">
        <v>73</v>
      </c>
      <c r="Q1113" t="s">
        <v>85</v>
      </c>
      <c r="R1113" t="s">
        <v>304</v>
      </c>
      <c r="S1113" t="s">
        <v>4812</v>
      </c>
      <c r="T1113" t="s">
        <v>77</v>
      </c>
      <c r="U1113" t="s">
        <v>4813</v>
      </c>
      <c r="V1113">
        <v>3001864439</v>
      </c>
      <c r="W1113">
        <v>120</v>
      </c>
      <c r="X1113">
        <v>0</v>
      </c>
      <c r="Y1113">
        <v>0</v>
      </c>
      <c r="Z1113">
        <v>0</v>
      </c>
      <c r="AA1113">
        <v>0</v>
      </c>
      <c r="AB1113">
        <v>4</v>
      </c>
      <c r="AC1113">
        <v>4</v>
      </c>
      <c r="AD1113">
        <v>0</v>
      </c>
      <c r="AE1113">
        <v>0</v>
      </c>
      <c r="AF1113">
        <v>1</v>
      </c>
      <c r="AG1113">
        <v>1</v>
      </c>
      <c r="AH1113">
        <v>1</v>
      </c>
      <c r="AI1113">
        <v>1</v>
      </c>
      <c r="AJ1113">
        <v>6</v>
      </c>
      <c r="AK1113">
        <v>6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5</v>
      </c>
      <c r="BE1113">
        <v>5</v>
      </c>
      <c r="BF1113">
        <v>0</v>
      </c>
      <c r="BG1113">
        <v>0</v>
      </c>
      <c r="BH11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16</v>
      </c>
      <c r="BI11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1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113">
        <v>0</v>
      </c>
      <c r="BL1113" t="s">
        <v>79</v>
      </c>
      <c r="BM1113">
        <v>0</v>
      </c>
      <c r="BN1113">
        <v>0</v>
      </c>
      <c r="BO1113" t="s">
        <v>195</v>
      </c>
      <c r="BP1113" t="s">
        <v>81</v>
      </c>
      <c r="BQ1113" t="s">
        <v>79</v>
      </c>
      <c r="BR1113" t="s">
        <v>82</v>
      </c>
    </row>
    <row r="1114" spans="1:70" x14ac:dyDescent="0.3">
      <c r="A1114" t="s">
        <v>4814</v>
      </c>
      <c r="B1114" s="1">
        <v>46059.384791666664</v>
      </c>
      <c r="C1114" s="1">
        <v>46059.384872685187</v>
      </c>
      <c r="D1114" t="s">
        <v>4815</v>
      </c>
      <c r="E1114" s="2">
        <v>46059</v>
      </c>
      <c r="F1114" s="3">
        <v>0.37430555555555556</v>
      </c>
      <c r="G1114" t="s">
        <v>218</v>
      </c>
      <c r="H1114">
        <v>10</v>
      </c>
      <c r="I1114" t="s">
        <v>4791</v>
      </c>
      <c r="J1114" t="s">
        <v>4815</v>
      </c>
      <c r="K1114">
        <v>3419812</v>
      </c>
      <c r="L1114">
        <v>-76521782</v>
      </c>
      <c r="M1114">
        <v>2</v>
      </c>
      <c r="N1114">
        <v>378130</v>
      </c>
      <c r="O1114">
        <v>330943</v>
      </c>
      <c r="P1114" t="s">
        <v>73</v>
      </c>
      <c r="Q1114" t="s">
        <v>85</v>
      </c>
      <c r="R1114" t="s">
        <v>137</v>
      </c>
      <c r="S1114" t="s">
        <v>4816</v>
      </c>
      <c r="T1114" t="s">
        <v>77</v>
      </c>
      <c r="U1114" t="s">
        <v>4817</v>
      </c>
      <c r="V1114">
        <v>3217075979</v>
      </c>
      <c r="W1114">
        <v>1</v>
      </c>
      <c r="X1114">
        <v>4</v>
      </c>
      <c r="Y1114">
        <v>4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1</v>
      </c>
      <c r="AK1114">
        <v>1</v>
      </c>
      <c r="AL1114">
        <v>0</v>
      </c>
      <c r="AM1114">
        <v>0</v>
      </c>
      <c r="AN1114">
        <v>1</v>
      </c>
      <c r="AO1114">
        <v>1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4</v>
      </c>
      <c r="BE1114">
        <v>4</v>
      </c>
      <c r="BF1114">
        <v>0</v>
      </c>
      <c r="BG1114">
        <v>0</v>
      </c>
      <c r="BH11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1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14">
        <v>0</v>
      </c>
      <c r="BL1114" t="s">
        <v>79</v>
      </c>
      <c r="BM1114">
        <v>0</v>
      </c>
      <c r="BN1114">
        <v>0</v>
      </c>
      <c r="BO1114" t="s">
        <v>80</v>
      </c>
      <c r="BP1114" t="s">
        <v>81</v>
      </c>
      <c r="BQ1114" t="s">
        <v>79</v>
      </c>
      <c r="BR1114" t="s">
        <v>4842</v>
      </c>
    </row>
    <row r="1115" spans="1:70" x14ac:dyDescent="0.3">
      <c r="A1115" t="s">
        <v>4818</v>
      </c>
      <c r="B1115" s="1">
        <v>46059.36917824074</v>
      </c>
      <c r="C1115" s="1">
        <v>46059.369270833333</v>
      </c>
      <c r="D1115" t="s">
        <v>4819</v>
      </c>
      <c r="E1115" s="2">
        <v>46059</v>
      </c>
      <c r="F1115" s="3">
        <v>0.36527777777777776</v>
      </c>
      <c r="G1115" t="s">
        <v>218</v>
      </c>
      <c r="H1115">
        <v>10</v>
      </c>
      <c r="I1115" t="s">
        <v>4791</v>
      </c>
      <c r="J1115" t="s">
        <v>4819</v>
      </c>
      <c r="K1115">
        <v>3419447</v>
      </c>
      <c r="L1115">
        <v>-76521566</v>
      </c>
      <c r="M1115">
        <v>3</v>
      </c>
      <c r="N1115">
        <v>378090</v>
      </c>
      <c r="O1115">
        <v>330967</v>
      </c>
      <c r="P1115" t="s">
        <v>73</v>
      </c>
      <c r="Q1115" t="s">
        <v>96</v>
      </c>
      <c r="R1115" t="s">
        <v>97</v>
      </c>
      <c r="S1115" t="s">
        <v>4820</v>
      </c>
      <c r="T1115" t="s">
        <v>77</v>
      </c>
      <c r="U1115" t="s">
        <v>4821</v>
      </c>
      <c r="V1115">
        <v>3160517221</v>
      </c>
      <c r="W1115">
        <v>4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2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1</v>
      </c>
      <c r="BE1115">
        <v>1</v>
      </c>
      <c r="BF1115">
        <v>0</v>
      </c>
      <c r="BG1115">
        <v>0</v>
      </c>
      <c r="BH11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1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15">
        <v>0</v>
      </c>
      <c r="BL1115" t="s">
        <v>79</v>
      </c>
      <c r="BM1115">
        <v>0</v>
      </c>
      <c r="BN1115">
        <v>0</v>
      </c>
      <c r="BO1115" t="s">
        <v>80</v>
      </c>
      <c r="BP1115" t="s">
        <v>81</v>
      </c>
      <c r="BQ1115" t="s">
        <v>79</v>
      </c>
      <c r="BR1115" t="s">
        <v>4843</v>
      </c>
    </row>
    <row r="1116" spans="1:70" x14ac:dyDescent="0.3">
      <c r="A1116" t="s">
        <v>4822</v>
      </c>
      <c r="B1116" s="1">
        <v>46059.365046296298</v>
      </c>
      <c r="C1116" s="1">
        <v>46059.365127314813</v>
      </c>
      <c r="D1116" t="s">
        <v>4823</v>
      </c>
      <c r="E1116" s="2">
        <v>46059</v>
      </c>
      <c r="F1116" s="3">
        <v>0.36041666666666666</v>
      </c>
      <c r="G1116" t="s">
        <v>218</v>
      </c>
      <c r="H1116">
        <v>10</v>
      </c>
      <c r="I1116" t="s">
        <v>4791</v>
      </c>
      <c r="J1116" t="s">
        <v>4823</v>
      </c>
      <c r="K1116">
        <v>341938</v>
      </c>
      <c r="L1116">
        <v>-76521661</v>
      </c>
      <c r="M1116">
        <v>8</v>
      </c>
      <c r="N1116">
        <v>378082</v>
      </c>
      <c r="O1116">
        <v>330956</v>
      </c>
      <c r="P1116" t="s">
        <v>73</v>
      </c>
      <c r="Q1116" t="s">
        <v>85</v>
      </c>
      <c r="R1116" t="s">
        <v>147</v>
      </c>
      <c r="S1116" t="s">
        <v>4824</v>
      </c>
      <c r="T1116" t="s">
        <v>77</v>
      </c>
      <c r="U1116" t="s">
        <v>4825</v>
      </c>
      <c r="V1116">
        <v>3104028681</v>
      </c>
      <c r="W1116">
        <v>1330</v>
      </c>
      <c r="X1116">
        <v>0</v>
      </c>
      <c r="Y1116">
        <v>0</v>
      </c>
      <c r="Z1116">
        <v>0</v>
      </c>
      <c r="AA1116">
        <v>0</v>
      </c>
      <c r="AB1116">
        <v>1</v>
      </c>
      <c r="AC1116">
        <v>1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4</v>
      </c>
      <c r="AK1116">
        <v>4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>
        <v>6</v>
      </c>
      <c r="BE1116">
        <v>6</v>
      </c>
      <c r="BF1116">
        <v>0</v>
      </c>
      <c r="BG1116">
        <v>0</v>
      </c>
      <c r="BH11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1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16">
        <v>0</v>
      </c>
      <c r="BL1116" t="s">
        <v>79</v>
      </c>
      <c r="BM1116">
        <v>0</v>
      </c>
      <c r="BN1116">
        <v>0</v>
      </c>
      <c r="BO1116" t="s">
        <v>80</v>
      </c>
      <c r="BP1116" t="s">
        <v>81</v>
      </c>
      <c r="BQ1116" t="s">
        <v>79</v>
      </c>
      <c r="BR1116" t="s">
        <v>82</v>
      </c>
    </row>
    <row r="1117" spans="1:70" x14ac:dyDescent="0.3">
      <c r="A1117" t="s">
        <v>4826</v>
      </c>
      <c r="B1117" s="1">
        <v>46059.3591087963</v>
      </c>
      <c r="C1117" s="1">
        <v>46059.359201388892</v>
      </c>
      <c r="D1117" t="s">
        <v>4827</v>
      </c>
      <c r="E1117" s="2">
        <v>46059</v>
      </c>
      <c r="F1117" s="3">
        <v>0.35555555555555557</v>
      </c>
      <c r="G1117" t="s">
        <v>218</v>
      </c>
      <c r="H1117">
        <v>10</v>
      </c>
      <c r="I1117" t="s">
        <v>4791</v>
      </c>
      <c r="J1117" t="s">
        <v>4827</v>
      </c>
      <c r="K1117">
        <v>3419486</v>
      </c>
      <c r="L1117">
        <v>-76521372</v>
      </c>
      <c r="M1117">
        <v>3</v>
      </c>
      <c r="N1117">
        <v>378094</v>
      </c>
      <c r="O1117">
        <v>330988</v>
      </c>
      <c r="P1117" t="s">
        <v>73</v>
      </c>
      <c r="Q1117" t="s">
        <v>96</v>
      </c>
      <c r="R1117" t="s">
        <v>97</v>
      </c>
      <c r="S1117" t="s">
        <v>4828</v>
      </c>
      <c r="T1117" t="s">
        <v>77</v>
      </c>
      <c r="U1117" t="s">
        <v>4829</v>
      </c>
      <c r="V1117">
        <v>3005471515</v>
      </c>
      <c r="W1117">
        <v>3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2</v>
      </c>
      <c r="AK1117">
        <v>2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1</v>
      </c>
      <c r="BE1117">
        <v>1</v>
      </c>
      <c r="BF1117">
        <v>0</v>
      </c>
      <c r="BG1117">
        <v>0</v>
      </c>
      <c r="BH11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1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17">
        <v>0</v>
      </c>
      <c r="BL1117" t="s">
        <v>79</v>
      </c>
      <c r="BM1117">
        <v>0</v>
      </c>
      <c r="BN1117">
        <v>0</v>
      </c>
      <c r="BO1117" t="s">
        <v>80</v>
      </c>
      <c r="BP1117" t="s">
        <v>81</v>
      </c>
      <c r="BQ1117" t="s">
        <v>79</v>
      </c>
      <c r="BR1117" t="s">
        <v>82</v>
      </c>
    </row>
    <row r="1118" spans="1:70" x14ac:dyDescent="0.3">
      <c r="A1118" t="s">
        <v>4864</v>
      </c>
      <c r="B1118" s="1">
        <v>46062.457511574074</v>
      </c>
      <c r="C1118" s="1">
        <v>46063.397835648146</v>
      </c>
      <c r="D1118" t="s">
        <v>4865</v>
      </c>
      <c r="E1118" s="2">
        <v>46062</v>
      </c>
      <c r="F1118" s="3">
        <v>0.45624999999999999</v>
      </c>
      <c r="G1118" t="s">
        <v>377</v>
      </c>
      <c r="H1118">
        <v>10</v>
      </c>
      <c r="I1118" t="s">
        <v>6684</v>
      </c>
      <c r="J1118" t="s">
        <v>4865</v>
      </c>
      <c r="K1118">
        <v>3432343</v>
      </c>
      <c r="L1118">
        <v>-76525403</v>
      </c>
      <c r="M1118">
        <v>4</v>
      </c>
      <c r="N1118">
        <v>379516</v>
      </c>
      <c r="O1118">
        <v>330543</v>
      </c>
      <c r="P1118" t="s">
        <v>73</v>
      </c>
      <c r="Q1118" t="s">
        <v>85</v>
      </c>
      <c r="R1118" t="s">
        <v>116</v>
      </c>
      <c r="S1118" t="s">
        <v>4866</v>
      </c>
      <c r="T1118" t="s">
        <v>118</v>
      </c>
      <c r="U1118" t="s">
        <v>82</v>
      </c>
      <c r="V1118" t="s">
        <v>82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18">
        <v>0</v>
      </c>
      <c r="BL1118" t="s">
        <v>79</v>
      </c>
      <c r="BM1118">
        <v>0</v>
      </c>
      <c r="BN1118">
        <v>0</v>
      </c>
      <c r="BO1118" t="s">
        <v>119</v>
      </c>
      <c r="BP1118" t="s">
        <v>381</v>
      </c>
      <c r="BQ1118" t="s">
        <v>79</v>
      </c>
      <c r="BR1118" t="s">
        <v>82</v>
      </c>
    </row>
    <row r="1119" spans="1:70" x14ac:dyDescent="0.3">
      <c r="A1119" t="s">
        <v>4867</v>
      </c>
      <c r="B1119" s="1">
        <v>46062.452337962961</v>
      </c>
      <c r="C1119" s="1">
        <v>46063.397777777776</v>
      </c>
      <c r="D1119" t="s">
        <v>4868</v>
      </c>
      <c r="E1119" s="2">
        <v>46062</v>
      </c>
      <c r="F1119" s="3">
        <v>0.45069444444444445</v>
      </c>
      <c r="G1119" t="s">
        <v>377</v>
      </c>
      <c r="H1119">
        <v>10</v>
      </c>
      <c r="I1119" t="s">
        <v>6684</v>
      </c>
      <c r="J1119" t="s">
        <v>4868</v>
      </c>
      <c r="K1119">
        <v>3429653</v>
      </c>
      <c r="L1119">
        <v>-76524578</v>
      </c>
      <c r="M1119">
        <v>2</v>
      </c>
      <c r="N1119">
        <v>379219</v>
      </c>
      <c r="O1119">
        <v>330634</v>
      </c>
      <c r="P1119" t="s">
        <v>73</v>
      </c>
      <c r="Q1119" t="s">
        <v>85</v>
      </c>
      <c r="R1119" t="s">
        <v>86</v>
      </c>
      <c r="S1119" t="s">
        <v>4869</v>
      </c>
      <c r="T1119" t="s">
        <v>77</v>
      </c>
      <c r="U1119" t="s">
        <v>4870</v>
      </c>
      <c r="V1119" t="s">
        <v>3237</v>
      </c>
      <c r="W1119">
        <v>150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4</v>
      </c>
      <c r="BE1119">
        <v>4</v>
      </c>
      <c r="BF1119">
        <v>0</v>
      </c>
      <c r="BG1119">
        <v>0</v>
      </c>
      <c r="BH11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19">
        <v>0</v>
      </c>
      <c r="BL1119" t="s">
        <v>79</v>
      </c>
      <c r="BM1119">
        <v>0</v>
      </c>
      <c r="BN1119">
        <v>0</v>
      </c>
      <c r="BO1119" t="s">
        <v>80</v>
      </c>
      <c r="BP1119" t="s">
        <v>381</v>
      </c>
      <c r="BQ1119" t="s">
        <v>79</v>
      </c>
      <c r="BR1119" t="s">
        <v>82</v>
      </c>
    </row>
    <row r="1120" spans="1:70" x14ac:dyDescent="0.3">
      <c r="A1120" t="s">
        <v>4871</v>
      </c>
      <c r="B1120" s="1">
        <v>46062.444861111115</v>
      </c>
      <c r="C1120" s="1">
        <v>46063.397719907407</v>
      </c>
      <c r="D1120" t="s">
        <v>4872</v>
      </c>
      <c r="E1120" s="2">
        <v>46062</v>
      </c>
      <c r="F1120" s="3">
        <v>0.44027777777777777</v>
      </c>
      <c r="G1120" t="s">
        <v>377</v>
      </c>
      <c r="H1120">
        <v>10</v>
      </c>
      <c r="I1120" t="s">
        <v>6684</v>
      </c>
      <c r="J1120" t="s">
        <v>4872</v>
      </c>
      <c r="K1120">
        <v>3431885</v>
      </c>
      <c r="L1120">
        <v>-76526595</v>
      </c>
      <c r="M1120">
        <v>13</v>
      </c>
      <c r="N1120">
        <v>379466</v>
      </c>
      <c r="O1120">
        <v>330410</v>
      </c>
      <c r="P1120" t="s">
        <v>73</v>
      </c>
      <c r="Q1120" t="s">
        <v>96</v>
      </c>
      <c r="R1120" t="s">
        <v>123</v>
      </c>
      <c r="S1120" t="s">
        <v>4873</v>
      </c>
      <c r="T1120" t="s">
        <v>77</v>
      </c>
      <c r="U1120" t="s">
        <v>4874</v>
      </c>
      <c r="V1120" t="s">
        <v>4875</v>
      </c>
      <c r="W1120">
        <v>3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1</v>
      </c>
      <c r="AK1120">
        <v>1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5</v>
      </c>
      <c r="BE1120">
        <v>5</v>
      </c>
      <c r="BF1120">
        <v>0</v>
      </c>
      <c r="BG1120">
        <v>0</v>
      </c>
      <c r="BH11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20">
        <v>0</v>
      </c>
      <c r="BL1120" t="s">
        <v>79</v>
      </c>
      <c r="BM1120">
        <v>0</v>
      </c>
      <c r="BN1120">
        <v>0</v>
      </c>
      <c r="BO1120" t="s">
        <v>80</v>
      </c>
      <c r="BP1120" t="s">
        <v>381</v>
      </c>
      <c r="BQ1120" t="s">
        <v>79</v>
      </c>
      <c r="BR1120" t="s">
        <v>82</v>
      </c>
    </row>
    <row r="1121" spans="1:70" x14ac:dyDescent="0.3">
      <c r="A1121" t="s">
        <v>4876</v>
      </c>
      <c r="B1121" s="1">
        <v>46062.440092592595</v>
      </c>
      <c r="C1121" s="1">
        <v>46063.397662037038</v>
      </c>
      <c r="D1121" t="s">
        <v>4877</v>
      </c>
      <c r="E1121" s="2">
        <v>46062</v>
      </c>
      <c r="F1121" s="3">
        <v>0.43541666666666667</v>
      </c>
      <c r="G1121" t="s">
        <v>377</v>
      </c>
      <c r="H1121">
        <v>10</v>
      </c>
      <c r="I1121" t="s">
        <v>6684</v>
      </c>
      <c r="J1121" t="s">
        <v>4877</v>
      </c>
      <c r="K1121">
        <v>343174</v>
      </c>
      <c r="L1121">
        <v>-76526256</v>
      </c>
      <c r="M1121">
        <v>2</v>
      </c>
      <c r="N1121">
        <v>379450</v>
      </c>
      <c r="O1121">
        <v>330448</v>
      </c>
      <c r="P1121" t="s">
        <v>73</v>
      </c>
      <c r="Q1121" t="s">
        <v>96</v>
      </c>
      <c r="R1121" t="s">
        <v>123</v>
      </c>
      <c r="S1121" t="s">
        <v>4878</v>
      </c>
      <c r="T1121" t="s">
        <v>77</v>
      </c>
      <c r="U1121" t="s">
        <v>4879</v>
      </c>
      <c r="V1121" t="s">
        <v>4880</v>
      </c>
      <c r="W1121">
        <v>4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1</v>
      </c>
      <c r="AK1121">
        <v>1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1</v>
      </c>
      <c r="BE1121">
        <v>1</v>
      </c>
      <c r="BF1121">
        <v>0</v>
      </c>
      <c r="BG1121">
        <v>0</v>
      </c>
      <c r="BH11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1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21">
        <v>0</v>
      </c>
      <c r="BL1121" t="s">
        <v>79</v>
      </c>
      <c r="BM1121">
        <v>0</v>
      </c>
      <c r="BN1121">
        <v>0</v>
      </c>
      <c r="BO1121" t="s">
        <v>80</v>
      </c>
      <c r="BP1121" t="s">
        <v>381</v>
      </c>
      <c r="BQ1121" t="s">
        <v>79</v>
      </c>
      <c r="BR1121" t="s">
        <v>82</v>
      </c>
    </row>
    <row r="1122" spans="1:70" x14ac:dyDescent="0.3">
      <c r="A1122" t="s">
        <v>4881</v>
      </c>
      <c r="B1122" s="1">
        <v>46062.434560185182</v>
      </c>
      <c r="C1122" s="1">
        <v>46063.397604166668</v>
      </c>
      <c r="D1122" t="s">
        <v>4882</v>
      </c>
      <c r="E1122" s="2">
        <v>46062</v>
      </c>
      <c r="F1122" s="3">
        <v>0.43055555555555558</v>
      </c>
      <c r="G1122" t="s">
        <v>377</v>
      </c>
      <c r="H1122">
        <v>10</v>
      </c>
      <c r="I1122" t="s">
        <v>6684</v>
      </c>
      <c r="J1122" t="s">
        <v>4882</v>
      </c>
      <c r="K1122">
        <v>3432036</v>
      </c>
      <c r="L1122">
        <v>-76526043</v>
      </c>
      <c r="M1122">
        <v>3</v>
      </c>
      <c r="N1122">
        <v>379482</v>
      </c>
      <c r="O1122">
        <v>330472</v>
      </c>
      <c r="P1122" t="s">
        <v>73</v>
      </c>
      <c r="Q1122" t="s">
        <v>96</v>
      </c>
      <c r="R1122" t="s">
        <v>123</v>
      </c>
      <c r="S1122" t="s">
        <v>4883</v>
      </c>
      <c r="T1122" t="s">
        <v>77</v>
      </c>
      <c r="U1122" t="s">
        <v>4884</v>
      </c>
      <c r="V1122" t="s">
        <v>4885</v>
      </c>
      <c r="W1122">
        <v>4</v>
      </c>
      <c r="X1122">
        <v>2</v>
      </c>
      <c r="Y1122">
        <v>2</v>
      </c>
      <c r="Z1122">
        <v>0</v>
      </c>
      <c r="AA1122">
        <v>0</v>
      </c>
      <c r="AB1122">
        <v>1</v>
      </c>
      <c r="AC1122">
        <v>1</v>
      </c>
      <c r="AD1122">
        <v>1</v>
      </c>
      <c r="AE1122">
        <v>1</v>
      </c>
      <c r="AF1122">
        <v>0</v>
      </c>
      <c r="AG1122">
        <v>0</v>
      </c>
      <c r="AH1122">
        <v>0</v>
      </c>
      <c r="AI1122">
        <v>0</v>
      </c>
      <c r="AJ1122">
        <v>2</v>
      </c>
      <c r="AK1122">
        <v>2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2</v>
      </c>
      <c r="BE1122">
        <v>2</v>
      </c>
      <c r="BF1122">
        <v>0</v>
      </c>
      <c r="BG1122">
        <v>0</v>
      </c>
      <c r="BH11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1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1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122">
        <v>0</v>
      </c>
      <c r="BL1122" t="s">
        <v>79</v>
      </c>
      <c r="BM1122">
        <v>0</v>
      </c>
      <c r="BN1122">
        <v>0</v>
      </c>
      <c r="BO1122" t="s">
        <v>195</v>
      </c>
      <c r="BP1122" t="s">
        <v>381</v>
      </c>
      <c r="BQ1122" t="s">
        <v>4886</v>
      </c>
      <c r="BR1122" t="s">
        <v>4887</v>
      </c>
    </row>
    <row r="1123" spans="1:70" x14ac:dyDescent="0.3">
      <c r="A1123" t="s">
        <v>4888</v>
      </c>
      <c r="B1123" s="1">
        <v>46062.429664351854</v>
      </c>
      <c r="C1123" s="1">
        <v>46063.397546296299</v>
      </c>
      <c r="D1123" t="s">
        <v>4889</v>
      </c>
      <c r="E1123" s="2">
        <v>46062</v>
      </c>
      <c r="F1123" s="3">
        <v>0.42569444444444443</v>
      </c>
      <c r="G1123" t="s">
        <v>377</v>
      </c>
      <c r="H1123">
        <v>10</v>
      </c>
      <c r="I1123" t="s">
        <v>6684</v>
      </c>
      <c r="J1123" t="s">
        <v>4889</v>
      </c>
      <c r="K1123">
        <v>343229</v>
      </c>
      <c r="L1123">
        <v>-76526249</v>
      </c>
      <c r="M1123">
        <v>3</v>
      </c>
      <c r="N1123">
        <v>379510</v>
      </c>
      <c r="O1123">
        <v>330449</v>
      </c>
      <c r="P1123" t="s">
        <v>73</v>
      </c>
      <c r="Q1123" t="s">
        <v>85</v>
      </c>
      <c r="R1123" t="s">
        <v>137</v>
      </c>
      <c r="S1123" t="s">
        <v>4890</v>
      </c>
      <c r="T1123" t="s">
        <v>77</v>
      </c>
      <c r="U1123" t="s">
        <v>4891</v>
      </c>
      <c r="V1123" t="s">
        <v>4892</v>
      </c>
      <c r="W1123">
        <v>5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1</v>
      </c>
      <c r="AK1123">
        <v>1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3</v>
      </c>
      <c r="BE1123">
        <v>3</v>
      </c>
      <c r="BF1123">
        <v>0</v>
      </c>
      <c r="BG1123">
        <v>0</v>
      </c>
      <c r="BH11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23">
        <v>0</v>
      </c>
      <c r="BL1123" t="s">
        <v>79</v>
      </c>
      <c r="BM1123">
        <v>0</v>
      </c>
      <c r="BN1123">
        <v>0</v>
      </c>
      <c r="BO1123" t="s">
        <v>80</v>
      </c>
      <c r="BP1123" t="s">
        <v>381</v>
      </c>
      <c r="BQ1123" t="s">
        <v>79</v>
      </c>
      <c r="BR1123" t="s">
        <v>82</v>
      </c>
    </row>
    <row r="1124" spans="1:70" x14ac:dyDescent="0.3">
      <c r="A1124" t="s">
        <v>4893</v>
      </c>
      <c r="B1124" s="1">
        <v>46062.424027777779</v>
      </c>
      <c r="C1124" s="1">
        <v>46063.397488425922</v>
      </c>
      <c r="D1124" t="s">
        <v>4894</v>
      </c>
      <c r="E1124" s="2">
        <v>46062</v>
      </c>
      <c r="F1124" s="3">
        <v>0.41944444444444445</v>
      </c>
      <c r="G1124" t="s">
        <v>377</v>
      </c>
      <c r="H1124">
        <v>10</v>
      </c>
      <c r="I1124" t="s">
        <v>6684</v>
      </c>
      <c r="J1124" t="s">
        <v>4894</v>
      </c>
      <c r="K1124">
        <v>3431711</v>
      </c>
      <c r="L1124">
        <v>-76526857</v>
      </c>
      <c r="M1124">
        <v>4</v>
      </c>
      <c r="N1124">
        <v>379447</v>
      </c>
      <c r="O1124">
        <v>330381</v>
      </c>
      <c r="P1124" t="s">
        <v>73</v>
      </c>
      <c r="Q1124" t="s">
        <v>85</v>
      </c>
      <c r="R1124" t="s">
        <v>86</v>
      </c>
      <c r="S1124" t="s">
        <v>4895</v>
      </c>
      <c r="T1124" t="s">
        <v>77</v>
      </c>
      <c r="U1124" t="s">
        <v>4896</v>
      </c>
      <c r="V1124" t="s">
        <v>4897</v>
      </c>
      <c r="W1124">
        <v>2140</v>
      </c>
      <c r="X1124">
        <v>1</v>
      </c>
      <c r="Y1124">
        <v>1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1</v>
      </c>
      <c r="AK1124">
        <v>1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4</v>
      </c>
      <c r="BE1124">
        <v>4</v>
      </c>
      <c r="BF1124">
        <v>0</v>
      </c>
      <c r="BG1124">
        <v>0</v>
      </c>
      <c r="BH11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24">
        <v>0</v>
      </c>
      <c r="BL1124" t="s">
        <v>79</v>
      </c>
      <c r="BM1124">
        <v>0</v>
      </c>
      <c r="BN1124">
        <v>0</v>
      </c>
      <c r="BO1124" t="s">
        <v>80</v>
      </c>
      <c r="BP1124" t="s">
        <v>381</v>
      </c>
      <c r="BQ1124" t="s">
        <v>79</v>
      </c>
      <c r="BR1124" t="s">
        <v>82</v>
      </c>
    </row>
    <row r="1125" spans="1:70" x14ac:dyDescent="0.3">
      <c r="A1125" t="s">
        <v>4898</v>
      </c>
      <c r="B1125" s="1">
        <v>46062.416678240741</v>
      </c>
      <c r="C1125" s="1">
        <v>46063.397430555553</v>
      </c>
      <c r="D1125" t="s">
        <v>4899</v>
      </c>
      <c r="E1125" s="2">
        <v>46062</v>
      </c>
      <c r="F1125" s="3">
        <v>0.40902777777777777</v>
      </c>
      <c r="G1125" t="s">
        <v>377</v>
      </c>
      <c r="H1125">
        <v>10</v>
      </c>
      <c r="I1125" t="s">
        <v>5178</v>
      </c>
      <c r="J1125" t="s">
        <v>4899</v>
      </c>
      <c r="K1125">
        <v>3430849</v>
      </c>
      <c r="L1125">
        <v>-76527094</v>
      </c>
      <c r="M1125">
        <v>11</v>
      </c>
      <c r="N1125">
        <v>379351</v>
      </c>
      <c r="O1125">
        <v>330355</v>
      </c>
      <c r="P1125" t="s">
        <v>73</v>
      </c>
      <c r="Q1125" t="s">
        <v>323</v>
      </c>
      <c r="R1125" t="s">
        <v>111</v>
      </c>
      <c r="S1125" t="s">
        <v>4900</v>
      </c>
      <c r="T1125" t="s">
        <v>77</v>
      </c>
      <c r="U1125" t="s">
        <v>4901</v>
      </c>
      <c r="V1125" t="s">
        <v>4902</v>
      </c>
      <c r="W1125">
        <v>200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>
        <v>8</v>
      </c>
      <c r="BE1125">
        <v>8</v>
      </c>
      <c r="BF1125">
        <v>0</v>
      </c>
      <c r="BG1125">
        <v>0</v>
      </c>
      <c r="BH11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1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25">
        <v>0</v>
      </c>
      <c r="BL1125" t="s">
        <v>79</v>
      </c>
      <c r="BM1125">
        <v>0</v>
      </c>
      <c r="BN1125">
        <v>0</v>
      </c>
      <c r="BO1125" t="s">
        <v>80</v>
      </c>
      <c r="BP1125" t="s">
        <v>381</v>
      </c>
      <c r="BQ1125" t="s">
        <v>4903</v>
      </c>
      <c r="BR1125" t="s">
        <v>82</v>
      </c>
    </row>
    <row r="1126" spans="1:70" x14ac:dyDescent="0.3">
      <c r="A1126" t="s">
        <v>4904</v>
      </c>
      <c r="B1126" s="1">
        <v>46062.516655092593</v>
      </c>
      <c r="C1126" s="1">
        <v>46062.911574074074</v>
      </c>
      <c r="D1126" t="s">
        <v>4905</v>
      </c>
      <c r="E1126" s="2">
        <v>46062</v>
      </c>
      <c r="F1126" s="3">
        <v>0.51041666666666663</v>
      </c>
      <c r="G1126" t="s">
        <v>161</v>
      </c>
      <c r="H1126">
        <v>12</v>
      </c>
      <c r="I1126" t="s">
        <v>2745</v>
      </c>
      <c r="J1126" t="s">
        <v>4905</v>
      </c>
      <c r="K1126">
        <v>3434226</v>
      </c>
      <c r="L1126">
        <v>-76509421</v>
      </c>
      <c r="M1126">
        <v>3</v>
      </c>
      <c r="N1126">
        <v>379722</v>
      </c>
      <c r="O1126">
        <v>332319</v>
      </c>
      <c r="P1126" t="s">
        <v>73</v>
      </c>
      <c r="Q1126" t="s">
        <v>85</v>
      </c>
      <c r="R1126" t="s">
        <v>304</v>
      </c>
      <c r="S1126" t="s">
        <v>4906</v>
      </c>
      <c r="T1126" t="s">
        <v>77</v>
      </c>
      <c r="U1126" t="s">
        <v>4907</v>
      </c>
      <c r="V1126" t="s">
        <v>4908</v>
      </c>
      <c r="W1126">
        <v>20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1</v>
      </c>
      <c r="AG1126">
        <v>1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1</v>
      </c>
      <c r="BE1126">
        <v>0</v>
      </c>
      <c r="BF1126">
        <v>0</v>
      </c>
      <c r="BG1126">
        <v>0</v>
      </c>
      <c r="BH11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1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26">
        <v>1</v>
      </c>
      <c r="BL1126" t="s">
        <v>79</v>
      </c>
      <c r="BM1126">
        <v>0</v>
      </c>
      <c r="BN1126">
        <v>0</v>
      </c>
      <c r="BO1126" t="s">
        <v>80</v>
      </c>
      <c r="BP1126" t="s">
        <v>81</v>
      </c>
      <c r="BQ1126" t="s">
        <v>4909</v>
      </c>
      <c r="BR1126" t="s">
        <v>82</v>
      </c>
    </row>
    <row r="1127" spans="1:70" x14ac:dyDescent="0.3">
      <c r="A1127" t="s">
        <v>4910</v>
      </c>
      <c r="B1127" s="1">
        <v>46062.510370370372</v>
      </c>
      <c r="C1127" s="1">
        <v>46062.911516203705</v>
      </c>
      <c r="D1127" t="s">
        <v>4911</v>
      </c>
      <c r="E1127" s="2">
        <v>46062</v>
      </c>
      <c r="F1127" s="3">
        <v>0.5</v>
      </c>
      <c r="G1127" t="s">
        <v>161</v>
      </c>
      <c r="H1127">
        <v>12</v>
      </c>
      <c r="I1127" t="s">
        <v>2745</v>
      </c>
      <c r="J1127" t="s">
        <v>4911</v>
      </c>
      <c r="K1127">
        <v>3433523</v>
      </c>
      <c r="L1127">
        <v>-76509264</v>
      </c>
      <c r="M1127">
        <v>3</v>
      </c>
      <c r="N1127">
        <v>379644</v>
      </c>
      <c r="O1127">
        <v>332336</v>
      </c>
      <c r="P1127" t="s">
        <v>73</v>
      </c>
      <c r="Q1127" t="s">
        <v>85</v>
      </c>
      <c r="R1127" t="s">
        <v>304</v>
      </c>
      <c r="S1127" t="s">
        <v>4912</v>
      </c>
      <c r="T1127" t="s">
        <v>77</v>
      </c>
      <c r="U1127" t="s">
        <v>4913</v>
      </c>
      <c r="V1127" t="s">
        <v>4908</v>
      </c>
      <c r="W1127">
        <v>15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3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1</v>
      </c>
      <c r="BE1127">
        <v>0</v>
      </c>
      <c r="BF1127">
        <v>0</v>
      </c>
      <c r="BG1127">
        <v>0</v>
      </c>
      <c r="BH11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27">
        <v>3</v>
      </c>
      <c r="BL1127" t="s">
        <v>79</v>
      </c>
      <c r="BM1127">
        <v>0</v>
      </c>
      <c r="BN1127">
        <v>0</v>
      </c>
      <c r="BO1127" t="s">
        <v>195</v>
      </c>
      <c r="BP1127" t="s">
        <v>81</v>
      </c>
      <c r="BQ1127" t="s">
        <v>4914</v>
      </c>
      <c r="BR1127" t="s">
        <v>4915</v>
      </c>
    </row>
    <row r="1128" spans="1:70" x14ac:dyDescent="0.3">
      <c r="A1128" t="s">
        <v>4916</v>
      </c>
      <c r="B1128" s="1">
        <v>46062.499942129631</v>
      </c>
      <c r="C1128" s="1">
        <v>46062.911458333336</v>
      </c>
      <c r="D1128" t="s">
        <v>4917</v>
      </c>
      <c r="E1128" s="2">
        <v>46062</v>
      </c>
      <c r="F1128" s="3">
        <v>0.47916666666666669</v>
      </c>
      <c r="G1128" t="s">
        <v>161</v>
      </c>
      <c r="H1128">
        <v>12</v>
      </c>
      <c r="I1128" t="s">
        <v>2745</v>
      </c>
      <c r="J1128" t="s">
        <v>4917</v>
      </c>
      <c r="K1128">
        <v>3433806</v>
      </c>
      <c r="L1128">
        <v>-76509197</v>
      </c>
      <c r="M1128">
        <v>3</v>
      </c>
      <c r="N1128">
        <v>379675</v>
      </c>
      <c r="O1128">
        <v>332344</v>
      </c>
      <c r="P1128" t="s">
        <v>73</v>
      </c>
      <c r="Q1128" t="s">
        <v>74</v>
      </c>
      <c r="R1128" t="s">
        <v>75</v>
      </c>
      <c r="S1128" t="s">
        <v>4918</v>
      </c>
      <c r="T1128" t="s">
        <v>77</v>
      </c>
      <c r="U1128" t="s">
        <v>4919</v>
      </c>
      <c r="V1128" t="s">
        <v>4920</v>
      </c>
      <c r="W1128">
        <v>520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1</v>
      </c>
      <c r="AG1128">
        <v>1</v>
      </c>
      <c r="AH1128">
        <v>1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6</v>
      </c>
      <c r="BE1128">
        <v>0</v>
      </c>
      <c r="BF1128">
        <v>0</v>
      </c>
      <c r="BG1128">
        <v>0</v>
      </c>
      <c r="BH11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1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1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28">
        <v>1</v>
      </c>
      <c r="BL1128" t="s">
        <v>79</v>
      </c>
      <c r="BM1128">
        <v>0</v>
      </c>
      <c r="BN1128">
        <v>0</v>
      </c>
      <c r="BO1128" t="s">
        <v>195</v>
      </c>
      <c r="BP1128" t="s">
        <v>81</v>
      </c>
      <c r="BQ1128" t="s">
        <v>4921</v>
      </c>
      <c r="BR1128" t="s">
        <v>4922</v>
      </c>
    </row>
    <row r="1129" spans="1:70" x14ac:dyDescent="0.3">
      <c r="A1129" t="s">
        <v>4923</v>
      </c>
      <c r="B1129" s="1">
        <v>46062.478263888886</v>
      </c>
      <c r="C1129" s="1">
        <v>46062.911400462966</v>
      </c>
      <c r="D1129" t="s">
        <v>4924</v>
      </c>
      <c r="E1129" s="2">
        <v>46062</v>
      </c>
      <c r="F1129" s="3">
        <v>0.4284722222222222</v>
      </c>
      <c r="G1129" t="s">
        <v>161</v>
      </c>
      <c r="H1129">
        <v>12</v>
      </c>
      <c r="I1129" t="s">
        <v>6686</v>
      </c>
      <c r="J1129" t="s">
        <v>4924</v>
      </c>
      <c r="K1129">
        <v>3435694</v>
      </c>
      <c r="L1129">
        <v>-76509441</v>
      </c>
      <c r="M1129">
        <v>3</v>
      </c>
      <c r="N1129">
        <v>379884</v>
      </c>
      <c r="O1129">
        <v>332317</v>
      </c>
      <c r="P1129" t="s">
        <v>73</v>
      </c>
      <c r="Q1129" t="s">
        <v>85</v>
      </c>
      <c r="R1129" t="s">
        <v>249</v>
      </c>
      <c r="S1129" t="s">
        <v>4925</v>
      </c>
      <c r="T1129" t="s">
        <v>77</v>
      </c>
      <c r="U1129" t="s">
        <v>4926</v>
      </c>
      <c r="V1129" t="s">
        <v>4927</v>
      </c>
      <c r="W1129">
        <v>240</v>
      </c>
      <c r="X1129">
        <v>7</v>
      </c>
      <c r="Y1129">
        <v>7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2</v>
      </c>
      <c r="BA1129">
        <v>0</v>
      </c>
      <c r="BB1129">
        <v>0</v>
      </c>
      <c r="BC1129">
        <v>0</v>
      </c>
      <c r="BD1129">
        <v>3</v>
      </c>
      <c r="BE1129">
        <v>0</v>
      </c>
      <c r="BF1129">
        <v>0</v>
      </c>
      <c r="BG1129">
        <v>0</v>
      </c>
      <c r="BH11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1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29">
        <v>0</v>
      </c>
      <c r="BL1129" t="s">
        <v>79</v>
      </c>
      <c r="BM1129">
        <v>0</v>
      </c>
      <c r="BN1129">
        <v>0</v>
      </c>
      <c r="BO1129" t="s">
        <v>80</v>
      </c>
      <c r="BP1129" t="s">
        <v>4928</v>
      </c>
      <c r="BQ1129" t="s">
        <v>79</v>
      </c>
      <c r="BR1129" t="s">
        <v>82</v>
      </c>
    </row>
    <row r="1130" spans="1:70" x14ac:dyDescent="0.3">
      <c r="A1130" t="s">
        <v>4929</v>
      </c>
      <c r="B1130" s="1">
        <v>46062.428437499999</v>
      </c>
      <c r="C1130" s="1">
        <v>46062.91134259259</v>
      </c>
      <c r="D1130" t="s">
        <v>4930</v>
      </c>
      <c r="E1130" s="2">
        <v>46062</v>
      </c>
      <c r="F1130" s="3">
        <v>0.41041666666666665</v>
      </c>
      <c r="G1130" t="s">
        <v>161</v>
      </c>
      <c r="H1130">
        <v>12</v>
      </c>
      <c r="I1130" t="s">
        <v>6686</v>
      </c>
      <c r="J1130" t="s">
        <v>4930</v>
      </c>
      <c r="K1130">
        <v>3436</v>
      </c>
      <c r="L1130">
        <v>-76508616</v>
      </c>
      <c r="M1130">
        <v>13</v>
      </c>
      <c r="N1130">
        <v>379918</v>
      </c>
      <c r="O1130">
        <v>332409</v>
      </c>
      <c r="P1130" t="s">
        <v>73</v>
      </c>
      <c r="Q1130" t="s">
        <v>85</v>
      </c>
      <c r="R1130" t="s">
        <v>249</v>
      </c>
      <c r="S1130" t="s">
        <v>4931</v>
      </c>
      <c r="T1130" t="s">
        <v>77</v>
      </c>
      <c r="U1130" t="s">
        <v>4932</v>
      </c>
      <c r="V1130" t="s">
        <v>4933</v>
      </c>
      <c r="W1130">
        <v>200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4</v>
      </c>
      <c r="BE1130">
        <v>0</v>
      </c>
      <c r="BF1130">
        <v>0</v>
      </c>
      <c r="BG1130">
        <v>0</v>
      </c>
      <c r="BH11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30">
        <v>0</v>
      </c>
      <c r="BL1130" t="s">
        <v>79</v>
      </c>
      <c r="BM1130">
        <v>0</v>
      </c>
      <c r="BN1130">
        <v>0</v>
      </c>
      <c r="BO1130" t="s">
        <v>80</v>
      </c>
      <c r="BP1130" t="s">
        <v>164</v>
      </c>
      <c r="BQ1130" t="s">
        <v>79</v>
      </c>
      <c r="BR1130" t="s">
        <v>82</v>
      </c>
    </row>
    <row r="1131" spans="1:70" x14ac:dyDescent="0.3">
      <c r="A1131" t="s">
        <v>4934</v>
      </c>
      <c r="B1131" s="1">
        <v>46062.410868055558</v>
      </c>
      <c r="C1131" s="1">
        <v>46062.911296296297</v>
      </c>
      <c r="D1131" t="s">
        <v>4935</v>
      </c>
      <c r="E1131" s="2">
        <v>46062</v>
      </c>
      <c r="F1131" s="3">
        <v>0.4</v>
      </c>
      <c r="G1131" t="s">
        <v>161</v>
      </c>
      <c r="H1131">
        <v>12</v>
      </c>
      <c r="I1131" t="s">
        <v>2745</v>
      </c>
      <c r="J1131" t="s">
        <v>4935</v>
      </c>
      <c r="K1131">
        <v>3434612</v>
      </c>
      <c r="L1131">
        <v>-76508173</v>
      </c>
      <c r="M1131">
        <v>12</v>
      </c>
      <c r="N1131">
        <v>379764</v>
      </c>
      <c r="O1131">
        <v>332458</v>
      </c>
      <c r="P1131" t="s">
        <v>73</v>
      </c>
      <c r="Q1131" t="s">
        <v>85</v>
      </c>
      <c r="R1131" t="s">
        <v>86</v>
      </c>
      <c r="S1131" t="s">
        <v>4936</v>
      </c>
      <c r="T1131" t="s">
        <v>118</v>
      </c>
      <c r="U1131" t="s">
        <v>82</v>
      </c>
      <c r="V1131" t="s">
        <v>82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31">
        <v>0</v>
      </c>
      <c r="BL1131" t="s">
        <v>79</v>
      </c>
      <c r="BM1131">
        <v>0</v>
      </c>
      <c r="BN1131">
        <v>0</v>
      </c>
      <c r="BO1131" t="s">
        <v>341</v>
      </c>
      <c r="BP1131" t="s">
        <v>81</v>
      </c>
      <c r="BQ1131" t="s">
        <v>4937</v>
      </c>
      <c r="BR1131" t="s">
        <v>82</v>
      </c>
    </row>
    <row r="1132" spans="1:70" x14ac:dyDescent="0.3">
      <c r="A1132" t="s">
        <v>4938</v>
      </c>
      <c r="B1132" s="1">
        <v>46062.399756944447</v>
      </c>
      <c r="C1132" s="1">
        <v>46062.911238425928</v>
      </c>
      <c r="D1132" t="s">
        <v>4939</v>
      </c>
      <c r="E1132" s="2">
        <v>46062</v>
      </c>
      <c r="F1132" s="3">
        <v>0.38124999999999998</v>
      </c>
      <c r="G1132" t="s">
        <v>161</v>
      </c>
      <c r="H1132">
        <v>12</v>
      </c>
      <c r="I1132" t="s">
        <v>2745</v>
      </c>
      <c r="J1132" t="s">
        <v>4939</v>
      </c>
      <c r="K1132">
        <v>3434245</v>
      </c>
      <c r="L1132">
        <v>-7650763</v>
      </c>
      <c r="M1132">
        <v>8</v>
      </c>
      <c r="N1132">
        <v>379723</v>
      </c>
      <c r="O1132">
        <v>332518</v>
      </c>
      <c r="P1132" t="s">
        <v>73</v>
      </c>
      <c r="Q1132" t="s">
        <v>85</v>
      </c>
      <c r="R1132" t="s">
        <v>116</v>
      </c>
      <c r="S1132" t="s">
        <v>4940</v>
      </c>
      <c r="T1132" t="s">
        <v>118</v>
      </c>
      <c r="U1132" t="s">
        <v>82</v>
      </c>
      <c r="V1132" t="s">
        <v>82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32">
        <v>0</v>
      </c>
      <c r="BL1132" t="s">
        <v>79</v>
      </c>
      <c r="BM1132">
        <v>0</v>
      </c>
      <c r="BN1132">
        <v>0</v>
      </c>
      <c r="BO1132" t="s">
        <v>119</v>
      </c>
      <c r="BP1132" t="s">
        <v>81</v>
      </c>
      <c r="BQ1132" t="s">
        <v>3571</v>
      </c>
      <c r="BR1132" t="s">
        <v>82</v>
      </c>
    </row>
    <row r="1133" spans="1:70" x14ac:dyDescent="0.3">
      <c r="A1133" t="s">
        <v>4941</v>
      </c>
      <c r="B1133" s="1">
        <v>46062.381284722222</v>
      </c>
      <c r="C1133" s="1">
        <v>46062.911180555559</v>
      </c>
      <c r="D1133" t="s">
        <v>4942</v>
      </c>
      <c r="E1133" s="2">
        <v>46062</v>
      </c>
      <c r="F1133" s="3">
        <v>0.36736111111111114</v>
      </c>
      <c r="G1133" t="s">
        <v>161</v>
      </c>
      <c r="H1133">
        <v>12</v>
      </c>
      <c r="I1133" t="s">
        <v>6686</v>
      </c>
      <c r="J1133" t="s">
        <v>4942</v>
      </c>
      <c r="K1133">
        <v>3436429</v>
      </c>
      <c r="L1133">
        <v>-76508522</v>
      </c>
      <c r="M1133">
        <v>4</v>
      </c>
      <c r="N1133">
        <v>379965</v>
      </c>
      <c r="O1133">
        <v>332419</v>
      </c>
      <c r="P1133" t="s">
        <v>73</v>
      </c>
      <c r="Q1133" t="s">
        <v>85</v>
      </c>
      <c r="R1133" t="s">
        <v>249</v>
      </c>
      <c r="S1133" t="s">
        <v>4943</v>
      </c>
      <c r="T1133" t="s">
        <v>77</v>
      </c>
      <c r="U1133" t="s">
        <v>4944</v>
      </c>
      <c r="V1133" t="s">
        <v>4945</v>
      </c>
      <c r="W1133">
        <v>200</v>
      </c>
      <c r="X1133">
        <v>4</v>
      </c>
      <c r="Y1133">
        <v>4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3</v>
      </c>
      <c r="BE1133">
        <v>0</v>
      </c>
      <c r="BF1133">
        <v>0</v>
      </c>
      <c r="BG1133">
        <v>0</v>
      </c>
      <c r="BH11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33">
        <v>0</v>
      </c>
      <c r="BL1133" t="s">
        <v>79</v>
      </c>
      <c r="BM1133">
        <v>0</v>
      </c>
      <c r="BN1133">
        <v>0</v>
      </c>
      <c r="BO1133" t="s">
        <v>80</v>
      </c>
      <c r="BP1133" t="s">
        <v>4946</v>
      </c>
      <c r="BQ1133" t="s">
        <v>79</v>
      </c>
      <c r="BR1133" t="s">
        <v>82</v>
      </c>
    </row>
    <row r="1134" spans="1:70" x14ac:dyDescent="0.3">
      <c r="A1134" t="s">
        <v>4947</v>
      </c>
      <c r="B1134" s="1">
        <v>46062.367314814815</v>
      </c>
      <c r="C1134" s="1">
        <v>46062.911122685182</v>
      </c>
      <c r="D1134" t="s">
        <v>4948</v>
      </c>
      <c r="E1134" s="2">
        <v>46062</v>
      </c>
      <c r="F1134" s="3">
        <v>0.36388888888888887</v>
      </c>
      <c r="G1134" t="s">
        <v>161</v>
      </c>
      <c r="H1134">
        <v>12</v>
      </c>
      <c r="I1134" t="s">
        <v>4859</v>
      </c>
      <c r="J1134" t="s">
        <v>4948</v>
      </c>
      <c r="K1134">
        <v>3434463</v>
      </c>
      <c r="L1134">
        <v>-76503542</v>
      </c>
      <c r="M1134">
        <v>4</v>
      </c>
      <c r="N1134">
        <v>379747</v>
      </c>
      <c r="O1134">
        <v>332972</v>
      </c>
      <c r="P1134" t="s">
        <v>73</v>
      </c>
      <c r="Q1134" t="s">
        <v>85</v>
      </c>
      <c r="R1134" t="s">
        <v>116</v>
      </c>
      <c r="S1134" t="s">
        <v>4949</v>
      </c>
      <c r="T1134" t="s">
        <v>118</v>
      </c>
      <c r="U1134" t="s">
        <v>82</v>
      </c>
      <c r="V1134" t="s">
        <v>82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34">
        <v>0</v>
      </c>
      <c r="BL1134" t="s">
        <v>79</v>
      </c>
      <c r="BM1134">
        <v>0</v>
      </c>
      <c r="BN1134">
        <v>0</v>
      </c>
      <c r="BO1134" t="s">
        <v>119</v>
      </c>
      <c r="BP1134" t="s">
        <v>81</v>
      </c>
      <c r="BQ1134" t="s">
        <v>3571</v>
      </c>
      <c r="BR1134" t="s">
        <v>82</v>
      </c>
    </row>
    <row r="1135" spans="1:70" x14ac:dyDescent="0.3">
      <c r="A1135" t="s">
        <v>4950</v>
      </c>
      <c r="B1135" s="1">
        <v>46062.36383101852</v>
      </c>
      <c r="C1135" s="1">
        <v>46062.911076388889</v>
      </c>
      <c r="D1135" t="s">
        <v>4951</v>
      </c>
      <c r="E1135" s="2">
        <v>46062</v>
      </c>
      <c r="F1135" s="3">
        <v>0.35833333333333334</v>
      </c>
      <c r="G1135" t="s">
        <v>161</v>
      </c>
      <c r="H1135">
        <v>12</v>
      </c>
      <c r="I1135" t="s">
        <v>4859</v>
      </c>
      <c r="J1135" t="s">
        <v>4951</v>
      </c>
      <c r="K1135">
        <v>3434039</v>
      </c>
      <c r="L1135">
        <v>-76503475</v>
      </c>
      <c r="M1135">
        <v>22</v>
      </c>
      <c r="N1135">
        <v>379700</v>
      </c>
      <c r="O1135">
        <v>332980</v>
      </c>
      <c r="P1135" t="s">
        <v>73</v>
      </c>
      <c r="Q1135" t="s">
        <v>85</v>
      </c>
      <c r="R1135" t="s">
        <v>86</v>
      </c>
      <c r="S1135" t="s">
        <v>4952</v>
      </c>
      <c r="T1135" t="s">
        <v>77</v>
      </c>
      <c r="U1135" t="s">
        <v>4690</v>
      </c>
      <c r="V1135" t="s">
        <v>4953</v>
      </c>
      <c r="W1135">
        <v>40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2</v>
      </c>
      <c r="BE1135">
        <v>0</v>
      </c>
      <c r="BF1135">
        <v>0</v>
      </c>
      <c r="BG1135">
        <v>0</v>
      </c>
      <c r="BH11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35">
        <v>0</v>
      </c>
      <c r="BL1135" t="s">
        <v>79</v>
      </c>
      <c r="BM1135">
        <v>0</v>
      </c>
      <c r="BN1135">
        <v>0</v>
      </c>
      <c r="BO1135" t="s">
        <v>80</v>
      </c>
      <c r="BP1135" t="s">
        <v>164</v>
      </c>
      <c r="BQ1135" t="s">
        <v>79</v>
      </c>
      <c r="BR1135" t="s">
        <v>82</v>
      </c>
    </row>
    <row r="1136" spans="1:70" x14ac:dyDescent="0.3">
      <c r="A1136" t="s">
        <v>4954</v>
      </c>
      <c r="B1136" s="1">
        <v>46062.450057870374</v>
      </c>
      <c r="C1136" s="1">
        <v>46062.478113425925</v>
      </c>
      <c r="D1136" t="s">
        <v>4955</v>
      </c>
      <c r="E1136" s="2">
        <v>46062</v>
      </c>
      <c r="F1136" s="3">
        <v>0.44722222222222224</v>
      </c>
      <c r="G1136" t="s">
        <v>122</v>
      </c>
      <c r="H1136">
        <v>10</v>
      </c>
      <c r="I1136" t="s">
        <v>4600</v>
      </c>
      <c r="J1136" t="s">
        <v>4955</v>
      </c>
      <c r="K1136">
        <v>3407312</v>
      </c>
      <c r="L1136">
        <v>-76527256</v>
      </c>
      <c r="M1136">
        <v>5</v>
      </c>
      <c r="N1136">
        <v>376749</v>
      </c>
      <c r="O1136">
        <v>330332</v>
      </c>
      <c r="P1136" t="s">
        <v>73</v>
      </c>
      <c r="Q1136" t="s">
        <v>85</v>
      </c>
      <c r="R1136" t="s">
        <v>249</v>
      </c>
      <c r="S1136" t="s">
        <v>4956</v>
      </c>
      <c r="T1136" t="s">
        <v>77</v>
      </c>
      <c r="U1136" t="s">
        <v>4957</v>
      </c>
      <c r="V1136" t="s">
        <v>4958</v>
      </c>
      <c r="W1136">
        <v>300</v>
      </c>
      <c r="X1136">
        <v>5</v>
      </c>
      <c r="Y1136">
        <v>5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4</v>
      </c>
      <c r="AK1136">
        <v>4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6</v>
      </c>
      <c r="BE1136">
        <v>6</v>
      </c>
      <c r="BF1136">
        <v>0</v>
      </c>
      <c r="BG1136">
        <v>0</v>
      </c>
      <c r="BH11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15</v>
      </c>
      <c r="BI11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36">
        <v>0</v>
      </c>
      <c r="BL1136" t="s">
        <v>79</v>
      </c>
      <c r="BM1136">
        <v>0</v>
      </c>
      <c r="BN1136">
        <v>0</v>
      </c>
      <c r="BO1136" t="s">
        <v>80</v>
      </c>
      <c r="BP1136" t="s">
        <v>126</v>
      </c>
      <c r="BQ1136" t="s">
        <v>81</v>
      </c>
      <c r="BR1136" t="s">
        <v>82</v>
      </c>
    </row>
    <row r="1137" spans="1:70" x14ac:dyDescent="0.3">
      <c r="A1137" t="s">
        <v>4959</v>
      </c>
      <c r="B1137" s="1">
        <v>46062.438506944447</v>
      </c>
      <c r="C1137" s="1">
        <v>46062.478043981479</v>
      </c>
      <c r="D1137" t="s">
        <v>4960</v>
      </c>
      <c r="E1137" s="2">
        <v>46062</v>
      </c>
      <c r="F1137" s="3">
        <v>0.43611111111111112</v>
      </c>
      <c r="G1137" t="s">
        <v>122</v>
      </c>
      <c r="H1137">
        <v>10</v>
      </c>
      <c r="I1137" t="s">
        <v>4600</v>
      </c>
      <c r="J1137" t="s">
        <v>4960</v>
      </c>
      <c r="K1137">
        <v>3408161</v>
      </c>
      <c r="L1137">
        <v>-76526943</v>
      </c>
      <c r="M1137">
        <v>4</v>
      </c>
      <c r="N1137">
        <v>376843</v>
      </c>
      <c r="O1137">
        <v>330367</v>
      </c>
      <c r="P1137" t="s">
        <v>73</v>
      </c>
      <c r="Q1137" t="s">
        <v>96</v>
      </c>
      <c r="R1137" t="s">
        <v>123</v>
      </c>
      <c r="S1137" t="s">
        <v>4961</v>
      </c>
      <c r="T1137" t="s">
        <v>77</v>
      </c>
      <c r="U1137" t="s">
        <v>4962</v>
      </c>
      <c r="V1137" t="s">
        <v>4963</v>
      </c>
      <c r="W1137">
        <v>6</v>
      </c>
      <c r="X1137">
        <v>1</v>
      </c>
      <c r="Y1137">
        <v>1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3</v>
      </c>
      <c r="AK1137">
        <v>3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4</v>
      </c>
      <c r="BE1137">
        <v>4</v>
      </c>
      <c r="BF1137">
        <v>0</v>
      </c>
      <c r="BG1137">
        <v>0</v>
      </c>
      <c r="BH11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1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37">
        <v>0</v>
      </c>
      <c r="BL1137" t="s">
        <v>79</v>
      </c>
      <c r="BM1137">
        <v>0</v>
      </c>
      <c r="BN1137">
        <v>0</v>
      </c>
      <c r="BO1137" t="s">
        <v>80</v>
      </c>
      <c r="BP1137" t="s">
        <v>126</v>
      </c>
      <c r="BQ1137" t="s">
        <v>81</v>
      </c>
      <c r="BR1137" t="s">
        <v>82</v>
      </c>
    </row>
    <row r="1138" spans="1:70" x14ac:dyDescent="0.3">
      <c r="A1138" t="s">
        <v>4964</v>
      </c>
      <c r="B1138" s="1">
        <v>46062.434664351851</v>
      </c>
      <c r="C1138" s="1">
        <v>46062.47797453704</v>
      </c>
      <c r="D1138" t="s">
        <v>4965</v>
      </c>
      <c r="E1138" s="2">
        <v>46062</v>
      </c>
      <c r="F1138" s="3">
        <v>0.43194444444444446</v>
      </c>
      <c r="G1138" t="s">
        <v>122</v>
      </c>
      <c r="H1138">
        <v>10</v>
      </c>
      <c r="I1138" t="s">
        <v>4600</v>
      </c>
      <c r="J1138" t="s">
        <v>4965</v>
      </c>
      <c r="K1138">
        <v>3408073</v>
      </c>
      <c r="L1138">
        <v>-76527124</v>
      </c>
      <c r="M1138">
        <v>7</v>
      </c>
      <c r="N1138">
        <v>376833</v>
      </c>
      <c r="O1138">
        <v>330347</v>
      </c>
      <c r="P1138" t="s">
        <v>73</v>
      </c>
      <c r="Q1138" t="s">
        <v>96</v>
      </c>
      <c r="R1138" t="s">
        <v>123</v>
      </c>
      <c r="S1138" t="s">
        <v>4966</v>
      </c>
      <c r="T1138" t="s">
        <v>77</v>
      </c>
      <c r="U1138" t="s">
        <v>4967</v>
      </c>
      <c r="V1138" t="s">
        <v>4968</v>
      </c>
      <c r="W1138">
        <v>20</v>
      </c>
      <c r="X1138">
        <v>1</v>
      </c>
      <c r="Y1138">
        <v>1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3</v>
      </c>
      <c r="AK1138">
        <v>3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2</v>
      </c>
      <c r="BE1138">
        <v>2</v>
      </c>
      <c r="BF1138">
        <v>0</v>
      </c>
      <c r="BG1138">
        <v>0</v>
      </c>
      <c r="BH11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38">
        <v>0</v>
      </c>
      <c r="BL1138" t="s">
        <v>79</v>
      </c>
      <c r="BM1138">
        <v>0</v>
      </c>
      <c r="BN1138">
        <v>0</v>
      </c>
      <c r="BO1138" t="s">
        <v>80</v>
      </c>
      <c r="BP1138" t="s">
        <v>426</v>
      </c>
      <c r="BQ1138" t="s">
        <v>81</v>
      </c>
      <c r="BR1138" t="s">
        <v>82</v>
      </c>
    </row>
    <row r="1139" spans="1:70" x14ac:dyDescent="0.3">
      <c r="A1139" t="s">
        <v>4969</v>
      </c>
      <c r="B1139" s="1">
        <v>46062.431145833332</v>
      </c>
      <c r="C1139" s="1">
        <v>46062.477905092594</v>
      </c>
      <c r="D1139" t="s">
        <v>4970</v>
      </c>
      <c r="E1139" s="2">
        <v>46062</v>
      </c>
      <c r="F1139" s="3">
        <v>0.42708333333333331</v>
      </c>
      <c r="G1139" t="s">
        <v>122</v>
      </c>
      <c r="H1139">
        <v>10</v>
      </c>
      <c r="I1139" t="s">
        <v>4600</v>
      </c>
      <c r="J1139" t="s">
        <v>4970</v>
      </c>
      <c r="K1139">
        <v>3408056</v>
      </c>
      <c r="L1139">
        <v>-76527144</v>
      </c>
      <c r="M1139">
        <v>5</v>
      </c>
      <c r="N1139">
        <v>376831</v>
      </c>
      <c r="O1139">
        <v>330345</v>
      </c>
      <c r="P1139" t="s">
        <v>73</v>
      </c>
      <c r="Q1139" t="s">
        <v>96</v>
      </c>
      <c r="R1139" t="s">
        <v>123</v>
      </c>
      <c r="S1139" t="s">
        <v>4971</v>
      </c>
      <c r="T1139" t="s">
        <v>77</v>
      </c>
      <c r="U1139" t="s">
        <v>4972</v>
      </c>
      <c r="V1139" t="s">
        <v>4973</v>
      </c>
      <c r="W1139">
        <v>15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4</v>
      </c>
      <c r="AK1139">
        <v>4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5</v>
      </c>
      <c r="BE1139">
        <v>5</v>
      </c>
      <c r="BF1139">
        <v>0</v>
      </c>
      <c r="BG1139">
        <v>0</v>
      </c>
      <c r="BH11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1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39">
        <v>0</v>
      </c>
      <c r="BL1139" t="s">
        <v>79</v>
      </c>
      <c r="BM1139">
        <v>0</v>
      </c>
      <c r="BN1139">
        <v>0</v>
      </c>
      <c r="BO1139" t="s">
        <v>80</v>
      </c>
      <c r="BP1139" t="s">
        <v>126</v>
      </c>
      <c r="BQ1139" t="s">
        <v>81</v>
      </c>
      <c r="BR1139" t="s">
        <v>82</v>
      </c>
    </row>
    <row r="1140" spans="1:70" x14ac:dyDescent="0.3">
      <c r="A1140" t="s">
        <v>4974</v>
      </c>
      <c r="B1140" s="1">
        <v>46062.425254629627</v>
      </c>
      <c r="C1140" s="1">
        <v>46062.477835648147</v>
      </c>
      <c r="D1140" t="s">
        <v>4975</v>
      </c>
      <c r="E1140" s="2">
        <v>46062</v>
      </c>
      <c r="F1140" s="3">
        <v>0.42152777777777778</v>
      </c>
      <c r="G1140" t="s">
        <v>122</v>
      </c>
      <c r="H1140">
        <v>10</v>
      </c>
      <c r="I1140" t="s">
        <v>4600</v>
      </c>
      <c r="J1140" t="s">
        <v>4975</v>
      </c>
      <c r="K1140">
        <v>3408254</v>
      </c>
      <c r="L1140">
        <v>-76527321</v>
      </c>
      <c r="M1140">
        <v>4</v>
      </c>
      <c r="N1140">
        <v>376853</v>
      </c>
      <c r="O1140">
        <v>330325</v>
      </c>
      <c r="P1140" t="s">
        <v>73</v>
      </c>
      <c r="Q1140" t="s">
        <v>96</v>
      </c>
      <c r="R1140" t="s">
        <v>123</v>
      </c>
      <c r="S1140" t="s">
        <v>4976</v>
      </c>
      <c r="T1140" t="s">
        <v>77</v>
      </c>
      <c r="U1140" t="s">
        <v>4977</v>
      </c>
      <c r="V1140" t="s">
        <v>4978</v>
      </c>
      <c r="W1140">
        <v>20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4</v>
      </c>
      <c r="AK1140">
        <v>4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3</v>
      </c>
      <c r="BE1140">
        <v>3</v>
      </c>
      <c r="BF1140">
        <v>0</v>
      </c>
      <c r="BG1140">
        <v>0</v>
      </c>
      <c r="BH11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1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40">
        <v>0</v>
      </c>
      <c r="BL1140" t="s">
        <v>79</v>
      </c>
      <c r="BM1140">
        <v>0</v>
      </c>
      <c r="BN1140">
        <v>0</v>
      </c>
      <c r="BO1140" t="s">
        <v>80</v>
      </c>
      <c r="BP1140" t="s">
        <v>126</v>
      </c>
      <c r="BQ1140" t="s">
        <v>81</v>
      </c>
      <c r="BR1140" t="s">
        <v>82</v>
      </c>
    </row>
    <row r="1141" spans="1:70" x14ac:dyDescent="0.3">
      <c r="A1141" t="s">
        <v>4979</v>
      </c>
      <c r="B1141" s="1">
        <v>46062.416331018518</v>
      </c>
      <c r="C1141" s="1">
        <v>46062.477766203701</v>
      </c>
      <c r="D1141" t="s">
        <v>4980</v>
      </c>
      <c r="E1141" s="2">
        <v>46062</v>
      </c>
      <c r="F1141" s="3">
        <v>0.41249999999999998</v>
      </c>
      <c r="G1141" t="s">
        <v>122</v>
      </c>
      <c r="H1141">
        <v>10</v>
      </c>
      <c r="I1141" t="s">
        <v>4093</v>
      </c>
      <c r="J1141" t="s">
        <v>4980</v>
      </c>
      <c r="K1141">
        <v>3409876</v>
      </c>
      <c r="L1141">
        <v>-76528509</v>
      </c>
      <c r="M1141">
        <v>5</v>
      </c>
      <c r="N1141">
        <v>377032</v>
      </c>
      <c r="O1141">
        <v>330194</v>
      </c>
      <c r="P1141" t="s">
        <v>73</v>
      </c>
      <c r="Q1141" t="s">
        <v>85</v>
      </c>
      <c r="R1141" t="s">
        <v>249</v>
      </c>
      <c r="S1141" t="s">
        <v>4981</v>
      </c>
      <c r="T1141" t="s">
        <v>77</v>
      </c>
      <c r="U1141" t="s">
        <v>4982</v>
      </c>
      <c r="V1141" t="s">
        <v>4983</v>
      </c>
      <c r="W1141">
        <v>180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8</v>
      </c>
      <c r="AK1141">
        <v>8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5</v>
      </c>
      <c r="BE1141">
        <v>5</v>
      </c>
      <c r="BF1141">
        <v>0</v>
      </c>
      <c r="BG1141">
        <v>0</v>
      </c>
      <c r="BH11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11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41">
        <v>0</v>
      </c>
      <c r="BL1141" t="s">
        <v>79</v>
      </c>
      <c r="BM1141">
        <v>0</v>
      </c>
      <c r="BN1141">
        <v>0</v>
      </c>
      <c r="BO1141" t="s">
        <v>80</v>
      </c>
      <c r="BP1141" t="s">
        <v>126</v>
      </c>
      <c r="BQ1141" t="s">
        <v>81</v>
      </c>
      <c r="BR1141" t="s">
        <v>82</v>
      </c>
    </row>
    <row r="1142" spans="1:70" x14ac:dyDescent="0.3">
      <c r="A1142" t="s">
        <v>4984</v>
      </c>
      <c r="B1142" s="1">
        <v>46062.406030092592</v>
      </c>
      <c r="C1142" s="1">
        <v>46062.477708333332</v>
      </c>
      <c r="D1142" t="s">
        <v>4985</v>
      </c>
      <c r="E1142" s="2">
        <v>46062</v>
      </c>
      <c r="F1142" s="3">
        <v>0.40277777777777779</v>
      </c>
      <c r="G1142" t="s">
        <v>122</v>
      </c>
      <c r="H1142">
        <v>10</v>
      </c>
      <c r="I1142" t="s">
        <v>4093</v>
      </c>
      <c r="J1142" t="s">
        <v>4985</v>
      </c>
      <c r="K1142">
        <v>3410286</v>
      </c>
      <c r="L1142">
        <v>-76528246</v>
      </c>
      <c r="M1142">
        <v>4</v>
      </c>
      <c r="N1142">
        <v>377078</v>
      </c>
      <c r="O1142">
        <v>330223</v>
      </c>
      <c r="P1142" t="s">
        <v>73</v>
      </c>
      <c r="Q1142" t="s">
        <v>85</v>
      </c>
      <c r="R1142" t="s">
        <v>249</v>
      </c>
      <c r="S1142" t="s">
        <v>4986</v>
      </c>
      <c r="T1142" t="s">
        <v>77</v>
      </c>
      <c r="U1142" t="s">
        <v>4987</v>
      </c>
      <c r="V1142" t="s">
        <v>4988</v>
      </c>
      <c r="W1142">
        <v>200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6</v>
      </c>
      <c r="AK1142">
        <v>6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5</v>
      </c>
      <c r="BE1142">
        <v>5</v>
      </c>
      <c r="BF1142">
        <v>0</v>
      </c>
      <c r="BG1142">
        <v>0</v>
      </c>
      <c r="BH11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1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42">
        <v>0</v>
      </c>
      <c r="BL1142" t="s">
        <v>79</v>
      </c>
      <c r="BM1142">
        <v>0</v>
      </c>
      <c r="BN1142">
        <v>0</v>
      </c>
      <c r="BO1142" t="s">
        <v>80</v>
      </c>
      <c r="BP1142" t="s">
        <v>126</v>
      </c>
      <c r="BQ1142" t="s">
        <v>81</v>
      </c>
      <c r="BR1142" t="s">
        <v>82</v>
      </c>
    </row>
    <row r="1143" spans="1:70" x14ac:dyDescent="0.3">
      <c r="A1143" t="s">
        <v>4989</v>
      </c>
      <c r="B1143" s="1">
        <v>46062.391817129632</v>
      </c>
      <c r="C1143" s="1">
        <v>46062.477638888886</v>
      </c>
      <c r="D1143" t="s">
        <v>4990</v>
      </c>
      <c r="E1143" s="2">
        <v>46062</v>
      </c>
      <c r="F1143" s="3">
        <v>0.38819444444444445</v>
      </c>
      <c r="G1143" t="s">
        <v>122</v>
      </c>
      <c r="H1143">
        <v>10</v>
      </c>
      <c r="I1143" t="s">
        <v>4600</v>
      </c>
      <c r="J1143" t="s">
        <v>4990</v>
      </c>
      <c r="K1143">
        <v>3411326</v>
      </c>
      <c r="L1143">
        <v>-76526307</v>
      </c>
      <c r="M1143">
        <v>16</v>
      </c>
      <c r="N1143">
        <v>377192</v>
      </c>
      <c r="O1143">
        <v>330439</v>
      </c>
      <c r="P1143" t="s">
        <v>73</v>
      </c>
      <c r="Q1143" t="s">
        <v>74</v>
      </c>
      <c r="R1143" t="s">
        <v>1414</v>
      </c>
      <c r="S1143" t="s">
        <v>4991</v>
      </c>
      <c r="T1143" t="s">
        <v>77</v>
      </c>
      <c r="U1143" t="s">
        <v>4992</v>
      </c>
      <c r="V1143" t="s">
        <v>4993</v>
      </c>
      <c r="W1143">
        <v>6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2</v>
      </c>
      <c r="AK1143">
        <v>2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5</v>
      </c>
      <c r="BE1143">
        <v>5</v>
      </c>
      <c r="BF1143">
        <v>0</v>
      </c>
      <c r="BG1143">
        <v>0</v>
      </c>
      <c r="BH11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1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43">
        <v>0</v>
      </c>
      <c r="BL1143" t="s">
        <v>79</v>
      </c>
      <c r="BM1143">
        <v>0</v>
      </c>
      <c r="BN1143">
        <v>0</v>
      </c>
      <c r="BO1143" t="s">
        <v>80</v>
      </c>
      <c r="BP1143" t="s">
        <v>126</v>
      </c>
      <c r="BQ1143" t="s">
        <v>81</v>
      </c>
      <c r="BR1143" t="s">
        <v>82</v>
      </c>
    </row>
    <row r="1144" spans="1:70" x14ac:dyDescent="0.3">
      <c r="A1144" t="s">
        <v>4994</v>
      </c>
      <c r="B1144" s="1">
        <v>46062.476712962962</v>
      </c>
      <c r="C1144" s="1">
        <v>46062.477326388886</v>
      </c>
      <c r="D1144" t="s">
        <v>4995</v>
      </c>
      <c r="E1144" s="2">
        <v>46062</v>
      </c>
      <c r="F1144" s="3">
        <v>0.46041666666666664</v>
      </c>
      <c r="G1144" t="s">
        <v>264</v>
      </c>
      <c r="H1144">
        <v>10</v>
      </c>
      <c r="I1144" t="s">
        <v>4600</v>
      </c>
      <c r="J1144" t="s">
        <v>4995</v>
      </c>
      <c r="K1144">
        <v>340747</v>
      </c>
      <c r="L1144">
        <v>-76527482</v>
      </c>
      <c r="M1144">
        <v>3</v>
      </c>
      <c r="N1144">
        <v>376766</v>
      </c>
      <c r="O1144">
        <v>330307</v>
      </c>
      <c r="P1144" t="s">
        <v>73</v>
      </c>
      <c r="Q1144" t="s">
        <v>85</v>
      </c>
      <c r="R1144" t="s">
        <v>137</v>
      </c>
      <c r="S1144" t="s">
        <v>4996</v>
      </c>
      <c r="T1144" t="s">
        <v>77</v>
      </c>
      <c r="U1144" t="s">
        <v>4997</v>
      </c>
      <c r="V1144" t="s">
        <v>4998</v>
      </c>
      <c r="W1144">
        <v>13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3</v>
      </c>
      <c r="AG1144">
        <v>3</v>
      </c>
      <c r="AH1144">
        <v>2</v>
      </c>
      <c r="AI1144">
        <v>0</v>
      </c>
      <c r="AJ1144">
        <v>3</v>
      </c>
      <c r="AK1144">
        <v>3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>
        <v>2</v>
      </c>
      <c r="BE1144">
        <v>2</v>
      </c>
      <c r="BF1144">
        <v>0</v>
      </c>
      <c r="BG1144">
        <v>0</v>
      </c>
      <c r="BH11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1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11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44">
        <v>2</v>
      </c>
      <c r="BL1144" t="s">
        <v>79</v>
      </c>
      <c r="BM1144">
        <v>0</v>
      </c>
      <c r="BN1144">
        <v>0</v>
      </c>
      <c r="BO1144" t="s">
        <v>195</v>
      </c>
      <c r="BP1144" t="s">
        <v>267</v>
      </c>
      <c r="BQ1144" t="s">
        <v>4999</v>
      </c>
      <c r="BR1144" t="s">
        <v>82</v>
      </c>
    </row>
    <row r="1145" spans="1:70" x14ac:dyDescent="0.3">
      <c r="A1145" t="s">
        <v>5000</v>
      </c>
      <c r="B1145" s="1">
        <v>46062.460578703707</v>
      </c>
      <c r="C1145" s="1">
        <v>46062.477268518516</v>
      </c>
      <c r="D1145" t="s">
        <v>5001</v>
      </c>
      <c r="E1145" s="2">
        <v>46062</v>
      </c>
      <c r="F1145" s="3">
        <v>0.44374999999999998</v>
      </c>
      <c r="G1145" t="s">
        <v>264</v>
      </c>
      <c r="H1145">
        <v>10</v>
      </c>
      <c r="I1145" t="s">
        <v>4600</v>
      </c>
      <c r="J1145" t="s">
        <v>5001</v>
      </c>
      <c r="K1145">
        <v>3407287</v>
      </c>
      <c r="L1145">
        <v>-7652713</v>
      </c>
      <c r="M1145">
        <v>10</v>
      </c>
      <c r="N1145">
        <v>376746</v>
      </c>
      <c r="O1145">
        <v>330346</v>
      </c>
      <c r="P1145" t="s">
        <v>73</v>
      </c>
      <c r="Q1145" t="s">
        <v>85</v>
      </c>
      <c r="R1145" t="s">
        <v>3234</v>
      </c>
      <c r="S1145" t="s">
        <v>5002</v>
      </c>
      <c r="T1145" t="s">
        <v>77</v>
      </c>
      <c r="U1145" t="s">
        <v>5003</v>
      </c>
      <c r="V1145" t="s">
        <v>5004</v>
      </c>
      <c r="W1145">
        <v>40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1</v>
      </c>
      <c r="AK1145">
        <v>3</v>
      </c>
      <c r="AL1145">
        <v>1</v>
      </c>
      <c r="AM1145">
        <v>1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3</v>
      </c>
      <c r="BE1145">
        <v>3</v>
      </c>
      <c r="BF1145">
        <v>0</v>
      </c>
      <c r="BG1145">
        <v>0</v>
      </c>
      <c r="BH11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1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45">
        <v>1</v>
      </c>
      <c r="BL1145" t="s">
        <v>79</v>
      </c>
      <c r="BM1145">
        <v>0</v>
      </c>
      <c r="BN1145">
        <v>0</v>
      </c>
      <c r="BO1145" t="s">
        <v>195</v>
      </c>
      <c r="BP1145" t="s">
        <v>267</v>
      </c>
      <c r="BQ1145" t="s">
        <v>301</v>
      </c>
      <c r="BR1145" t="s">
        <v>82</v>
      </c>
    </row>
    <row r="1146" spans="1:70" x14ac:dyDescent="0.3">
      <c r="A1146" t="s">
        <v>5005</v>
      </c>
      <c r="B1146" s="1">
        <v>46062.440798611111</v>
      </c>
      <c r="C1146" s="1">
        <v>46062.477210648147</v>
      </c>
      <c r="D1146" t="s">
        <v>5006</v>
      </c>
      <c r="E1146" s="2">
        <v>46062</v>
      </c>
      <c r="F1146" s="3">
        <v>0.43194444444444446</v>
      </c>
      <c r="G1146" t="s">
        <v>264</v>
      </c>
      <c r="H1146">
        <v>10</v>
      </c>
      <c r="I1146" t="s">
        <v>4600</v>
      </c>
      <c r="J1146" t="s">
        <v>5006</v>
      </c>
      <c r="K1146">
        <v>3407971</v>
      </c>
      <c r="L1146">
        <v>-7652706</v>
      </c>
      <c r="M1146">
        <v>10</v>
      </c>
      <c r="N1146">
        <v>376822</v>
      </c>
      <c r="O1146">
        <v>330354</v>
      </c>
      <c r="P1146" t="s">
        <v>73</v>
      </c>
      <c r="Q1146" t="s">
        <v>96</v>
      </c>
      <c r="R1146" t="s">
        <v>123</v>
      </c>
      <c r="S1146" t="s">
        <v>5007</v>
      </c>
      <c r="T1146" t="s">
        <v>77</v>
      </c>
      <c r="U1146" t="s">
        <v>5008</v>
      </c>
      <c r="V1146" t="s">
        <v>5009</v>
      </c>
      <c r="W1146">
        <v>10</v>
      </c>
      <c r="X1146">
        <v>0</v>
      </c>
      <c r="Y1146">
        <v>0</v>
      </c>
      <c r="Z1146">
        <v>0</v>
      </c>
      <c r="AA1146">
        <v>0</v>
      </c>
      <c r="AB1146">
        <v>1</v>
      </c>
      <c r="AC1146">
        <v>1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4</v>
      </c>
      <c r="AK1146">
        <v>4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3</v>
      </c>
      <c r="BE1146">
        <v>3</v>
      </c>
      <c r="BF1146">
        <v>0</v>
      </c>
      <c r="BG1146">
        <v>0</v>
      </c>
      <c r="BH11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1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46">
        <v>0</v>
      </c>
      <c r="BL1146" t="s">
        <v>79</v>
      </c>
      <c r="BM1146">
        <v>0</v>
      </c>
      <c r="BN1146">
        <v>0</v>
      </c>
      <c r="BO1146" t="s">
        <v>80</v>
      </c>
      <c r="BP1146" t="s">
        <v>267</v>
      </c>
      <c r="BQ1146" t="s">
        <v>268</v>
      </c>
      <c r="BR1146" t="s">
        <v>82</v>
      </c>
    </row>
    <row r="1147" spans="1:70" x14ac:dyDescent="0.3">
      <c r="A1147" t="s">
        <v>5010</v>
      </c>
      <c r="B1147" s="1">
        <v>46062.431608796294</v>
      </c>
      <c r="C1147" s="1">
        <v>46062.477152777778</v>
      </c>
      <c r="D1147" t="s">
        <v>5011</v>
      </c>
      <c r="E1147" s="2">
        <v>46062</v>
      </c>
      <c r="F1147" s="3">
        <v>0.42499999999999999</v>
      </c>
      <c r="G1147" t="s">
        <v>264</v>
      </c>
      <c r="H1147">
        <v>10</v>
      </c>
      <c r="I1147" t="s">
        <v>4600</v>
      </c>
      <c r="J1147" t="s">
        <v>5011</v>
      </c>
      <c r="K1147">
        <v>3408231</v>
      </c>
      <c r="L1147">
        <v>-76527196</v>
      </c>
      <c r="M1147">
        <v>5</v>
      </c>
      <c r="N1147">
        <v>376850</v>
      </c>
      <c r="O1147">
        <v>330339</v>
      </c>
      <c r="P1147" t="s">
        <v>73</v>
      </c>
      <c r="Q1147" t="s">
        <v>96</v>
      </c>
      <c r="R1147" t="s">
        <v>123</v>
      </c>
      <c r="S1147" t="s">
        <v>5012</v>
      </c>
      <c r="T1147" t="s">
        <v>77</v>
      </c>
      <c r="U1147" t="s">
        <v>5013</v>
      </c>
      <c r="V1147" t="s">
        <v>5014</v>
      </c>
      <c r="W1147">
        <v>20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3</v>
      </c>
      <c r="AG1147">
        <v>3</v>
      </c>
      <c r="AH1147">
        <v>1</v>
      </c>
      <c r="AI1147">
        <v>0</v>
      </c>
      <c r="AJ1147">
        <v>4</v>
      </c>
      <c r="AK1147">
        <v>4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>
        <v>1</v>
      </c>
      <c r="BE1147">
        <v>1</v>
      </c>
      <c r="BF1147">
        <v>0</v>
      </c>
      <c r="BG1147">
        <v>0</v>
      </c>
      <c r="BH11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1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1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47">
        <v>1</v>
      </c>
      <c r="BL1147" t="s">
        <v>79</v>
      </c>
      <c r="BM1147">
        <v>0</v>
      </c>
      <c r="BN1147">
        <v>0</v>
      </c>
      <c r="BO1147" t="s">
        <v>195</v>
      </c>
      <c r="BP1147" t="s">
        <v>346</v>
      </c>
      <c r="BQ1147" t="s">
        <v>5015</v>
      </c>
      <c r="BR1147" t="s">
        <v>82</v>
      </c>
    </row>
    <row r="1148" spans="1:70" x14ac:dyDescent="0.3">
      <c r="A1148" t="s">
        <v>5016</v>
      </c>
      <c r="B1148" s="1">
        <v>46062.424872685187</v>
      </c>
      <c r="C1148" s="1">
        <v>46062.477094907408</v>
      </c>
      <c r="D1148" t="s">
        <v>5017</v>
      </c>
      <c r="E1148" s="2">
        <v>46062</v>
      </c>
      <c r="F1148" s="3">
        <v>0.42152777777777778</v>
      </c>
      <c r="G1148" t="s">
        <v>264</v>
      </c>
      <c r="H1148">
        <v>10</v>
      </c>
      <c r="I1148" t="s">
        <v>4600</v>
      </c>
      <c r="J1148" t="s">
        <v>5017</v>
      </c>
      <c r="K1148">
        <v>3408225</v>
      </c>
      <c r="L1148">
        <v>-76527243</v>
      </c>
      <c r="M1148">
        <v>3</v>
      </c>
      <c r="N1148">
        <v>376850</v>
      </c>
      <c r="O1148">
        <v>330334</v>
      </c>
      <c r="P1148" t="s">
        <v>73</v>
      </c>
      <c r="Q1148" t="s">
        <v>96</v>
      </c>
      <c r="R1148" t="s">
        <v>123</v>
      </c>
      <c r="S1148" t="s">
        <v>5018</v>
      </c>
      <c r="T1148" t="s">
        <v>77</v>
      </c>
      <c r="U1148" t="s">
        <v>5019</v>
      </c>
      <c r="V1148" t="s">
        <v>5020</v>
      </c>
      <c r="W1148">
        <v>20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4</v>
      </c>
      <c r="AK1148">
        <v>4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3</v>
      </c>
      <c r="BE1148">
        <v>3</v>
      </c>
      <c r="BF1148">
        <v>0</v>
      </c>
      <c r="BG1148">
        <v>0</v>
      </c>
      <c r="BH11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1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48">
        <v>0</v>
      </c>
      <c r="BL1148" t="s">
        <v>79</v>
      </c>
      <c r="BM1148">
        <v>0</v>
      </c>
      <c r="BN1148">
        <v>0</v>
      </c>
      <c r="BO1148" t="s">
        <v>80</v>
      </c>
      <c r="BP1148" t="s">
        <v>4066</v>
      </c>
      <c r="BQ1148" t="s">
        <v>301</v>
      </c>
      <c r="BR1148" t="s">
        <v>82</v>
      </c>
    </row>
    <row r="1149" spans="1:70" x14ac:dyDescent="0.3">
      <c r="A1149" t="s">
        <v>5021</v>
      </c>
      <c r="B1149" s="1">
        <v>46062.412708333337</v>
      </c>
      <c r="C1149" s="1">
        <v>46062.477037037039</v>
      </c>
      <c r="D1149" t="s">
        <v>5022</v>
      </c>
      <c r="E1149" s="2">
        <v>46062</v>
      </c>
      <c r="F1149" s="3">
        <v>0.40763888888888888</v>
      </c>
      <c r="G1149" t="s">
        <v>264</v>
      </c>
      <c r="H1149">
        <v>10</v>
      </c>
      <c r="I1149" t="s">
        <v>4093</v>
      </c>
      <c r="J1149" t="s">
        <v>5022</v>
      </c>
      <c r="K1149">
        <v>3410654</v>
      </c>
      <c r="L1149">
        <v>-76529089</v>
      </c>
      <c r="M1149">
        <v>3</v>
      </c>
      <c r="N1149">
        <v>377119</v>
      </c>
      <c r="O1149">
        <v>330129</v>
      </c>
      <c r="P1149" t="s">
        <v>73</v>
      </c>
      <c r="Q1149" t="s">
        <v>74</v>
      </c>
      <c r="R1149" t="s">
        <v>102</v>
      </c>
      <c r="S1149" t="s">
        <v>5023</v>
      </c>
      <c r="T1149" t="s">
        <v>77</v>
      </c>
      <c r="U1149" t="s">
        <v>5024</v>
      </c>
      <c r="V1149" t="s">
        <v>5025</v>
      </c>
      <c r="W1149">
        <v>20</v>
      </c>
      <c r="X1149">
        <v>0</v>
      </c>
      <c r="Y1149">
        <v>0</v>
      </c>
      <c r="Z1149">
        <v>0</v>
      </c>
      <c r="AA1149">
        <v>0</v>
      </c>
      <c r="AB1149">
        <v>2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3</v>
      </c>
      <c r="AK1149">
        <v>3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3</v>
      </c>
      <c r="BE1149">
        <v>3</v>
      </c>
      <c r="BF1149">
        <v>0</v>
      </c>
      <c r="BG1149">
        <v>0</v>
      </c>
      <c r="BH11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49">
        <v>0</v>
      </c>
      <c r="BL1149" t="s">
        <v>79</v>
      </c>
      <c r="BM1149">
        <v>0</v>
      </c>
      <c r="BN1149">
        <v>0</v>
      </c>
      <c r="BO1149" t="s">
        <v>80</v>
      </c>
      <c r="BP1149" t="s">
        <v>267</v>
      </c>
      <c r="BQ1149" t="s">
        <v>268</v>
      </c>
      <c r="BR1149" t="s">
        <v>82</v>
      </c>
    </row>
    <row r="1150" spans="1:70" x14ac:dyDescent="0.3">
      <c r="A1150" t="s">
        <v>5026</v>
      </c>
      <c r="B1150" s="1">
        <v>46062.404826388891</v>
      </c>
      <c r="C1150" s="1">
        <v>46062.476979166669</v>
      </c>
      <c r="D1150" t="s">
        <v>5027</v>
      </c>
      <c r="E1150" s="2">
        <v>46062</v>
      </c>
      <c r="F1150" s="3">
        <v>0.40347222222222223</v>
      </c>
      <c r="G1150" t="s">
        <v>264</v>
      </c>
      <c r="H1150">
        <v>10</v>
      </c>
      <c r="I1150" t="s">
        <v>4093</v>
      </c>
      <c r="J1150" t="s">
        <v>5027</v>
      </c>
      <c r="P1150" t="s">
        <v>82</v>
      </c>
      <c r="Q1150" t="s">
        <v>85</v>
      </c>
      <c r="R1150" t="s">
        <v>249</v>
      </c>
      <c r="S1150" t="s">
        <v>5028</v>
      </c>
      <c r="T1150" t="s">
        <v>118</v>
      </c>
      <c r="U1150" t="s">
        <v>82</v>
      </c>
      <c r="V1150" t="s">
        <v>82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50">
        <v>0</v>
      </c>
      <c r="BL1150" t="s">
        <v>79</v>
      </c>
      <c r="BM1150">
        <v>0</v>
      </c>
      <c r="BN1150">
        <v>0</v>
      </c>
      <c r="BO1150" t="s">
        <v>341</v>
      </c>
      <c r="BP1150" t="s">
        <v>346</v>
      </c>
      <c r="BQ1150" t="s">
        <v>79</v>
      </c>
      <c r="BR1150" t="s">
        <v>82</v>
      </c>
    </row>
    <row r="1151" spans="1:70" x14ac:dyDescent="0.3">
      <c r="A1151" t="s">
        <v>5029</v>
      </c>
      <c r="B1151" s="1">
        <v>46062.402418981481</v>
      </c>
      <c r="C1151" s="1">
        <v>46062.47693287037</v>
      </c>
      <c r="D1151" t="s">
        <v>5030</v>
      </c>
      <c r="E1151" s="2">
        <v>46062</v>
      </c>
      <c r="F1151" s="3">
        <v>0.39374999999999999</v>
      </c>
      <c r="G1151" t="s">
        <v>264</v>
      </c>
      <c r="H1151">
        <v>10</v>
      </c>
      <c r="I1151" t="s">
        <v>4600</v>
      </c>
      <c r="J1151" t="s">
        <v>5030</v>
      </c>
      <c r="K1151">
        <v>341009</v>
      </c>
      <c r="L1151">
        <v>-76526603</v>
      </c>
      <c r="M1151">
        <v>4</v>
      </c>
      <c r="N1151">
        <v>377056</v>
      </c>
      <c r="O1151">
        <v>330406</v>
      </c>
      <c r="P1151" t="s">
        <v>73</v>
      </c>
      <c r="Q1151" t="s">
        <v>74</v>
      </c>
      <c r="R1151" t="s">
        <v>102</v>
      </c>
      <c r="S1151" t="s">
        <v>5031</v>
      </c>
      <c r="T1151" t="s">
        <v>77</v>
      </c>
      <c r="U1151" t="s">
        <v>5032</v>
      </c>
      <c r="V1151" t="s">
        <v>5033</v>
      </c>
      <c r="W1151">
        <v>15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2</v>
      </c>
      <c r="AK1151">
        <v>2</v>
      </c>
      <c r="AL1151">
        <v>3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>
        <v>4</v>
      </c>
      <c r="BE1151">
        <v>4</v>
      </c>
      <c r="BF1151">
        <v>0</v>
      </c>
      <c r="BG1151">
        <v>0</v>
      </c>
      <c r="BH11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1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51">
        <v>0</v>
      </c>
      <c r="BL1151" t="s">
        <v>79</v>
      </c>
      <c r="BM1151">
        <v>0</v>
      </c>
      <c r="BN1151">
        <v>0</v>
      </c>
      <c r="BO1151" t="s">
        <v>195</v>
      </c>
      <c r="BP1151" t="s">
        <v>267</v>
      </c>
      <c r="BQ1151" t="s">
        <v>268</v>
      </c>
      <c r="BR1151" t="s">
        <v>82</v>
      </c>
    </row>
    <row r="1152" spans="1:70" x14ac:dyDescent="0.3">
      <c r="A1152" t="s">
        <v>5034</v>
      </c>
      <c r="B1152" s="1">
        <v>46062.47452546296</v>
      </c>
      <c r="C1152" s="1">
        <v>46062.474606481483</v>
      </c>
      <c r="D1152" t="s">
        <v>5035</v>
      </c>
      <c r="E1152" s="2">
        <v>46062</v>
      </c>
      <c r="F1152" s="3">
        <v>0.47152777777777777</v>
      </c>
      <c r="G1152" t="s">
        <v>72</v>
      </c>
      <c r="H1152">
        <v>7</v>
      </c>
      <c r="I1152" t="s">
        <v>4844</v>
      </c>
      <c r="J1152" t="s">
        <v>5035</v>
      </c>
      <c r="K1152">
        <v>3446232</v>
      </c>
      <c r="L1152">
        <v>-76483641</v>
      </c>
      <c r="M1152">
        <v>2</v>
      </c>
      <c r="N1152">
        <v>381045</v>
      </c>
      <c r="O1152">
        <v>335186</v>
      </c>
      <c r="P1152" t="s">
        <v>73</v>
      </c>
      <c r="Q1152" t="s">
        <v>96</v>
      </c>
      <c r="R1152" t="s">
        <v>97</v>
      </c>
      <c r="S1152" t="s">
        <v>5036</v>
      </c>
      <c r="T1152" t="s">
        <v>77</v>
      </c>
      <c r="U1152" t="s">
        <v>5037</v>
      </c>
      <c r="V1152" t="s">
        <v>5038</v>
      </c>
      <c r="W1152">
        <v>8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3</v>
      </c>
      <c r="AG1152">
        <v>3</v>
      </c>
      <c r="AH1152">
        <v>0</v>
      </c>
      <c r="AI1152">
        <v>0</v>
      </c>
      <c r="AJ1152">
        <v>1</v>
      </c>
      <c r="AK1152">
        <v>1</v>
      </c>
      <c r="AL1152">
        <v>0</v>
      </c>
      <c r="AM1152">
        <v>0</v>
      </c>
      <c r="AN1152">
        <v>1</v>
      </c>
      <c r="AO1152">
        <v>1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1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52">
        <v>0</v>
      </c>
      <c r="BL1152" t="s">
        <v>79</v>
      </c>
      <c r="BM1152">
        <v>0</v>
      </c>
      <c r="BN1152">
        <v>0</v>
      </c>
      <c r="BO1152" t="s">
        <v>80</v>
      </c>
      <c r="BP1152" t="s">
        <v>81</v>
      </c>
      <c r="BQ1152" t="s">
        <v>79</v>
      </c>
      <c r="BR1152" t="s">
        <v>82</v>
      </c>
    </row>
    <row r="1153" spans="1:70" x14ac:dyDescent="0.3">
      <c r="A1153" t="s">
        <v>5039</v>
      </c>
      <c r="B1153" s="1">
        <v>46062.463067129633</v>
      </c>
      <c r="C1153" s="1">
        <v>46062.468611111108</v>
      </c>
      <c r="D1153" t="s">
        <v>5040</v>
      </c>
      <c r="E1153" s="2">
        <v>46062</v>
      </c>
      <c r="F1153" s="3">
        <v>0.45416666666666666</v>
      </c>
      <c r="G1153" t="s">
        <v>228</v>
      </c>
      <c r="H1153">
        <v>13</v>
      </c>
      <c r="I1153" t="s">
        <v>6695</v>
      </c>
      <c r="J1153" t="s">
        <v>5040</v>
      </c>
      <c r="K1153">
        <v>3434765</v>
      </c>
      <c r="L1153">
        <v>-76491494</v>
      </c>
      <c r="M1153">
        <v>2</v>
      </c>
      <c r="N1153">
        <v>379778</v>
      </c>
      <c r="O1153">
        <v>334311</v>
      </c>
      <c r="P1153" t="s">
        <v>73</v>
      </c>
      <c r="Q1153" t="s">
        <v>96</v>
      </c>
      <c r="R1153" t="s">
        <v>97</v>
      </c>
      <c r="S1153" t="s">
        <v>5041</v>
      </c>
      <c r="T1153" t="s">
        <v>77</v>
      </c>
      <c r="U1153" t="s">
        <v>5042</v>
      </c>
      <c r="V1153" t="s">
        <v>5043</v>
      </c>
      <c r="W1153">
        <v>2</v>
      </c>
      <c r="X1153">
        <v>0</v>
      </c>
      <c r="Y1153">
        <v>0</v>
      </c>
      <c r="Z1153">
        <v>0</v>
      </c>
      <c r="AA1153">
        <v>0</v>
      </c>
      <c r="AB1153">
        <v>1</v>
      </c>
      <c r="AC1153">
        <v>1</v>
      </c>
      <c r="AD1153">
        <v>0</v>
      </c>
      <c r="AE1153">
        <v>0</v>
      </c>
      <c r="AF1153">
        <v>6</v>
      </c>
      <c r="AG1153">
        <v>6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1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53">
        <v>2</v>
      </c>
      <c r="BL1153" t="s">
        <v>79</v>
      </c>
      <c r="BM1153">
        <v>0</v>
      </c>
      <c r="BN1153">
        <v>0</v>
      </c>
      <c r="BO1153" t="s">
        <v>80</v>
      </c>
      <c r="BP1153" t="s">
        <v>81</v>
      </c>
      <c r="BQ1153" t="s">
        <v>79</v>
      </c>
      <c r="BR1153" t="s">
        <v>82</v>
      </c>
    </row>
    <row r="1154" spans="1:70" x14ac:dyDescent="0.3">
      <c r="A1154" t="s">
        <v>5044</v>
      </c>
      <c r="B1154" s="1">
        <v>46062.426261574074</v>
      </c>
      <c r="C1154" s="1">
        <v>46062.468553240738</v>
      </c>
      <c r="D1154" t="s">
        <v>5045</v>
      </c>
      <c r="E1154" s="2">
        <v>46062</v>
      </c>
      <c r="F1154" s="3">
        <v>0.41388888888888886</v>
      </c>
      <c r="G1154" t="s">
        <v>228</v>
      </c>
      <c r="H1154">
        <v>13</v>
      </c>
      <c r="I1154" t="s">
        <v>6683</v>
      </c>
      <c r="J1154" t="s">
        <v>5045</v>
      </c>
      <c r="K1154">
        <v>3430898</v>
      </c>
      <c r="L1154">
        <v>-76491524</v>
      </c>
      <c r="M1154">
        <v>2</v>
      </c>
      <c r="N1154">
        <v>379350</v>
      </c>
      <c r="O1154">
        <v>334307</v>
      </c>
      <c r="P1154" t="s">
        <v>73</v>
      </c>
      <c r="Q1154" t="s">
        <v>85</v>
      </c>
      <c r="R1154" t="s">
        <v>249</v>
      </c>
      <c r="S1154" t="s">
        <v>5046</v>
      </c>
      <c r="T1154" t="s">
        <v>77</v>
      </c>
      <c r="U1154" t="s">
        <v>5047</v>
      </c>
      <c r="V1154" t="s">
        <v>5048</v>
      </c>
      <c r="W1154">
        <v>150</v>
      </c>
      <c r="X1154">
        <v>5</v>
      </c>
      <c r="Y1154">
        <v>5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1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54">
        <v>0</v>
      </c>
      <c r="BL1154" t="s">
        <v>79</v>
      </c>
      <c r="BM1154">
        <v>0</v>
      </c>
      <c r="BN1154">
        <v>0</v>
      </c>
      <c r="BO1154" t="s">
        <v>80</v>
      </c>
      <c r="BP1154" t="s">
        <v>81</v>
      </c>
      <c r="BQ1154" t="s">
        <v>79</v>
      </c>
      <c r="BR1154" t="s">
        <v>82</v>
      </c>
    </row>
    <row r="1155" spans="1:70" x14ac:dyDescent="0.3">
      <c r="A1155" t="s">
        <v>5049</v>
      </c>
      <c r="B1155" s="1">
        <v>46062.413645833331</v>
      </c>
      <c r="C1155" s="1">
        <v>46062.4684837963</v>
      </c>
      <c r="D1155" t="s">
        <v>5050</v>
      </c>
      <c r="E1155" s="2">
        <v>46062</v>
      </c>
      <c r="F1155" s="3">
        <v>0.40694444444444444</v>
      </c>
      <c r="G1155" t="s">
        <v>228</v>
      </c>
      <c r="H1155">
        <v>13</v>
      </c>
      <c r="I1155" t="s">
        <v>6693</v>
      </c>
      <c r="J1155" t="s">
        <v>5050</v>
      </c>
      <c r="K1155">
        <v>3431415</v>
      </c>
      <c r="L1155">
        <v>-76491321</v>
      </c>
      <c r="M1155">
        <v>3</v>
      </c>
      <c r="N1155">
        <v>379408</v>
      </c>
      <c r="O1155">
        <v>334330</v>
      </c>
      <c r="P1155" t="s">
        <v>73</v>
      </c>
      <c r="Q1155" t="s">
        <v>85</v>
      </c>
      <c r="R1155" t="s">
        <v>137</v>
      </c>
      <c r="S1155" t="s">
        <v>5051</v>
      </c>
      <c r="T1155" t="s">
        <v>77</v>
      </c>
      <c r="U1155" t="s">
        <v>5052</v>
      </c>
      <c r="V1155" t="s">
        <v>5053</v>
      </c>
      <c r="W1155">
        <v>60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3</v>
      </c>
      <c r="AG1155">
        <v>3</v>
      </c>
      <c r="AH1155">
        <v>0</v>
      </c>
      <c r="AI1155">
        <v>0</v>
      </c>
      <c r="AJ1155">
        <v>2</v>
      </c>
      <c r="AK1155">
        <v>2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>
        <v>1</v>
      </c>
      <c r="BE1155">
        <v>0</v>
      </c>
      <c r="BF1155">
        <v>0</v>
      </c>
      <c r="BG1155">
        <v>0</v>
      </c>
      <c r="BH11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1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55">
        <v>1</v>
      </c>
      <c r="BL1155" t="s">
        <v>79</v>
      </c>
      <c r="BM1155">
        <v>0</v>
      </c>
      <c r="BN1155">
        <v>0</v>
      </c>
      <c r="BO1155" t="s">
        <v>80</v>
      </c>
      <c r="BP1155" t="s">
        <v>81</v>
      </c>
      <c r="BQ1155" t="s">
        <v>79</v>
      </c>
      <c r="BR1155" t="s">
        <v>82</v>
      </c>
    </row>
    <row r="1156" spans="1:70" x14ac:dyDescent="0.3">
      <c r="A1156" t="s">
        <v>5054</v>
      </c>
      <c r="B1156" s="1">
        <v>46062.393807870372</v>
      </c>
      <c r="C1156" s="1">
        <v>46062.468425925923</v>
      </c>
      <c r="D1156" t="s">
        <v>5055</v>
      </c>
      <c r="E1156" s="2">
        <v>46062</v>
      </c>
      <c r="F1156" s="3">
        <v>0.38194444444444442</v>
      </c>
      <c r="G1156" t="s">
        <v>228</v>
      </c>
      <c r="H1156">
        <v>13</v>
      </c>
      <c r="I1156" t="s">
        <v>6695</v>
      </c>
      <c r="J1156" t="s">
        <v>5055</v>
      </c>
      <c r="K1156">
        <v>3436799</v>
      </c>
      <c r="L1156">
        <v>-76489243</v>
      </c>
      <c r="M1156">
        <v>2</v>
      </c>
      <c r="N1156">
        <v>380003</v>
      </c>
      <c r="O1156">
        <v>334561</v>
      </c>
      <c r="P1156" t="s">
        <v>73</v>
      </c>
      <c r="Q1156" t="s">
        <v>74</v>
      </c>
      <c r="R1156" t="s">
        <v>91</v>
      </c>
      <c r="S1156" t="s">
        <v>5056</v>
      </c>
      <c r="T1156" t="s">
        <v>77</v>
      </c>
      <c r="U1156" t="s">
        <v>5057</v>
      </c>
      <c r="V1156" t="s">
        <v>5058</v>
      </c>
      <c r="W1156">
        <v>85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3</v>
      </c>
      <c r="AK1156">
        <v>3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6</v>
      </c>
      <c r="BE1156">
        <v>0</v>
      </c>
      <c r="BF1156">
        <v>0</v>
      </c>
      <c r="BG1156">
        <v>0</v>
      </c>
      <c r="BH11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1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56">
        <v>1</v>
      </c>
      <c r="BL1156" t="s">
        <v>79</v>
      </c>
      <c r="BM1156">
        <v>0</v>
      </c>
      <c r="BN1156">
        <v>0</v>
      </c>
      <c r="BO1156" t="s">
        <v>80</v>
      </c>
      <c r="BP1156" t="s">
        <v>81</v>
      </c>
      <c r="BQ1156" t="s">
        <v>79</v>
      </c>
      <c r="BR1156" t="s">
        <v>82</v>
      </c>
    </row>
    <row r="1157" spans="1:70" x14ac:dyDescent="0.3">
      <c r="A1157" t="s">
        <v>5059</v>
      </c>
      <c r="B1157" s="1">
        <v>46062.37599537037</v>
      </c>
      <c r="C1157" s="1">
        <v>46062.468356481484</v>
      </c>
      <c r="D1157" t="s">
        <v>5060</v>
      </c>
      <c r="E1157" s="2">
        <v>46062</v>
      </c>
      <c r="F1157" s="3">
        <v>0.36944444444444446</v>
      </c>
      <c r="G1157" t="s">
        <v>228</v>
      </c>
      <c r="H1157">
        <v>13</v>
      </c>
      <c r="I1157" t="s">
        <v>6695</v>
      </c>
      <c r="J1157" t="s">
        <v>5060</v>
      </c>
      <c r="K1157">
        <v>3439698</v>
      </c>
      <c r="L1157">
        <v>-76488591</v>
      </c>
      <c r="M1157">
        <v>3</v>
      </c>
      <c r="N1157">
        <v>380323</v>
      </c>
      <c r="O1157">
        <v>334634</v>
      </c>
      <c r="P1157" t="s">
        <v>73</v>
      </c>
      <c r="Q1157" t="s">
        <v>85</v>
      </c>
      <c r="R1157" t="s">
        <v>86</v>
      </c>
      <c r="S1157" t="s">
        <v>5061</v>
      </c>
      <c r="T1157" t="s">
        <v>118</v>
      </c>
      <c r="U1157" t="s">
        <v>82</v>
      </c>
      <c r="V1157" t="s">
        <v>82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57">
        <v>0</v>
      </c>
      <c r="BL1157" t="s">
        <v>79</v>
      </c>
      <c r="BM1157">
        <v>0</v>
      </c>
      <c r="BN1157">
        <v>0</v>
      </c>
      <c r="BO1157" t="s">
        <v>341</v>
      </c>
      <c r="BP1157" t="s">
        <v>81</v>
      </c>
      <c r="BQ1157" t="s">
        <v>79</v>
      </c>
      <c r="BR1157" t="s">
        <v>82</v>
      </c>
    </row>
    <row r="1158" spans="1:70" x14ac:dyDescent="0.3">
      <c r="A1158" t="s">
        <v>5062</v>
      </c>
      <c r="B1158" s="1">
        <v>46062.359409722223</v>
      </c>
      <c r="C1158" s="1">
        <v>46062.468298611115</v>
      </c>
      <c r="D1158" t="s">
        <v>5063</v>
      </c>
      <c r="E1158" s="2">
        <v>46062</v>
      </c>
      <c r="F1158" s="3">
        <v>0.3527777777777778</v>
      </c>
      <c r="G1158" t="s">
        <v>228</v>
      </c>
      <c r="H1158">
        <v>13</v>
      </c>
      <c r="I1158" t="s">
        <v>5064</v>
      </c>
      <c r="J1158" t="s">
        <v>5063</v>
      </c>
      <c r="K1158">
        <v>3442768</v>
      </c>
      <c r="L1158">
        <v>-7648486</v>
      </c>
      <c r="M1158">
        <v>2</v>
      </c>
      <c r="N1158">
        <v>380662</v>
      </c>
      <c r="O1158">
        <v>335050</v>
      </c>
      <c r="P1158" t="s">
        <v>73</v>
      </c>
      <c r="Q1158" t="s">
        <v>85</v>
      </c>
      <c r="R1158" t="s">
        <v>86</v>
      </c>
      <c r="S1158" t="s">
        <v>5065</v>
      </c>
      <c r="T1158" t="s">
        <v>77</v>
      </c>
      <c r="U1158" t="s">
        <v>5066</v>
      </c>
      <c r="V1158" t="s">
        <v>5067</v>
      </c>
      <c r="W1158">
        <v>4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5</v>
      </c>
      <c r="AG1158">
        <v>5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1</v>
      </c>
      <c r="AO1158">
        <v>1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58">
        <v>1</v>
      </c>
      <c r="BL1158" t="s">
        <v>79</v>
      </c>
      <c r="BM1158">
        <v>0</v>
      </c>
      <c r="BN1158">
        <v>0</v>
      </c>
      <c r="BO1158" t="s">
        <v>80</v>
      </c>
      <c r="BP1158" t="s">
        <v>81</v>
      </c>
      <c r="BQ1158" t="s">
        <v>79</v>
      </c>
      <c r="BR1158" t="s">
        <v>82</v>
      </c>
    </row>
    <row r="1159" spans="1:70" x14ac:dyDescent="0.3">
      <c r="A1159" t="s">
        <v>5068</v>
      </c>
      <c r="B1159" s="1">
        <v>46062.352048611108</v>
      </c>
      <c r="C1159" s="1">
        <v>46062.468229166669</v>
      </c>
      <c r="D1159" t="s">
        <v>5069</v>
      </c>
      <c r="E1159" s="2">
        <v>46062</v>
      </c>
      <c r="F1159" s="3">
        <v>0.34375</v>
      </c>
      <c r="G1159" t="s">
        <v>228</v>
      </c>
      <c r="H1159">
        <v>13</v>
      </c>
      <c r="I1159" t="s">
        <v>5064</v>
      </c>
      <c r="J1159" t="s">
        <v>5069</v>
      </c>
      <c r="K1159">
        <v>3442821</v>
      </c>
      <c r="L1159">
        <v>-76484435</v>
      </c>
      <c r="M1159">
        <v>3</v>
      </c>
      <c r="N1159">
        <v>380668</v>
      </c>
      <c r="O1159">
        <v>335097</v>
      </c>
      <c r="P1159" t="s">
        <v>73</v>
      </c>
      <c r="Q1159" t="s">
        <v>85</v>
      </c>
      <c r="R1159" t="s">
        <v>86</v>
      </c>
      <c r="S1159" t="s">
        <v>5070</v>
      </c>
      <c r="T1159" t="s">
        <v>77</v>
      </c>
      <c r="U1159" t="s">
        <v>5071</v>
      </c>
      <c r="V1159" t="s">
        <v>5072</v>
      </c>
      <c r="W1159">
        <v>110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2</v>
      </c>
      <c r="AK1159">
        <v>2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1</v>
      </c>
      <c r="BE1159">
        <v>2</v>
      </c>
      <c r="BF1159">
        <v>0</v>
      </c>
      <c r="BG1159">
        <v>0</v>
      </c>
      <c r="BH11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59">
        <v>0</v>
      </c>
      <c r="BL1159" t="s">
        <v>79</v>
      </c>
      <c r="BM1159">
        <v>0</v>
      </c>
      <c r="BN1159">
        <v>0</v>
      </c>
      <c r="BO1159" t="s">
        <v>80</v>
      </c>
      <c r="BP1159" t="s">
        <v>81</v>
      </c>
      <c r="BQ1159" t="s">
        <v>79</v>
      </c>
      <c r="BR1159" t="s">
        <v>82</v>
      </c>
    </row>
    <row r="1160" spans="1:70" x14ac:dyDescent="0.3">
      <c r="A1160" t="s">
        <v>5073</v>
      </c>
      <c r="B1160" s="1">
        <v>46062.343032407407</v>
      </c>
      <c r="C1160" s="1">
        <v>46062.468171296299</v>
      </c>
      <c r="D1160" t="s">
        <v>5074</v>
      </c>
      <c r="E1160" s="2">
        <v>46062</v>
      </c>
      <c r="F1160" s="3">
        <v>0.33611111111111114</v>
      </c>
      <c r="G1160" t="s">
        <v>228</v>
      </c>
      <c r="H1160">
        <v>13</v>
      </c>
      <c r="I1160" t="s">
        <v>5064</v>
      </c>
      <c r="J1160" t="s">
        <v>5074</v>
      </c>
      <c r="K1160">
        <v>3443132</v>
      </c>
      <c r="L1160">
        <v>-76484627</v>
      </c>
      <c r="M1160">
        <v>3</v>
      </c>
      <c r="N1160">
        <v>380702</v>
      </c>
      <c r="O1160">
        <v>335075</v>
      </c>
      <c r="P1160" t="s">
        <v>73</v>
      </c>
      <c r="Q1160" t="s">
        <v>74</v>
      </c>
      <c r="R1160" t="s">
        <v>91</v>
      </c>
      <c r="S1160" t="s">
        <v>5075</v>
      </c>
      <c r="T1160" t="s">
        <v>77</v>
      </c>
      <c r="U1160" t="s">
        <v>5076</v>
      </c>
      <c r="V1160" t="s">
        <v>5072</v>
      </c>
      <c r="W1160">
        <v>150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3</v>
      </c>
      <c r="AK1160">
        <v>3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>
        <v>0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>
        <v>8</v>
      </c>
      <c r="BE1160">
        <v>1</v>
      </c>
      <c r="BF1160">
        <v>0</v>
      </c>
      <c r="BG1160">
        <v>0</v>
      </c>
      <c r="BH11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60">
        <v>0</v>
      </c>
      <c r="BL1160" t="s">
        <v>79</v>
      </c>
      <c r="BM1160">
        <v>0</v>
      </c>
      <c r="BN1160">
        <v>0</v>
      </c>
      <c r="BO1160" t="s">
        <v>80</v>
      </c>
      <c r="BP1160" t="s">
        <v>81</v>
      </c>
      <c r="BQ1160" t="s">
        <v>79</v>
      </c>
      <c r="BR1160" t="s">
        <v>82</v>
      </c>
    </row>
    <row r="1161" spans="1:70" x14ac:dyDescent="0.3">
      <c r="A1161" t="s">
        <v>5077</v>
      </c>
      <c r="B1161" s="1">
        <v>46062.333229166667</v>
      </c>
      <c r="C1161" s="1">
        <v>46062.468113425923</v>
      </c>
      <c r="D1161" t="s">
        <v>5078</v>
      </c>
      <c r="E1161" s="2">
        <v>46062</v>
      </c>
      <c r="F1161" s="3">
        <v>0.32361111111111113</v>
      </c>
      <c r="G1161" t="s">
        <v>228</v>
      </c>
      <c r="H1161">
        <v>13</v>
      </c>
      <c r="I1161" t="s">
        <v>5064</v>
      </c>
      <c r="J1161" t="s">
        <v>5078</v>
      </c>
      <c r="K1161">
        <v>3443258</v>
      </c>
      <c r="L1161">
        <v>-76484396</v>
      </c>
      <c r="M1161">
        <v>6</v>
      </c>
      <c r="N1161">
        <v>380716</v>
      </c>
      <c r="O1161">
        <v>335101</v>
      </c>
      <c r="P1161" t="s">
        <v>73</v>
      </c>
      <c r="Q1161" t="s">
        <v>85</v>
      </c>
      <c r="R1161" t="s">
        <v>147</v>
      </c>
      <c r="S1161" t="s">
        <v>5079</v>
      </c>
      <c r="T1161" t="s">
        <v>77</v>
      </c>
      <c r="U1161" t="s">
        <v>5080</v>
      </c>
      <c r="V1161" t="s">
        <v>5081</v>
      </c>
      <c r="W1161">
        <v>180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3</v>
      </c>
      <c r="BE1161">
        <v>1</v>
      </c>
      <c r="BF1161">
        <v>0</v>
      </c>
      <c r="BG1161">
        <v>0</v>
      </c>
      <c r="BH11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1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61">
        <v>0</v>
      </c>
      <c r="BL1161" t="s">
        <v>79</v>
      </c>
      <c r="BM1161">
        <v>0</v>
      </c>
      <c r="BN1161">
        <v>0</v>
      </c>
      <c r="BO1161" t="s">
        <v>80</v>
      </c>
      <c r="BP1161" t="s">
        <v>81</v>
      </c>
      <c r="BQ1161" t="s">
        <v>79</v>
      </c>
      <c r="BR1161" t="s">
        <v>82</v>
      </c>
    </row>
    <row r="1162" spans="1:70" x14ac:dyDescent="0.3">
      <c r="A1162" t="s">
        <v>5082</v>
      </c>
      <c r="B1162" s="1">
        <v>46062.463923611111</v>
      </c>
      <c r="C1162" s="1">
        <v>46062.464606481481</v>
      </c>
      <c r="D1162" t="s">
        <v>5083</v>
      </c>
      <c r="E1162" s="2">
        <v>46062</v>
      </c>
      <c r="F1162" s="3">
        <v>0.46250000000000002</v>
      </c>
      <c r="G1162" t="s">
        <v>72</v>
      </c>
      <c r="H1162">
        <v>7</v>
      </c>
      <c r="I1162" t="s">
        <v>4844</v>
      </c>
      <c r="J1162" t="s">
        <v>5083</v>
      </c>
      <c r="K1162">
        <v>3445199</v>
      </c>
      <c r="L1162">
        <v>-76481298</v>
      </c>
      <c r="M1162">
        <v>2</v>
      </c>
      <c r="N1162">
        <v>380930</v>
      </c>
      <c r="O1162">
        <v>335446</v>
      </c>
      <c r="P1162" t="s">
        <v>73</v>
      </c>
      <c r="Q1162" t="s">
        <v>96</v>
      </c>
      <c r="R1162" t="s">
        <v>123</v>
      </c>
      <c r="S1162" t="s">
        <v>5084</v>
      </c>
      <c r="T1162" t="s">
        <v>77</v>
      </c>
      <c r="U1162" t="s">
        <v>5085</v>
      </c>
      <c r="V1162" t="s">
        <v>5086</v>
      </c>
      <c r="W1162">
        <v>10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1</v>
      </c>
      <c r="AK1162">
        <v>1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2</v>
      </c>
      <c r="BE1162">
        <v>2</v>
      </c>
      <c r="BF1162">
        <v>0</v>
      </c>
      <c r="BG1162">
        <v>0</v>
      </c>
      <c r="BH11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1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62">
        <v>0</v>
      </c>
      <c r="BL1162" t="s">
        <v>79</v>
      </c>
      <c r="BM1162">
        <v>0</v>
      </c>
      <c r="BN1162">
        <v>0</v>
      </c>
      <c r="BO1162" t="s">
        <v>80</v>
      </c>
      <c r="BP1162" t="s">
        <v>81</v>
      </c>
      <c r="BQ1162" t="s">
        <v>79</v>
      </c>
      <c r="BR1162" t="s">
        <v>82</v>
      </c>
    </row>
    <row r="1163" spans="1:70" x14ac:dyDescent="0.3">
      <c r="A1163" t="s">
        <v>5087</v>
      </c>
      <c r="B1163" s="1">
        <v>46062.451562499999</v>
      </c>
      <c r="C1163" s="1">
        <v>46062.464548611111</v>
      </c>
      <c r="D1163" t="s">
        <v>5088</v>
      </c>
      <c r="E1163" s="2">
        <v>46062</v>
      </c>
      <c r="F1163" s="3">
        <v>0.44583333333333336</v>
      </c>
      <c r="G1163" t="s">
        <v>72</v>
      </c>
      <c r="H1163">
        <v>7</v>
      </c>
      <c r="I1163" t="s">
        <v>4844</v>
      </c>
      <c r="J1163" t="s">
        <v>5088</v>
      </c>
      <c r="K1163">
        <v>344439</v>
      </c>
      <c r="L1163">
        <v>-76483341</v>
      </c>
      <c r="M1163">
        <v>4</v>
      </c>
      <c r="N1163">
        <v>380841</v>
      </c>
      <c r="O1163">
        <v>335219</v>
      </c>
      <c r="P1163" t="s">
        <v>73</v>
      </c>
      <c r="Q1163" t="s">
        <v>85</v>
      </c>
      <c r="R1163" t="s">
        <v>86</v>
      </c>
      <c r="S1163" t="s">
        <v>5089</v>
      </c>
      <c r="T1163" t="s">
        <v>118</v>
      </c>
      <c r="U1163" t="s">
        <v>82</v>
      </c>
      <c r="V1163" t="s">
        <v>82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63">
        <v>0</v>
      </c>
      <c r="BL1163" t="s">
        <v>79</v>
      </c>
      <c r="BM1163">
        <v>0</v>
      </c>
      <c r="BN1163">
        <v>0</v>
      </c>
      <c r="BO1163" t="s">
        <v>341</v>
      </c>
      <c r="BP1163" t="s">
        <v>81</v>
      </c>
      <c r="BQ1163" t="s">
        <v>5090</v>
      </c>
      <c r="BR1163" t="s">
        <v>5091</v>
      </c>
    </row>
    <row r="1164" spans="1:70" x14ac:dyDescent="0.3">
      <c r="A1164" t="s">
        <v>5092</v>
      </c>
      <c r="B1164" s="1">
        <v>46062.441863425927</v>
      </c>
      <c r="C1164" s="1">
        <v>46062.464479166665</v>
      </c>
      <c r="D1164" t="s">
        <v>5093</v>
      </c>
      <c r="E1164" s="2">
        <v>46062</v>
      </c>
      <c r="F1164" s="3">
        <v>0.43680555555555556</v>
      </c>
      <c r="G1164" t="s">
        <v>72</v>
      </c>
      <c r="H1164">
        <v>7</v>
      </c>
      <c r="I1164" t="s">
        <v>4844</v>
      </c>
      <c r="J1164" t="s">
        <v>5093</v>
      </c>
      <c r="K1164">
        <v>3444508</v>
      </c>
      <c r="L1164">
        <v>-76482552</v>
      </c>
      <c r="M1164">
        <v>3</v>
      </c>
      <c r="N1164">
        <v>380854</v>
      </c>
      <c r="O1164">
        <v>335306</v>
      </c>
      <c r="P1164" t="s">
        <v>73</v>
      </c>
      <c r="Q1164" t="s">
        <v>74</v>
      </c>
      <c r="R1164" t="s">
        <v>75</v>
      </c>
      <c r="S1164" t="s">
        <v>5094</v>
      </c>
      <c r="T1164" t="s">
        <v>77</v>
      </c>
      <c r="U1164" t="s">
        <v>5095</v>
      </c>
      <c r="V1164" t="s">
        <v>5096</v>
      </c>
      <c r="W1164">
        <v>1000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4</v>
      </c>
      <c r="BE1164">
        <v>4</v>
      </c>
      <c r="BF1164">
        <v>0</v>
      </c>
      <c r="BG1164">
        <v>0</v>
      </c>
      <c r="BH11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64">
        <v>0</v>
      </c>
      <c r="BL1164" t="s">
        <v>79</v>
      </c>
      <c r="BM1164">
        <v>0</v>
      </c>
      <c r="BN1164">
        <v>0</v>
      </c>
      <c r="BO1164" t="s">
        <v>80</v>
      </c>
      <c r="BP1164" t="s">
        <v>81</v>
      </c>
      <c r="BQ1164" t="s">
        <v>79</v>
      </c>
      <c r="BR1164" t="s">
        <v>82</v>
      </c>
    </row>
    <row r="1165" spans="1:70" x14ac:dyDescent="0.3">
      <c r="A1165" t="s">
        <v>5097</v>
      </c>
      <c r="B1165" s="1">
        <v>46062.411469907405</v>
      </c>
      <c r="C1165" s="1">
        <v>46062.464421296296</v>
      </c>
      <c r="D1165" t="s">
        <v>5098</v>
      </c>
      <c r="E1165" s="2">
        <v>46062</v>
      </c>
      <c r="F1165" s="3">
        <v>0.40972222222222221</v>
      </c>
      <c r="G1165" t="s">
        <v>72</v>
      </c>
      <c r="H1165">
        <v>7</v>
      </c>
      <c r="I1165" t="s">
        <v>4844</v>
      </c>
      <c r="J1165" t="s">
        <v>5098</v>
      </c>
      <c r="K1165">
        <v>3446242</v>
      </c>
      <c r="L1165">
        <v>-7648092</v>
      </c>
      <c r="M1165">
        <v>2</v>
      </c>
      <c r="N1165">
        <v>381045</v>
      </c>
      <c r="O1165">
        <v>335488</v>
      </c>
      <c r="P1165" t="s">
        <v>73</v>
      </c>
      <c r="Q1165" t="s">
        <v>96</v>
      </c>
      <c r="R1165" t="s">
        <v>97</v>
      </c>
      <c r="S1165" t="s">
        <v>5099</v>
      </c>
      <c r="T1165" t="s">
        <v>77</v>
      </c>
      <c r="U1165" t="s">
        <v>5100</v>
      </c>
      <c r="V1165" t="s">
        <v>3237</v>
      </c>
      <c r="W1165">
        <v>3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4</v>
      </c>
      <c r="AG1165">
        <v>4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1</v>
      </c>
      <c r="AO1165">
        <v>1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1</v>
      </c>
      <c r="BE1165">
        <v>1</v>
      </c>
      <c r="BF1165">
        <v>0</v>
      </c>
      <c r="BG1165">
        <v>0</v>
      </c>
      <c r="BH11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65">
        <v>0</v>
      </c>
      <c r="BL1165" t="s">
        <v>79</v>
      </c>
      <c r="BM1165">
        <v>0</v>
      </c>
      <c r="BN1165">
        <v>0</v>
      </c>
      <c r="BO1165" t="s">
        <v>80</v>
      </c>
      <c r="BP1165" t="s">
        <v>81</v>
      </c>
      <c r="BQ1165" t="s">
        <v>79</v>
      </c>
      <c r="BR1165" t="s">
        <v>82</v>
      </c>
    </row>
    <row r="1166" spans="1:70" x14ac:dyDescent="0.3">
      <c r="A1166" t="s">
        <v>5101</v>
      </c>
      <c r="B1166" s="1">
        <v>46062.397349537037</v>
      </c>
      <c r="C1166" s="1">
        <v>46062.464363425926</v>
      </c>
      <c r="D1166" t="s">
        <v>5102</v>
      </c>
      <c r="E1166" s="2">
        <v>46062</v>
      </c>
      <c r="F1166" s="3">
        <v>0.38472222222222224</v>
      </c>
      <c r="G1166" t="s">
        <v>72</v>
      </c>
      <c r="H1166">
        <v>7</v>
      </c>
      <c r="I1166" t="s">
        <v>4844</v>
      </c>
      <c r="J1166" t="s">
        <v>5102</v>
      </c>
      <c r="K1166">
        <v>3446026</v>
      </c>
      <c r="L1166">
        <v>-7648044</v>
      </c>
      <c r="M1166">
        <v>2</v>
      </c>
      <c r="N1166">
        <v>381021</v>
      </c>
      <c r="O1166">
        <v>335541</v>
      </c>
      <c r="P1166" t="s">
        <v>73</v>
      </c>
      <c r="Q1166" t="s">
        <v>85</v>
      </c>
      <c r="R1166" t="s">
        <v>1818</v>
      </c>
      <c r="S1166" t="s">
        <v>5103</v>
      </c>
      <c r="T1166" t="s">
        <v>77</v>
      </c>
      <c r="U1166" t="s">
        <v>5104</v>
      </c>
      <c r="V1166" t="s">
        <v>5105</v>
      </c>
      <c r="W1166">
        <v>60</v>
      </c>
      <c r="X1166">
        <v>16</v>
      </c>
      <c r="Y1166">
        <v>16</v>
      </c>
      <c r="Z1166">
        <v>3</v>
      </c>
      <c r="AA1166">
        <v>3</v>
      </c>
      <c r="AB1166">
        <v>0</v>
      </c>
      <c r="AC1166">
        <v>0</v>
      </c>
      <c r="AD1166">
        <v>0</v>
      </c>
      <c r="AE1166">
        <v>0</v>
      </c>
      <c r="AF1166">
        <v>2</v>
      </c>
      <c r="AG1166">
        <v>2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3</v>
      </c>
      <c r="BE1166">
        <v>3</v>
      </c>
      <c r="BF1166">
        <v>0</v>
      </c>
      <c r="BG1166">
        <v>0</v>
      </c>
      <c r="BH11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21</v>
      </c>
      <c r="BI11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1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3</v>
      </c>
      <c r="BK1166">
        <v>2</v>
      </c>
      <c r="BL1166" t="s">
        <v>79</v>
      </c>
      <c r="BM1166">
        <v>0</v>
      </c>
      <c r="BN1166">
        <v>0</v>
      </c>
      <c r="BO1166" t="s">
        <v>195</v>
      </c>
      <c r="BP1166" t="s">
        <v>81</v>
      </c>
      <c r="BQ1166" t="s">
        <v>5106</v>
      </c>
      <c r="BR1166" t="s">
        <v>82</v>
      </c>
    </row>
    <row r="1167" spans="1:70" x14ac:dyDescent="0.3">
      <c r="A1167" t="s">
        <v>5107</v>
      </c>
      <c r="B1167" s="1">
        <v>46062.373749999999</v>
      </c>
      <c r="C1167" s="1">
        <v>46062.464305555557</v>
      </c>
      <c r="D1167" t="s">
        <v>5108</v>
      </c>
      <c r="E1167" s="2">
        <v>46062</v>
      </c>
      <c r="F1167" s="3">
        <v>0.37152777777777779</v>
      </c>
      <c r="G1167" t="s">
        <v>72</v>
      </c>
      <c r="H1167">
        <v>7</v>
      </c>
      <c r="I1167" t="s">
        <v>4844</v>
      </c>
      <c r="J1167" t="s">
        <v>5108</v>
      </c>
      <c r="K1167">
        <v>3446785</v>
      </c>
      <c r="L1167">
        <v>-76481795</v>
      </c>
      <c r="M1167">
        <v>1</v>
      </c>
      <c r="N1167">
        <v>381105</v>
      </c>
      <c r="O1167">
        <v>335391</v>
      </c>
      <c r="P1167" t="s">
        <v>73</v>
      </c>
      <c r="Q1167" t="s">
        <v>85</v>
      </c>
      <c r="R1167" t="s">
        <v>86</v>
      </c>
      <c r="S1167" t="s">
        <v>5109</v>
      </c>
      <c r="T1167" t="s">
        <v>118</v>
      </c>
      <c r="U1167" t="s">
        <v>82</v>
      </c>
      <c r="V1167" t="s">
        <v>82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67">
        <v>0</v>
      </c>
      <c r="BL1167" t="s">
        <v>79</v>
      </c>
      <c r="BM1167">
        <v>0</v>
      </c>
      <c r="BN1167">
        <v>0</v>
      </c>
      <c r="BO1167" t="s">
        <v>119</v>
      </c>
      <c r="BP1167" t="s">
        <v>81</v>
      </c>
      <c r="BQ1167" t="s">
        <v>79</v>
      </c>
      <c r="BR1167" t="s">
        <v>82</v>
      </c>
    </row>
    <row r="1168" spans="1:70" x14ac:dyDescent="0.3">
      <c r="A1168" t="s">
        <v>5110</v>
      </c>
      <c r="B1168" s="1">
        <v>46062.36954861111</v>
      </c>
      <c r="C1168" s="1">
        <v>46062.464247685188</v>
      </c>
      <c r="D1168" t="s">
        <v>5111</v>
      </c>
      <c r="E1168" s="2">
        <v>46062</v>
      </c>
      <c r="F1168" s="3">
        <v>0.36458333333333331</v>
      </c>
      <c r="G1168" t="s">
        <v>72</v>
      </c>
      <c r="H1168">
        <v>7</v>
      </c>
      <c r="I1168" t="s">
        <v>4844</v>
      </c>
      <c r="J1168" t="s">
        <v>5111</v>
      </c>
      <c r="K1168">
        <v>344758</v>
      </c>
      <c r="L1168">
        <v>-76482032</v>
      </c>
      <c r="M1168">
        <v>2</v>
      </c>
      <c r="N1168">
        <v>381193</v>
      </c>
      <c r="O1168">
        <v>335365</v>
      </c>
      <c r="P1168" t="s">
        <v>73</v>
      </c>
      <c r="Q1168" t="s">
        <v>85</v>
      </c>
      <c r="R1168" t="s">
        <v>116</v>
      </c>
      <c r="S1168" t="s">
        <v>5112</v>
      </c>
      <c r="T1168" t="s">
        <v>77</v>
      </c>
      <c r="U1168" t="s">
        <v>5113</v>
      </c>
      <c r="V1168" t="s">
        <v>5114</v>
      </c>
      <c r="W1168">
        <v>120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2</v>
      </c>
      <c r="AW1168">
        <v>2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4</v>
      </c>
      <c r="BE1168">
        <v>4</v>
      </c>
      <c r="BF1168">
        <v>0</v>
      </c>
      <c r="BG1168">
        <v>0</v>
      </c>
      <c r="BH11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68">
        <v>0</v>
      </c>
      <c r="BL1168" t="s">
        <v>79</v>
      </c>
      <c r="BM1168">
        <v>0</v>
      </c>
      <c r="BN1168">
        <v>0</v>
      </c>
      <c r="BO1168" t="s">
        <v>80</v>
      </c>
      <c r="BP1168" t="s">
        <v>81</v>
      </c>
      <c r="BQ1168" t="s">
        <v>79</v>
      </c>
      <c r="BR1168" t="s">
        <v>82</v>
      </c>
    </row>
    <row r="1169" spans="1:70" x14ac:dyDescent="0.3">
      <c r="A1169" t="s">
        <v>5115</v>
      </c>
      <c r="B1169" s="1">
        <v>46062.361018518517</v>
      </c>
      <c r="C1169" s="1">
        <v>46062.464178240742</v>
      </c>
      <c r="D1169" t="s">
        <v>5116</v>
      </c>
      <c r="E1169" s="2">
        <v>46062</v>
      </c>
      <c r="F1169" s="3">
        <v>0.35902777777777778</v>
      </c>
      <c r="G1169" t="s">
        <v>72</v>
      </c>
      <c r="H1169">
        <v>7</v>
      </c>
      <c r="I1169" t="s">
        <v>4844</v>
      </c>
      <c r="J1169" t="s">
        <v>5116</v>
      </c>
      <c r="K1169">
        <v>3446247</v>
      </c>
      <c r="L1169">
        <v>-76482537</v>
      </c>
      <c r="M1169">
        <v>1</v>
      </c>
      <c r="N1169">
        <v>381046</v>
      </c>
      <c r="O1169">
        <v>335308</v>
      </c>
      <c r="P1169" t="s">
        <v>73</v>
      </c>
      <c r="Q1169" t="s">
        <v>85</v>
      </c>
      <c r="R1169" t="s">
        <v>116</v>
      </c>
      <c r="S1169" t="s">
        <v>5117</v>
      </c>
      <c r="T1169" t="s">
        <v>77</v>
      </c>
      <c r="U1169" t="s">
        <v>5118</v>
      </c>
      <c r="V1169" t="s">
        <v>5119</v>
      </c>
      <c r="W1169">
        <v>30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2</v>
      </c>
      <c r="BE1169">
        <v>2</v>
      </c>
      <c r="BF1169">
        <v>0</v>
      </c>
      <c r="BG1169">
        <v>0</v>
      </c>
      <c r="BH11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1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69">
        <v>0</v>
      </c>
      <c r="BL1169" t="s">
        <v>79</v>
      </c>
      <c r="BM1169">
        <v>0</v>
      </c>
      <c r="BN1169">
        <v>0</v>
      </c>
      <c r="BO1169" t="s">
        <v>80</v>
      </c>
      <c r="BP1169" t="s">
        <v>81</v>
      </c>
      <c r="BQ1169" t="s">
        <v>79</v>
      </c>
      <c r="BR1169" t="s">
        <v>82</v>
      </c>
    </row>
    <row r="1170" spans="1:70" x14ac:dyDescent="0.3">
      <c r="A1170" t="s">
        <v>5120</v>
      </c>
      <c r="B1170" s="1">
        <v>46062.461550925924</v>
      </c>
      <c r="C1170" s="1">
        <v>46062.461631944447</v>
      </c>
      <c r="D1170" t="s">
        <v>5121</v>
      </c>
      <c r="E1170" s="2">
        <v>46062</v>
      </c>
      <c r="F1170" s="3">
        <v>0.45624999999999999</v>
      </c>
      <c r="G1170" t="s">
        <v>218</v>
      </c>
      <c r="H1170">
        <v>10</v>
      </c>
      <c r="I1170" t="s">
        <v>6684</v>
      </c>
      <c r="J1170" t="s">
        <v>5121</v>
      </c>
      <c r="K1170">
        <v>3430928</v>
      </c>
      <c r="L1170">
        <v>-76525265</v>
      </c>
      <c r="M1170">
        <v>4</v>
      </c>
      <c r="N1170">
        <v>379360</v>
      </c>
      <c r="O1170">
        <v>330558</v>
      </c>
      <c r="P1170" t="s">
        <v>73</v>
      </c>
      <c r="Q1170" t="s">
        <v>85</v>
      </c>
      <c r="R1170" t="s">
        <v>86</v>
      </c>
      <c r="S1170" t="s">
        <v>5122</v>
      </c>
      <c r="T1170" t="s">
        <v>77</v>
      </c>
      <c r="U1170" t="s">
        <v>5123</v>
      </c>
      <c r="V1170" t="s">
        <v>5124</v>
      </c>
      <c r="W1170">
        <v>50</v>
      </c>
      <c r="X1170">
        <v>3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1</v>
      </c>
      <c r="AO1170">
        <v>1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4</v>
      </c>
      <c r="BE1170">
        <v>4</v>
      </c>
      <c r="BF1170">
        <v>0</v>
      </c>
      <c r="BG1170">
        <v>0</v>
      </c>
      <c r="BH11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1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70">
        <v>0</v>
      </c>
      <c r="BL1170" t="s">
        <v>79</v>
      </c>
      <c r="BM1170">
        <v>0</v>
      </c>
      <c r="BN1170">
        <v>0</v>
      </c>
      <c r="BO1170" t="s">
        <v>80</v>
      </c>
      <c r="BP1170" t="s">
        <v>81</v>
      </c>
      <c r="BQ1170" t="s">
        <v>79</v>
      </c>
      <c r="BR1170" t="s">
        <v>82</v>
      </c>
    </row>
    <row r="1171" spans="1:70" x14ac:dyDescent="0.3">
      <c r="A1171" t="s">
        <v>5125</v>
      </c>
      <c r="B1171" s="1">
        <v>46062.454189814816</v>
      </c>
      <c r="C1171" s="1">
        <v>46062.454282407409</v>
      </c>
      <c r="D1171" t="s">
        <v>5126</v>
      </c>
      <c r="E1171" s="2">
        <v>46062</v>
      </c>
      <c r="F1171" s="3">
        <v>0.45069444444444445</v>
      </c>
      <c r="G1171" t="s">
        <v>218</v>
      </c>
      <c r="H1171">
        <v>10</v>
      </c>
      <c r="I1171" t="s">
        <v>6684</v>
      </c>
      <c r="J1171" t="s">
        <v>5126</v>
      </c>
      <c r="K1171">
        <v>3430778</v>
      </c>
      <c r="L1171">
        <v>-7652524</v>
      </c>
      <c r="M1171">
        <v>2</v>
      </c>
      <c r="N1171">
        <v>379343</v>
      </c>
      <c r="O1171">
        <v>330561</v>
      </c>
      <c r="P1171" t="s">
        <v>73</v>
      </c>
      <c r="Q1171" t="s">
        <v>96</v>
      </c>
      <c r="R1171" t="s">
        <v>97</v>
      </c>
      <c r="S1171" t="s">
        <v>5127</v>
      </c>
      <c r="T1171" t="s">
        <v>77</v>
      </c>
      <c r="U1171" t="s">
        <v>5128</v>
      </c>
      <c r="V1171" t="s">
        <v>5129</v>
      </c>
      <c r="W1171">
        <v>2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1</v>
      </c>
      <c r="AK1171">
        <v>1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1</v>
      </c>
      <c r="BE1171">
        <v>1</v>
      </c>
      <c r="BF1171">
        <v>0</v>
      </c>
      <c r="BG1171">
        <v>0</v>
      </c>
      <c r="BH11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1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71">
        <v>0</v>
      </c>
      <c r="BL1171" t="s">
        <v>79</v>
      </c>
      <c r="BM1171">
        <v>0</v>
      </c>
      <c r="BN1171">
        <v>0</v>
      </c>
      <c r="BO1171" t="s">
        <v>80</v>
      </c>
      <c r="BP1171" t="s">
        <v>81</v>
      </c>
      <c r="BQ1171" t="s">
        <v>79</v>
      </c>
      <c r="BR1171" t="s">
        <v>82</v>
      </c>
    </row>
    <row r="1172" spans="1:70" x14ac:dyDescent="0.3">
      <c r="A1172" t="s">
        <v>5130</v>
      </c>
      <c r="B1172" s="1">
        <v>46062.447812500002</v>
      </c>
      <c r="C1172" s="1">
        <v>46062.485937500001</v>
      </c>
      <c r="D1172" t="s">
        <v>5131</v>
      </c>
      <c r="E1172" s="2">
        <v>46062</v>
      </c>
      <c r="F1172" s="3">
        <v>0.44444444444444442</v>
      </c>
      <c r="G1172" t="s">
        <v>218</v>
      </c>
      <c r="H1172">
        <v>10</v>
      </c>
      <c r="I1172" t="s">
        <v>6684</v>
      </c>
      <c r="J1172" t="s">
        <v>5131</v>
      </c>
      <c r="K1172">
        <v>3431717</v>
      </c>
      <c r="L1172">
        <v>-76526693</v>
      </c>
      <c r="M1172">
        <v>3</v>
      </c>
      <c r="N1172">
        <v>379447</v>
      </c>
      <c r="O1172">
        <v>330399</v>
      </c>
      <c r="P1172" t="s">
        <v>73</v>
      </c>
      <c r="Q1172" t="s">
        <v>96</v>
      </c>
      <c r="R1172" t="s">
        <v>123</v>
      </c>
      <c r="S1172" t="s">
        <v>5132</v>
      </c>
      <c r="T1172" t="s">
        <v>77</v>
      </c>
      <c r="U1172" t="s">
        <v>5133</v>
      </c>
      <c r="V1172" t="s">
        <v>5134</v>
      </c>
      <c r="W1172">
        <v>3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6</v>
      </c>
      <c r="AK1172">
        <v>6</v>
      </c>
      <c r="AL1172">
        <v>4</v>
      </c>
      <c r="AM1172">
        <v>4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5</v>
      </c>
      <c r="BE1172">
        <v>5</v>
      </c>
      <c r="BF1172">
        <v>0</v>
      </c>
      <c r="BG1172">
        <v>0</v>
      </c>
      <c r="BH11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1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4</v>
      </c>
      <c r="BJ11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72">
        <v>4</v>
      </c>
      <c r="BL1172" t="s">
        <v>79</v>
      </c>
      <c r="BM1172">
        <v>0</v>
      </c>
      <c r="BN1172">
        <v>0</v>
      </c>
      <c r="BO1172" t="s">
        <v>195</v>
      </c>
      <c r="BP1172" t="s">
        <v>81</v>
      </c>
      <c r="BQ1172" t="s">
        <v>79</v>
      </c>
      <c r="BR1172" t="s">
        <v>5135</v>
      </c>
    </row>
    <row r="1173" spans="1:70" x14ac:dyDescent="0.3">
      <c r="A1173" t="s">
        <v>5136</v>
      </c>
      <c r="B1173" s="1">
        <v>46062.437916666669</v>
      </c>
      <c r="C1173" s="1">
        <v>46062.438020833331</v>
      </c>
      <c r="D1173" t="s">
        <v>5137</v>
      </c>
      <c r="E1173" s="2">
        <v>46062</v>
      </c>
      <c r="F1173" s="3">
        <v>0.43333333333333335</v>
      </c>
      <c r="G1173" t="s">
        <v>218</v>
      </c>
      <c r="H1173">
        <v>10</v>
      </c>
      <c r="I1173" t="s">
        <v>6684</v>
      </c>
      <c r="J1173" t="s">
        <v>5137</v>
      </c>
      <c r="K1173">
        <v>3432633</v>
      </c>
      <c r="L1173">
        <v>-76525713</v>
      </c>
      <c r="M1173">
        <v>2</v>
      </c>
      <c r="N1173">
        <v>379548</v>
      </c>
      <c r="O1173">
        <v>330508</v>
      </c>
      <c r="P1173" t="s">
        <v>73</v>
      </c>
      <c r="Q1173" t="s">
        <v>85</v>
      </c>
      <c r="R1173" t="s">
        <v>5138</v>
      </c>
      <c r="S1173" t="s">
        <v>5139</v>
      </c>
      <c r="T1173" t="s">
        <v>77</v>
      </c>
      <c r="U1173" t="s">
        <v>5140</v>
      </c>
      <c r="V1173" t="s">
        <v>5141</v>
      </c>
      <c r="W1173">
        <v>8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1</v>
      </c>
      <c r="AG1173">
        <v>1</v>
      </c>
      <c r="AH1173">
        <v>1</v>
      </c>
      <c r="AI1173">
        <v>1</v>
      </c>
      <c r="AJ1173">
        <v>1</v>
      </c>
      <c r="AK1173">
        <v>1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6</v>
      </c>
      <c r="BE1173">
        <v>6</v>
      </c>
      <c r="BF1173">
        <v>0</v>
      </c>
      <c r="BG1173">
        <v>0</v>
      </c>
      <c r="BH11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1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1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173">
        <v>1</v>
      </c>
      <c r="BL1173" t="s">
        <v>79</v>
      </c>
      <c r="BM1173">
        <v>0</v>
      </c>
      <c r="BN1173">
        <v>0</v>
      </c>
      <c r="BO1173" t="s">
        <v>195</v>
      </c>
      <c r="BP1173" t="s">
        <v>81</v>
      </c>
      <c r="BQ1173" t="s">
        <v>79</v>
      </c>
      <c r="BR1173" t="s">
        <v>82</v>
      </c>
    </row>
    <row r="1174" spans="1:70" x14ac:dyDescent="0.3">
      <c r="A1174" t="s">
        <v>5142</v>
      </c>
      <c r="B1174" s="1">
        <v>46062.426111111112</v>
      </c>
      <c r="C1174" s="1">
        <v>46062.426203703704</v>
      </c>
      <c r="D1174" t="s">
        <v>5143</v>
      </c>
      <c r="E1174" s="2">
        <v>46062</v>
      </c>
      <c r="F1174" s="3">
        <v>0.42291666666666666</v>
      </c>
      <c r="G1174" t="s">
        <v>218</v>
      </c>
      <c r="H1174">
        <v>10</v>
      </c>
      <c r="I1174" t="s">
        <v>6685</v>
      </c>
      <c r="J1174" t="s">
        <v>5143</v>
      </c>
      <c r="K1174">
        <v>3431822</v>
      </c>
      <c r="L1174">
        <v>-76526816</v>
      </c>
      <c r="M1174">
        <v>2</v>
      </c>
      <c r="N1174">
        <v>379459</v>
      </c>
      <c r="O1174">
        <v>330386</v>
      </c>
      <c r="P1174" t="s">
        <v>73</v>
      </c>
      <c r="Q1174" t="s">
        <v>96</v>
      </c>
      <c r="R1174" t="s">
        <v>123</v>
      </c>
      <c r="S1174" t="s">
        <v>5144</v>
      </c>
      <c r="T1174" t="s">
        <v>77</v>
      </c>
      <c r="U1174" t="s">
        <v>5145</v>
      </c>
      <c r="V1174" t="s">
        <v>5146</v>
      </c>
      <c r="W1174">
        <v>9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1</v>
      </c>
      <c r="AK1174">
        <v>1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3</v>
      </c>
      <c r="BE1174">
        <v>3</v>
      </c>
      <c r="BF1174">
        <v>0</v>
      </c>
      <c r="BG1174">
        <v>0</v>
      </c>
      <c r="BH11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74">
        <v>0</v>
      </c>
      <c r="BL1174" t="s">
        <v>79</v>
      </c>
      <c r="BM1174">
        <v>0</v>
      </c>
      <c r="BN1174">
        <v>0</v>
      </c>
      <c r="BO1174" t="s">
        <v>80</v>
      </c>
      <c r="BP1174" t="s">
        <v>81</v>
      </c>
      <c r="BQ1174" t="s">
        <v>79</v>
      </c>
      <c r="BR1174" t="s">
        <v>5147</v>
      </c>
    </row>
    <row r="1175" spans="1:70" x14ac:dyDescent="0.3">
      <c r="A1175" t="s">
        <v>5148</v>
      </c>
      <c r="B1175" s="1">
        <v>46062.421111111114</v>
      </c>
      <c r="C1175" s="1">
        <v>46062.421168981484</v>
      </c>
      <c r="D1175" t="s">
        <v>5149</v>
      </c>
      <c r="E1175" s="2">
        <v>46062</v>
      </c>
      <c r="F1175" s="3">
        <v>0.41666666666666669</v>
      </c>
      <c r="G1175" t="s">
        <v>309</v>
      </c>
      <c r="H1175">
        <v>1</v>
      </c>
      <c r="I1175" t="s">
        <v>6687</v>
      </c>
      <c r="J1175" t="s">
        <v>5149</v>
      </c>
      <c r="K1175">
        <v>3453958</v>
      </c>
      <c r="L1175">
        <v>-76563583</v>
      </c>
      <c r="M1175">
        <v>2</v>
      </c>
      <c r="N1175">
        <v>381913</v>
      </c>
      <c r="O1175">
        <v>326304</v>
      </c>
      <c r="P1175" t="s">
        <v>73</v>
      </c>
      <c r="Q1175" t="s">
        <v>85</v>
      </c>
      <c r="R1175" t="s">
        <v>86</v>
      </c>
      <c r="S1175" t="s">
        <v>5150</v>
      </c>
      <c r="T1175" t="s">
        <v>77</v>
      </c>
      <c r="U1175" t="s">
        <v>5151</v>
      </c>
      <c r="V1175" t="s">
        <v>5152</v>
      </c>
      <c r="W1175">
        <v>60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2</v>
      </c>
      <c r="AK1175">
        <v>2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3</v>
      </c>
      <c r="BE1175">
        <v>3</v>
      </c>
      <c r="BF1175">
        <v>0</v>
      </c>
      <c r="BG1175">
        <v>0</v>
      </c>
      <c r="BH11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1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75">
        <v>0</v>
      </c>
      <c r="BL1175" t="s">
        <v>79</v>
      </c>
      <c r="BM1175">
        <v>0</v>
      </c>
      <c r="BN1175">
        <v>0</v>
      </c>
      <c r="BO1175" t="s">
        <v>80</v>
      </c>
      <c r="BP1175" t="s">
        <v>312</v>
      </c>
      <c r="BQ1175" t="s">
        <v>337</v>
      </c>
      <c r="BR1175" t="s">
        <v>82</v>
      </c>
    </row>
    <row r="1176" spans="1:70" x14ac:dyDescent="0.3">
      <c r="A1176" t="s">
        <v>5153</v>
      </c>
      <c r="B1176" s="1">
        <v>46062.416875000003</v>
      </c>
      <c r="C1176" s="1">
        <v>46062.417083333334</v>
      </c>
      <c r="D1176" t="s">
        <v>5154</v>
      </c>
      <c r="E1176" s="2">
        <v>46062</v>
      </c>
      <c r="F1176" s="3">
        <v>0.41111111111111109</v>
      </c>
      <c r="G1176" t="s">
        <v>218</v>
      </c>
      <c r="H1176">
        <v>10</v>
      </c>
      <c r="I1176" t="s">
        <v>5155</v>
      </c>
      <c r="J1176" t="s">
        <v>5154</v>
      </c>
      <c r="K1176">
        <v>3429065</v>
      </c>
      <c r="L1176">
        <v>-76527157</v>
      </c>
      <c r="M1176">
        <v>6</v>
      </c>
      <c r="N1176">
        <v>379154</v>
      </c>
      <c r="O1176">
        <v>330347</v>
      </c>
      <c r="P1176" t="s">
        <v>73</v>
      </c>
      <c r="Q1176" t="s">
        <v>85</v>
      </c>
      <c r="R1176" t="s">
        <v>137</v>
      </c>
      <c r="S1176" t="s">
        <v>5156</v>
      </c>
      <c r="T1176" t="s">
        <v>77</v>
      </c>
      <c r="U1176" t="s">
        <v>5157</v>
      </c>
      <c r="V1176" t="s">
        <v>5158</v>
      </c>
      <c r="W1176">
        <v>1</v>
      </c>
      <c r="X1176">
        <v>1</v>
      </c>
      <c r="Y1176">
        <v>1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3</v>
      </c>
      <c r="AS1176">
        <v>3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6</v>
      </c>
      <c r="BE1176">
        <v>6</v>
      </c>
      <c r="BF1176">
        <v>0</v>
      </c>
      <c r="BG1176">
        <v>0</v>
      </c>
      <c r="BH11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1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76">
        <v>3</v>
      </c>
      <c r="BL1176" t="s">
        <v>79</v>
      </c>
      <c r="BM1176">
        <v>0</v>
      </c>
      <c r="BN1176">
        <v>0</v>
      </c>
      <c r="BO1176" t="s">
        <v>80</v>
      </c>
      <c r="BP1176" t="s">
        <v>81</v>
      </c>
      <c r="BQ1176" t="s">
        <v>79</v>
      </c>
      <c r="BR1176" t="s">
        <v>82</v>
      </c>
    </row>
    <row r="1177" spans="1:70" x14ac:dyDescent="0.3">
      <c r="A1177" t="s">
        <v>5159</v>
      </c>
      <c r="B1177" s="1">
        <v>46062.416631944441</v>
      </c>
      <c r="C1177" s="1">
        <v>46062.416701388887</v>
      </c>
      <c r="D1177" t="s">
        <v>5160</v>
      </c>
      <c r="E1177" s="2">
        <v>46062</v>
      </c>
      <c r="F1177" s="3">
        <v>0.41180555555555554</v>
      </c>
      <c r="G1177" t="s">
        <v>309</v>
      </c>
      <c r="H1177">
        <v>1</v>
      </c>
      <c r="I1177" t="s">
        <v>6687</v>
      </c>
      <c r="J1177" t="s">
        <v>5160</v>
      </c>
      <c r="K1177">
        <v>3454055</v>
      </c>
      <c r="L1177">
        <v>-76563278</v>
      </c>
      <c r="M1177">
        <v>1</v>
      </c>
      <c r="N1177">
        <v>381924</v>
      </c>
      <c r="O1177">
        <v>326338</v>
      </c>
      <c r="P1177" t="s">
        <v>73</v>
      </c>
      <c r="Q1177" t="s">
        <v>85</v>
      </c>
      <c r="R1177" t="s">
        <v>86</v>
      </c>
      <c r="S1177" t="s">
        <v>5161</v>
      </c>
      <c r="T1177" t="s">
        <v>77</v>
      </c>
      <c r="U1177" t="s">
        <v>5162</v>
      </c>
      <c r="V1177" t="s">
        <v>5163</v>
      </c>
      <c r="W1177">
        <v>50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3</v>
      </c>
      <c r="BE1177">
        <v>3</v>
      </c>
      <c r="BF1177">
        <v>0</v>
      </c>
      <c r="BG1177">
        <v>0</v>
      </c>
      <c r="BH11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1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77">
        <v>0</v>
      </c>
      <c r="BL1177" t="s">
        <v>79</v>
      </c>
      <c r="BM1177">
        <v>0</v>
      </c>
      <c r="BN1177">
        <v>0</v>
      </c>
      <c r="BO1177" t="s">
        <v>80</v>
      </c>
      <c r="BP1177" t="s">
        <v>346</v>
      </c>
      <c r="BQ1177" t="s">
        <v>337</v>
      </c>
      <c r="BR1177" t="s">
        <v>82</v>
      </c>
    </row>
    <row r="1178" spans="1:70" x14ac:dyDescent="0.3">
      <c r="A1178" t="s">
        <v>5164</v>
      </c>
      <c r="B1178" s="1">
        <v>46062.409236111111</v>
      </c>
      <c r="C1178" s="1">
        <v>46062.409398148149</v>
      </c>
      <c r="D1178" t="s">
        <v>5165</v>
      </c>
      <c r="E1178" s="2">
        <v>46062</v>
      </c>
      <c r="F1178" s="3">
        <v>0.40625</v>
      </c>
      <c r="G1178" t="s">
        <v>309</v>
      </c>
      <c r="H1178">
        <v>1</v>
      </c>
      <c r="I1178" t="s">
        <v>6687</v>
      </c>
      <c r="J1178" t="s">
        <v>5165</v>
      </c>
      <c r="K1178">
        <v>3453829</v>
      </c>
      <c r="L1178">
        <v>-76563278</v>
      </c>
      <c r="M1178">
        <v>2</v>
      </c>
      <c r="N1178">
        <v>381899</v>
      </c>
      <c r="O1178">
        <v>326338</v>
      </c>
      <c r="P1178" t="s">
        <v>73</v>
      </c>
      <c r="Q1178" t="s">
        <v>85</v>
      </c>
      <c r="R1178" t="s">
        <v>116</v>
      </c>
      <c r="S1178" t="s">
        <v>5166</v>
      </c>
      <c r="T1178" t="s">
        <v>77</v>
      </c>
      <c r="U1178" t="s">
        <v>5167</v>
      </c>
      <c r="V1178" t="s">
        <v>5168</v>
      </c>
      <c r="W1178">
        <v>19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3</v>
      </c>
      <c r="AW1178">
        <v>3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>
        <v>4</v>
      </c>
      <c r="BE1178">
        <v>4</v>
      </c>
      <c r="BF1178">
        <v>0</v>
      </c>
      <c r="BG1178">
        <v>0</v>
      </c>
      <c r="BH11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1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78">
        <v>0</v>
      </c>
      <c r="BL1178" t="s">
        <v>79</v>
      </c>
      <c r="BM1178">
        <v>0</v>
      </c>
      <c r="BN1178">
        <v>0</v>
      </c>
      <c r="BO1178" t="s">
        <v>80</v>
      </c>
      <c r="BP1178" t="s">
        <v>3408</v>
      </c>
      <c r="BQ1178" t="s">
        <v>5169</v>
      </c>
      <c r="BR1178" t="s">
        <v>82</v>
      </c>
    </row>
    <row r="1179" spans="1:70" x14ac:dyDescent="0.3">
      <c r="A1179" t="s">
        <v>5170</v>
      </c>
      <c r="B1179" s="1">
        <v>46062.403784722221</v>
      </c>
      <c r="C1179" s="1">
        <v>46062.40384259259</v>
      </c>
      <c r="D1179" t="s">
        <v>5171</v>
      </c>
      <c r="E1179" s="2">
        <v>46062</v>
      </c>
      <c r="F1179" s="3">
        <v>0.40138888888888891</v>
      </c>
      <c r="G1179" t="s">
        <v>309</v>
      </c>
      <c r="H1179">
        <v>1</v>
      </c>
      <c r="I1179" t="s">
        <v>6687</v>
      </c>
      <c r="J1179" t="s">
        <v>5171</v>
      </c>
      <c r="K1179">
        <v>3453662</v>
      </c>
      <c r="L1179">
        <v>-76563323</v>
      </c>
      <c r="M1179">
        <v>1</v>
      </c>
      <c r="N1179">
        <v>381880</v>
      </c>
      <c r="O1179">
        <v>326333</v>
      </c>
      <c r="P1179" t="s">
        <v>73</v>
      </c>
      <c r="Q1179" t="s">
        <v>85</v>
      </c>
      <c r="R1179" t="s">
        <v>116</v>
      </c>
      <c r="S1179" t="s">
        <v>5172</v>
      </c>
      <c r="T1179" t="s">
        <v>77</v>
      </c>
      <c r="U1179" t="s">
        <v>5173</v>
      </c>
      <c r="V1179" t="s">
        <v>5174</v>
      </c>
      <c r="W1179">
        <v>9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2</v>
      </c>
      <c r="AS1179">
        <v>2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2</v>
      </c>
      <c r="BE1179">
        <v>2</v>
      </c>
      <c r="BF1179">
        <v>0</v>
      </c>
      <c r="BG1179">
        <v>0</v>
      </c>
      <c r="BH11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79">
        <v>0</v>
      </c>
      <c r="BL1179" t="s">
        <v>79</v>
      </c>
      <c r="BM1179">
        <v>0</v>
      </c>
      <c r="BN1179">
        <v>0</v>
      </c>
      <c r="BO1179" t="s">
        <v>80</v>
      </c>
      <c r="BP1179" t="s">
        <v>5175</v>
      </c>
      <c r="BQ1179" t="s">
        <v>313</v>
      </c>
      <c r="BR1179" t="s">
        <v>82</v>
      </c>
    </row>
    <row r="1180" spans="1:70" x14ac:dyDescent="0.3">
      <c r="A1180" t="s">
        <v>5176</v>
      </c>
      <c r="B1180" s="1">
        <v>46062.402870370373</v>
      </c>
      <c r="C1180" s="1">
        <v>46062.404745370368</v>
      </c>
      <c r="D1180" t="s">
        <v>5177</v>
      </c>
      <c r="E1180" s="2">
        <v>46062</v>
      </c>
      <c r="F1180" s="3">
        <v>0.37916666666666665</v>
      </c>
      <c r="G1180" t="s">
        <v>218</v>
      </c>
      <c r="H1180">
        <v>10</v>
      </c>
      <c r="I1180" t="s">
        <v>5178</v>
      </c>
      <c r="J1180" t="s">
        <v>5177</v>
      </c>
      <c r="K1180">
        <v>3430907</v>
      </c>
      <c r="L1180">
        <v>-76527516</v>
      </c>
      <c r="M1180">
        <v>3</v>
      </c>
      <c r="N1180">
        <v>379358</v>
      </c>
      <c r="O1180">
        <v>330308</v>
      </c>
      <c r="P1180" t="s">
        <v>73</v>
      </c>
      <c r="Q1180" t="s">
        <v>85</v>
      </c>
      <c r="R1180" t="s">
        <v>137</v>
      </c>
      <c r="S1180" t="s">
        <v>5179</v>
      </c>
      <c r="T1180" t="s">
        <v>77</v>
      </c>
      <c r="U1180" t="s">
        <v>5180</v>
      </c>
      <c r="V1180" t="s">
        <v>5181</v>
      </c>
      <c r="W1180">
        <v>2</v>
      </c>
      <c r="X1180">
        <v>0</v>
      </c>
      <c r="Y1180">
        <v>0</v>
      </c>
      <c r="Z1180">
        <v>0</v>
      </c>
      <c r="AA1180">
        <v>0</v>
      </c>
      <c r="AB1180">
        <v>1</v>
      </c>
      <c r="AC1180">
        <v>1</v>
      </c>
      <c r="AD1180">
        <v>1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2</v>
      </c>
      <c r="AK1180">
        <v>2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4</v>
      </c>
      <c r="BE1180">
        <v>4</v>
      </c>
      <c r="BF1180">
        <v>0</v>
      </c>
      <c r="BG1180">
        <v>0</v>
      </c>
      <c r="BH11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1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1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80">
        <v>1</v>
      </c>
      <c r="BL1180" t="s">
        <v>79</v>
      </c>
      <c r="BM1180">
        <v>0</v>
      </c>
      <c r="BN1180">
        <v>0</v>
      </c>
      <c r="BO1180" t="s">
        <v>195</v>
      </c>
      <c r="BP1180" t="s">
        <v>81</v>
      </c>
      <c r="BQ1180" t="s">
        <v>5182</v>
      </c>
      <c r="BR1180" t="s">
        <v>82</v>
      </c>
    </row>
    <row r="1181" spans="1:70" x14ac:dyDescent="0.3">
      <c r="A1181" t="s">
        <v>5183</v>
      </c>
      <c r="B1181" s="1">
        <v>46062.401030092595</v>
      </c>
      <c r="C1181" s="1">
        <v>46062.401087962964</v>
      </c>
      <c r="D1181" t="s">
        <v>5184</v>
      </c>
      <c r="E1181" s="2">
        <v>46062</v>
      </c>
      <c r="F1181" s="3">
        <v>0.3972222222222222</v>
      </c>
      <c r="G1181" t="s">
        <v>309</v>
      </c>
      <c r="H1181">
        <v>1</v>
      </c>
      <c r="I1181" t="s">
        <v>6687</v>
      </c>
      <c r="J1181" t="s">
        <v>5184</v>
      </c>
      <c r="K1181">
        <v>3453433</v>
      </c>
      <c r="L1181">
        <v>-76563715</v>
      </c>
      <c r="M1181">
        <v>2</v>
      </c>
      <c r="N1181">
        <v>381855</v>
      </c>
      <c r="O1181">
        <v>326289</v>
      </c>
      <c r="P1181" t="s">
        <v>73</v>
      </c>
      <c r="Q1181" t="s">
        <v>85</v>
      </c>
      <c r="R1181" t="s">
        <v>86</v>
      </c>
      <c r="S1181" t="s">
        <v>5185</v>
      </c>
      <c r="T1181" t="s">
        <v>77</v>
      </c>
      <c r="U1181" t="s">
        <v>5186</v>
      </c>
      <c r="V1181" t="s">
        <v>5187</v>
      </c>
      <c r="W1181">
        <v>45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1</v>
      </c>
      <c r="AK1181">
        <v>1</v>
      </c>
      <c r="AL1181">
        <v>0</v>
      </c>
      <c r="AM1181">
        <v>0</v>
      </c>
      <c r="AN1181">
        <v>1</v>
      </c>
      <c r="AO1181">
        <v>1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3</v>
      </c>
      <c r="BE1181">
        <v>3</v>
      </c>
      <c r="BF1181">
        <v>0</v>
      </c>
      <c r="BG1181">
        <v>0</v>
      </c>
      <c r="BH11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1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81">
        <v>0</v>
      </c>
      <c r="BL1181" t="s">
        <v>79</v>
      </c>
      <c r="BM1181">
        <v>0</v>
      </c>
      <c r="BN1181">
        <v>0</v>
      </c>
      <c r="BO1181" t="s">
        <v>80</v>
      </c>
      <c r="BP1181" t="s">
        <v>5188</v>
      </c>
      <c r="BQ1181" t="s">
        <v>5189</v>
      </c>
      <c r="BR1181" t="s">
        <v>82</v>
      </c>
    </row>
    <row r="1182" spans="1:70" x14ac:dyDescent="0.3">
      <c r="A1182" t="s">
        <v>5190</v>
      </c>
      <c r="B1182" s="1">
        <v>46062.394178240742</v>
      </c>
      <c r="C1182" s="1">
        <v>46062.394305555557</v>
      </c>
      <c r="D1182" t="s">
        <v>5191</v>
      </c>
      <c r="E1182" s="2">
        <v>46062</v>
      </c>
      <c r="F1182" s="3">
        <v>0.39166666666666666</v>
      </c>
      <c r="G1182" t="s">
        <v>309</v>
      </c>
      <c r="H1182">
        <v>1</v>
      </c>
      <c r="I1182" t="s">
        <v>6687</v>
      </c>
      <c r="J1182" t="s">
        <v>5191</v>
      </c>
      <c r="K1182">
        <v>3453137</v>
      </c>
      <c r="L1182">
        <v>-76564677</v>
      </c>
      <c r="M1182">
        <v>1</v>
      </c>
      <c r="N1182">
        <v>381823</v>
      </c>
      <c r="O1182">
        <v>326183</v>
      </c>
      <c r="P1182" t="s">
        <v>73</v>
      </c>
      <c r="Q1182" t="s">
        <v>96</v>
      </c>
      <c r="R1182" t="s">
        <v>123</v>
      </c>
      <c r="S1182" t="s">
        <v>2835</v>
      </c>
      <c r="T1182" t="s">
        <v>77</v>
      </c>
      <c r="U1182" t="s">
        <v>5192</v>
      </c>
      <c r="V1182" t="s">
        <v>346</v>
      </c>
      <c r="W1182">
        <v>12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1</v>
      </c>
      <c r="AG1182">
        <v>1</v>
      </c>
      <c r="AH1182">
        <v>0</v>
      </c>
      <c r="AI1182">
        <v>0</v>
      </c>
      <c r="AJ1182">
        <v>1</v>
      </c>
      <c r="AK1182">
        <v>1</v>
      </c>
      <c r="AL1182">
        <v>0</v>
      </c>
      <c r="AM1182">
        <v>0</v>
      </c>
      <c r="AN1182">
        <v>1</v>
      </c>
      <c r="AO1182">
        <v>1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>
        <v>3</v>
      </c>
      <c r="BE1182">
        <v>3</v>
      </c>
      <c r="BF1182">
        <v>0</v>
      </c>
      <c r="BG1182">
        <v>0</v>
      </c>
      <c r="BH11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82">
        <v>0</v>
      </c>
      <c r="BL1182" t="s">
        <v>79</v>
      </c>
      <c r="BM1182">
        <v>0</v>
      </c>
      <c r="BN1182">
        <v>0</v>
      </c>
      <c r="BO1182" t="s">
        <v>80</v>
      </c>
      <c r="BP1182" t="s">
        <v>3408</v>
      </c>
      <c r="BQ1182" t="s">
        <v>5193</v>
      </c>
      <c r="BR1182" t="s">
        <v>82</v>
      </c>
    </row>
    <row r="1183" spans="1:70" x14ac:dyDescent="0.3">
      <c r="A1183" t="s">
        <v>5194</v>
      </c>
      <c r="B1183" s="1">
        <v>46062.39135416667</v>
      </c>
      <c r="C1183" s="1">
        <v>46062.391423611109</v>
      </c>
      <c r="D1183" t="s">
        <v>5195</v>
      </c>
      <c r="E1183" s="2">
        <v>46062</v>
      </c>
      <c r="F1183" s="3">
        <v>0.3888888888888889</v>
      </c>
      <c r="G1183" t="s">
        <v>309</v>
      </c>
      <c r="H1183">
        <v>1</v>
      </c>
      <c r="I1183" t="s">
        <v>6687</v>
      </c>
      <c r="J1183" t="s">
        <v>5195</v>
      </c>
      <c r="K1183">
        <v>3453132</v>
      </c>
      <c r="L1183">
        <v>-76564853</v>
      </c>
      <c r="M1183">
        <v>2</v>
      </c>
      <c r="N1183">
        <v>381822</v>
      </c>
      <c r="O1183">
        <v>326163</v>
      </c>
      <c r="P1183" t="s">
        <v>73</v>
      </c>
      <c r="Q1183" t="s">
        <v>85</v>
      </c>
      <c r="R1183" t="s">
        <v>116</v>
      </c>
      <c r="S1183" t="s">
        <v>2033</v>
      </c>
      <c r="T1183" t="s">
        <v>77</v>
      </c>
      <c r="U1183" t="s">
        <v>5196</v>
      </c>
      <c r="V1183" t="s">
        <v>5197</v>
      </c>
      <c r="W1183">
        <v>16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1</v>
      </c>
      <c r="AK1183">
        <v>1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2</v>
      </c>
      <c r="AW1183">
        <v>2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4</v>
      </c>
      <c r="BE1183">
        <v>4</v>
      </c>
      <c r="BF1183">
        <v>0</v>
      </c>
      <c r="BG1183">
        <v>0</v>
      </c>
      <c r="BH11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1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83">
        <v>0</v>
      </c>
      <c r="BL1183" t="s">
        <v>79</v>
      </c>
      <c r="BM1183">
        <v>0</v>
      </c>
      <c r="BN1183">
        <v>0</v>
      </c>
      <c r="BO1183" t="s">
        <v>80</v>
      </c>
      <c r="BP1183" t="s">
        <v>5198</v>
      </c>
      <c r="BQ1183" t="s">
        <v>337</v>
      </c>
      <c r="BR1183" t="s">
        <v>82</v>
      </c>
    </row>
    <row r="1184" spans="1:70" x14ac:dyDescent="0.3">
      <c r="A1184" t="s">
        <v>5199</v>
      </c>
      <c r="B1184" s="1">
        <v>46062.384953703702</v>
      </c>
      <c r="C1184" s="1">
        <v>46062.385092592594</v>
      </c>
      <c r="D1184" t="s">
        <v>5200</v>
      </c>
      <c r="E1184" s="2">
        <v>46062</v>
      </c>
      <c r="F1184" s="3">
        <v>0.38263888888888886</v>
      </c>
      <c r="G1184" t="s">
        <v>309</v>
      </c>
      <c r="H1184">
        <v>1</v>
      </c>
      <c r="I1184" t="s">
        <v>6687</v>
      </c>
      <c r="J1184" t="s">
        <v>5200</v>
      </c>
      <c r="K1184">
        <v>3452972</v>
      </c>
      <c r="L1184">
        <v>-7656506</v>
      </c>
      <c r="M1184">
        <v>2</v>
      </c>
      <c r="N1184">
        <v>381804</v>
      </c>
      <c r="O1184">
        <v>326140</v>
      </c>
      <c r="P1184" t="s">
        <v>73</v>
      </c>
      <c r="Q1184" t="s">
        <v>74</v>
      </c>
      <c r="R1184" t="s">
        <v>167</v>
      </c>
      <c r="S1184" t="s">
        <v>5201</v>
      </c>
      <c r="T1184" t="s">
        <v>77</v>
      </c>
      <c r="U1184" t="s">
        <v>5202</v>
      </c>
      <c r="V1184" t="s">
        <v>5203</v>
      </c>
      <c r="W1184">
        <v>10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1</v>
      </c>
      <c r="AK1184">
        <v>1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3</v>
      </c>
      <c r="BE1184">
        <v>3</v>
      </c>
      <c r="BF1184">
        <v>0</v>
      </c>
      <c r="BG1184">
        <v>0</v>
      </c>
      <c r="BH11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1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84">
        <v>0</v>
      </c>
      <c r="BL1184" t="s">
        <v>79</v>
      </c>
      <c r="BM1184">
        <v>0</v>
      </c>
      <c r="BN1184">
        <v>0</v>
      </c>
      <c r="BO1184" t="s">
        <v>80</v>
      </c>
      <c r="BP1184" t="s">
        <v>267</v>
      </c>
      <c r="BQ1184" t="s">
        <v>337</v>
      </c>
      <c r="BR1184" t="s">
        <v>82</v>
      </c>
    </row>
    <row r="1185" spans="1:70" x14ac:dyDescent="0.3">
      <c r="A1185" t="s">
        <v>5204</v>
      </c>
      <c r="B1185" s="1">
        <v>46062.375763888886</v>
      </c>
      <c r="C1185" s="1">
        <v>46062.375833333332</v>
      </c>
      <c r="D1185" t="s">
        <v>5205</v>
      </c>
      <c r="E1185" s="2">
        <v>46062</v>
      </c>
      <c r="F1185" s="3">
        <v>0.36249999999999999</v>
      </c>
      <c r="G1185" t="s">
        <v>218</v>
      </c>
      <c r="H1185">
        <v>10</v>
      </c>
      <c r="I1185" t="s">
        <v>5178</v>
      </c>
      <c r="J1185" t="s">
        <v>5205</v>
      </c>
      <c r="K1185">
        <v>3430975</v>
      </c>
      <c r="L1185">
        <v>-76527817</v>
      </c>
      <c r="M1185">
        <v>13</v>
      </c>
      <c r="N1185">
        <v>379365</v>
      </c>
      <c r="O1185">
        <v>330274</v>
      </c>
      <c r="P1185" t="s">
        <v>73</v>
      </c>
      <c r="Q1185" t="s">
        <v>85</v>
      </c>
      <c r="R1185" t="s">
        <v>288</v>
      </c>
      <c r="S1185" t="s">
        <v>5206</v>
      </c>
      <c r="T1185" t="s">
        <v>77</v>
      </c>
      <c r="U1185" t="s">
        <v>5207</v>
      </c>
      <c r="V1185" t="s">
        <v>5208</v>
      </c>
      <c r="W1185">
        <v>25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2</v>
      </c>
      <c r="AO1185">
        <v>2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>
        <v>6</v>
      </c>
      <c r="BE1185">
        <v>6</v>
      </c>
      <c r="BF1185">
        <v>0</v>
      </c>
      <c r="BG1185">
        <v>0</v>
      </c>
      <c r="BH11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1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85">
        <v>0</v>
      </c>
      <c r="BL1185" t="s">
        <v>79</v>
      </c>
      <c r="BM1185">
        <v>0</v>
      </c>
      <c r="BN1185">
        <v>0</v>
      </c>
      <c r="BO1185" t="s">
        <v>80</v>
      </c>
      <c r="BP1185" t="s">
        <v>81</v>
      </c>
      <c r="BQ1185" t="s">
        <v>79</v>
      </c>
      <c r="BR1185" t="s">
        <v>5209</v>
      </c>
    </row>
    <row r="1186" spans="1:70" x14ac:dyDescent="0.3">
      <c r="A1186" t="s">
        <v>5210</v>
      </c>
      <c r="B1186" s="1">
        <v>46063.486597222225</v>
      </c>
      <c r="C1186" s="1">
        <v>46064.36445601852</v>
      </c>
      <c r="D1186" t="s">
        <v>5211</v>
      </c>
      <c r="E1186" s="2">
        <v>46063</v>
      </c>
      <c r="F1186" s="3">
        <v>0.48472222222222222</v>
      </c>
      <c r="G1186" t="s">
        <v>122</v>
      </c>
      <c r="H1186">
        <v>10</v>
      </c>
      <c r="I1186" t="s">
        <v>5212</v>
      </c>
      <c r="J1186" t="s">
        <v>5211</v>
      </c>
      <c r="K1186">
        <v>3410519</v>
      </c>
      <c r="L1186">
        <v>-7653145</v>
      </c>
      <c r="M1186">
        <v>4</v>
      </c>
      <c r="N1186">
        <v>377104</v>
      </c>
      <c r="O1186">
        <v>329867</v>
      </c>
      <c r="P1186" t="s">
        <v>73</v>
      </c>
      <c r="Q1186" t="s">
        <v>85</v>
      </c>
      <c r="R1186" t="s">
        <v>86</v>
      </c>
      <c r="S1186" t="s">
        <v>5213</v>
      </c>
      <c r="T1186" t="s">
        <v>118</v>
      </c>
      <c r="U1186" t="s">
        <v>82</v>
      </c>
      <c r="V1186" t="s">
        <v>82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86">
        <v>0</v>
      </c>
      <c r="BL1186" t="s">
        <v>79</v>
      </c>
      <c r="BM1186">
        <v>0</v>
      </c>
      <c r="BN1186">
        <v>0</v>
      </c>
      <c r="BO1186" t="s">
        <v>119</v>
      </c>
      <c r="BP1186" t="s">
        <v>157</v>
      </c>
      <c r="BQ1186" t="s">
        <v>158</v>
      </c>
      <c r="BR1186" t="s">
        <v>5214</v>
      </c>
    </row>
    <row r="1187" spans="1:70" x14ac:dyDescent="0.3">
      <c r="A1187" t="s">
        <v>5215</v>
      </c>
      <c r="B1187" s="1">
        <v>46063.483993055554</v>
      </c>
      <c r="C1187" s="1">
        <v>46064.364386574074</v>
      </c>
      <c r="D1187" t="s">
        <v>5216</v>
      </c>
      <c r="E1187" s="2">
        <v>46063</v>
      </c>
      <c r="F1187" s="3">
        <v>0.47708333333333336</v>
      </c>
      <c r="G1187" t="s">
        <v>122</v>
      </c>
      <c r="H1187">
        <v>10</v>
      </c>
      <c r="I1187" t="s">
        <v>5212</v>
      </c>
      <c r="J1187" t="s">
        <v>5216</v>
      </c>
      <c r="K1187">
        <v>3410928</v>
      </c>
      <c r="L1187">
        <v>-76531227</v>
      </c>
      <c r="M1187">
        <v>6</v>
      </c>
      <c r="N1187">
        <v>377149</v>
      </c>
      <c r="O1187">
        <v>329892</v>
      </c>
      <c r="P1187" t="s">
        <v>73</v>
      </c>
      <c r="Q1187" t="s">
        <v>85</v>
      </c>
      <c r="R1187" t="s">
        <v>304</v>
      </c>
      <c r="S1187" t="s">
        <v>5217</v>
      </c>
      <c r="T1187" t="s">
        <v>77</v>
      </c>
      <c r="U1187" t="s">
        <v>5218</v>
      </c>
      <c r="V1187" t="s">
        <v>5219</v>
      </c>
      <c r="W1187">
        <v>25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1</v>
      </c>
      <c r="AG1187">
        <v>1</v>
      </c>
      <c r="AH1187">
        <v>1</v>
      </c>
      <c r="AI1187">
        <v>0</v>
      </c>
      <c r="AJ1187">
        <v>3</v>
      </c>
      <c r="AK1187">
        <v>3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4</v>
      </c>
      <c r="BE1187">
        <v>4</v>
      </c>
      <c r="BF1187">
        <v>0</v>
      </c>
      <c r="BG1187">
        <v>0</v>
      </c>
      <c r="BH11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1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1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87">
        <v>1</v>
      </c>
      <c r="BL1187" t="s">
        <v>79</v>
      </c>
      <c r="BM1187">
        <v>0</v>
      </c>
      <c r="BN1187">
        <v>0</v>
      </c>
      <c r="BO1187" t="s">
        <v>195</v>
      </c>
      <c r="BP1187" t="s">
        <v>126</v>
      </c>
      <c r="BQ1187" t="s">
        <v>5220</v>
      </c>
      <c r="BR1187" t="s">
        <v>82</v>
      </c>
    </row>
    <row r="1188" spans="1:70" x14ac:dyDescent="0.3">
      <c r="A1188" t="s">
        <v>5221</v>
      </c>
      <c r="B1188" s="1">
        <v>46063.469594907408</v>
      </c>
      <c r="C1188" s="1">
        <v>46064.364317129628</v>
      </c>
      <c r="D1188" t="s">
        <v>5222</v>
      </c>
      <c r="E1188" s="2">
        <v>46063</v>
      </c>
      <c r="F1188" s="3">
        <v>0.46666666666666667</v>
      </c>
      <c r="G1188" t="s">
        <v>122</v>
      </c>
      <c r="H1188">
        <v>10</v>
      </c>
      <c r="I1188" t="s">
        <v>5223</v>
      </c>
      <c r="J1188" t="s">
        <v>5222</v>
      </c>
      <c r="K1188">
        <v>3412016</v>
      </c>
      <c r="L1188">
        <v>-76530594</v>
      </c>
      <c r="M1188">
        <v>5</v>
      </c>
      <c r="N1188">
        <v>377269</v>
      </c>
      <c r="O1188">
        <v>329962</v>
      </c>
      <c r="P1188" t="s">
        <v>73</v>
      </c>
      <c r="Q1188" t="s">
        <v>96</v>
      </c>
      <c r="R1188" t="s">
        <v>557</v>
      </c>
      <c r="S1188" t="s">
        <v>5224</v>
      </c>
      <c r="T1188" t="s">
        <v>77</v>
      </c>
      <c r="U1188" t="s">
        <v>5225</v>
      </c>
      <c r="V1188" t="s">
        <v>5226</v>
      </c>
      <c r="W1188">
        <v>15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5</v>
      </c>
      <c r="AK1188">
        <v>5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6</v>
      </c>
      <c r="BE1188">
        <v>6</v>
      </c>
      <c r="BF1188">
        <v>0</v>
      </c>
      <c r="BG1188">
        <v>0</v>
      </c>
      <c r="BH11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1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88">
        <v>0</v>
      </c>
      <c r="BL1188" t="s">
        <v>79</v>
      </c>
      <c r="BM1188">
        <v>0</v>
      </c>
      <c r="BN1188">
        <v>0</v>
      </c>
      <c r="BO1188" t="s">
        <v>80</v>
      </c>
      <c r="BP1188" t="s">
        <v>126</v>
      </c>
      <c r="BQ1188" t="s">
        <v>81</v>
      </c>
      <c r="BR1188" t="s">
        <v>82</v>
      </c>
    </row>
    <row r="1189" spans="1:70" x14ac:dyDescent="0.3">
      <c r="A1189" t="s">
        <v>5227</v>
      </c>
      <c r="B1189" s="1">
        <v>46063.457013888888</v>
      </c>
      <c r="C1189" s="1">
        <v>46064.364247685182</v>
      </c>
      <c r="D1189" t="s">
        <v>5228</v>
      </c>
      <c r="E1189" s="2">
        <v>46063</v>
      </c>
      <c r="F1189" s="3">
        <v>0.45347222222222222</v>
      </c>
      <c r="G1189" t="s">
        <v>122</v>
      </c>
      <c r="H1189">
        <v>10</v>
      </c>
      <c r="I1189" t="s">
        <v>5223</v>
      </c>
      <c r="J1189" t="s">
        <v>5228</v>
      </c>
      <c r="K1189">
        <v>3411176</v>
      </c>
      <c r="L1189">
        <v>-76530404</v>
      </c>
      <c r="M1189">
        <v>6</v>
      </c>
      <c r="N1189">
        <v>377177</v>
      </c>
      <c r="O1189">
        <v>329983</v>
      </c>
      <c r="P1189" t="s">
        <v>73</v>
      </c>
      <c r="Q1189" t="s">
        <v>85</v>
      </c>
      <c r="R1189" t="s">
        <v>86</v>
      </c>
      <c r="S1189" t="s">
        <v>5229</v>
      </c>
      <c r="T1189" t="s">
        <v>77</v>
      </c>
      <c r="U1189" t="s">
        <v>5230</v>
      </c>
      <c r="V1189" t="s">
        <v>5231</v>
      </c>
      <c r="W1189">
        <v>15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2</v>
      </c>
      <c r="AK1189">
        <v>2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4</v>
      </c>
      <c r="BE1189">
        <v>4</v>
      </c>
      <c r="BF1189">
        <v>0</v>
      </c>
      <c r="BG1189">
        <v>0</v>
      </c>
      <c r="BH11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1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89">
        <v>0</v>
      </c>
      <c r="BL1189" t="s">
        <v>79</v>
      </c>
      <c r="BM1189">
        <v>0</v>
      </c>
      <c r="BN1189">
        <v>0</v>
      </c>
      <c r="BO1189" t="s">
        <v>80</v>
      </c>
      <c r="BP1189" t="s">
        <v>126</v>
      </c>
      <c r="BQ1189" t="s">
        <v>81</v>
      </c>
      <c r="BR1189" t="s">
        <v>82</v>
      </c>
    </row>
    <row r="1190" spans="1:70" x14ac:dyDescent="0.3">
      <c r="A1190" t="s">
        <v>5232</v>
      </c>
      <c r="B1190" s="1">
        <v>46063.451342592591</v>
      </c>
      <c r="C1190" s="1">
        <v>46064.364178240743</v>
      </c>
      <c r="D1190" t="s">
        <v>5233</v>
      </c>
      <c r="E1190" s="2">
        <v>46063</v>
      </c>
      <c r="F1190" s="3">
        <v>0.44374999999999998</v>
      </c>
      <c r="G1190" t="s">
        <v>122</v>
      </c>
      <c r="H1190">
        <v>10</v>
      </c>
      <c r="I1190" t="s">
        <v>4093</v>
      </c>
      <c r="J1190" t="s">
        <v>5233</v>
      </c>
      <c r="K1190">
        <v>3410776</v>
      </c>
      <c r="L1190">
        <v>-76529537</v>
      </c>
      <c r="M1190">
        <v>16</v>
      </c>
      <c r="N1190">
        <v>377132</v>
      </c>
      <c r="O1190">
        <v>330080</v>
      </c>
      <c r="P1190" t="s">
        <v>73</v>
      </c>
      <c r="Q1190" t="s">
        <v>74</v>
      </c>
      <c r="R1190" t="s">
        <v>167</v>
      </c>
      <c r="S1190" t="s">
        <v>5234</v>
      </c>
      <c r="T1190" t="s">
        <v>77</v>
      </c>
      <c r="U1190" t="s">
        <v>5235</v>
      </c>
      <c r="V1190" t="s">
        <v>5236</v>
      </c>
      <c r="W1190">
        <v>300</v>
      </c>
      <c r="X1190">
        <v>1</v>
      </c>
      <c r="Y1190">
        <v>1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6</v>
      </c>
      <c r="AK1190">
        <v>6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4</v>
      </c>
      <c r="BE1190">
        <v>4</v>
      </c>
      <c r="BF1190">
        <v>0</v>
      </c>
      <c r="BG1190">
        <v>0</v>
      </c>
      <c r="BH11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1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90">
        <v>0</v>
      </c>
      <c r="BL1190" t="s">
        <v>79</v>
      </c>
      <c r="BM1190">
        <v>0</v>
      </c>
      <c r="BN1190">
        <v>0</v>
      </c>
      <c r="BO1190" t="s">
        <v>80</v>
      </c>
      <c r="BP1190" t="s">
        <v>126</v>
      </c>
      <c r="BQ1190" t="s">
        <v>81</v>
      </c>
      <c r="BR1190" t="s">
        <v>82</v>
      </c>
    </row>
    <row r="1191" spans="1:70" x14ac:dyDescent="0.3">
      <c r="A1191" t="s">
        <v>5237</v>
      </c>
      <c r="B1191" s="1">
        <v>46063.441574074073</v>
      </c>
      <c r="C1191" s="1">
        <v>46064.364120370374</v>
      </c>
      <c r="D1191" t="s">
        <v>5238</v>
      </c>
      <c r="E1191" s="2">
        <v>46063</v>
      </c>
      <c r="F1191" s="3">
        <v>0.42916666666666664</v>
      </c>
      <c r="G1191" t="s">
        <v>122</v>
      </c>
      <c r="H1191">
        <v>10</v>
      </c>
      <c r="I1191" t="s">
        <v>4093</v>
      </c>
      <c r="J1191" t="s">
        <v>5238</v>
      </c>
      <c r="K1191">
        <v>34095</v>
      </c>
      <c r="L1191">
        <v>-76530034</v>
      </c>
      <c r="M1191">
        <v>17</v>
      </c>
      <c r="N1191">
        <v>376991</v>
      </c>
      <c r="O1191">
        <v>330024</v>
      </c>
      <c r="P1191" t="s">
        <v>73</v>
      </c>
      <c r="Q1191" t="s">
        <v>74</v>
      </c>
      <c r="R1191" t="s">
        <v>75</v>
      </c>
      <c r="S1191" t="s">
        <v>5239</v>
      </c>
      <c r="T1191" t="s">
        <v>77</v>
      </c>
      <c r="U1191" t="s">
        <v>5240</v>
      </c>
      <c r="V1191" t="s">
        <v>5241</v>
      </c>
      <c r="W1191">
        <v>1057</v>
      </c>
      <c r="X1191">
        <v>4</v>
      </c>
      <c r="Y1191">
        <v>4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5</v>
      </c>
      <c r="AK1191">
        <v>5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4</v>
      </c>
      <c r="BE1191">
        <v>4</v>
      </c>
      <c r="BF1191">
        <v>0</v>
      </c>
      <c r="BG1191">
        <v>0</v>
      </c>
      <c r="BH11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11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91">
        <v>0</v>
      </c>
      <c r="BL1191" t="s">
        <v>79</v>
      </c>
      <c r="BM1191">
        <v>0</v>
      </c>
      <c r="BN1191">
        <v>0</v>
      </c>
      <c r="BO1191" t="s">
        <v>80</v>
      </c>
      <c r="BP1191" t="s">
        <v>126</v>
      </c>
      <c r="BQ1191" t="s">
        <v>81</v>
      </c>
      <c r="BR1191" t="s">
        <v>82</v>
      </c>
    </row>
    <row r="1192" spans="1:70" x14ac:dyDescent="0.3">
      <c r="A1192" t="s">
        <v>5242</v>
      </c>
      <c r="B1192" s="1">
        <v>46063.422106481485</v>
      </c>
      <c r="C1192" s="1">
        <v>46064.364050925928</v>
      </c>
      <c r="D1192" t="s">
        <v>5243</v>
      </c>
      <c r="E1192" s="2">
        <v>46063</v>
      </c>
      <c r="F1192" s="3">
        <v>0.41805555555555557</v>
      </c>
      <c r="G1192" t="s">
        <v>122</v>
      </c>
      <c r="H1192">
        <v>10</v>
      </c>
      <c r="I1192" t="s">
        <v>4093</v>
      </c>
      <c r="J1192" t="s">
        <v>5243</v>
      </c>
      <c r="K1192">
        <v>3407634</v>
      </c>
      <c r="L1192">
        <v>-76530077</v>
      </c>
      <c r="M1192">
        <v>7</v>
      </c>
      <c r="N1192">
        <v>376785</v>
      </c>
      <c r="O1192">
        <v>330019</v>
      </c>
      <c r="P1192" t="s">
        <v>73</v>
      </c>
      <c r="Q1192" t="s">
        <v>85</v>
      </c>
      <c r="R1192" t="s">
        <v>86</v>
      </c>
      <c r="S1192" t="s">
        <v>5244</v>
      </c>
      <c r="T1192" t="s">
        <v>77</v>
      </c>
      <c r="U1192" t="s">
        <v>5245</v>
      </c>
      <c r="V1192" t="s">
        <v>5246</v>
      </c>
      <c r="W1192">
        <v>15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2</v>
      </c>
      <c r="AK1192">
        <v>2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1</v>
      </c>
      <c r="AW1192">
        <v>1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4</v>
      </c>
      <c r="BE1192">
        <v>4</v>
      </c>
      <c r="BF1192">
        <v>0</v>
      </c>
      <c r="BG1192">
        <v>0</v>
      </c>
      <c r="BH11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1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92">
        <v>0</v>
      </c>
      <c r="BL1192" t="s">
        <v>79</v>
      </c>
      <c r="BM1192">
        <v>0</v>
      </c>
      <c r="BN1192">
        <v>0</v>
      </c>
      <c r="BO1192" t="s">
        <v>80</v>
      </c>
      <c r="BP1192" t="s">
        <v>357</v>
      </c>
      <c r="BQ1192" t="s">
        <v>81</v>
      </c>
      <c r="BR1192" t="s">
        <v>82</v>
      </c>
    </row>
    <row r="1193" spans="1:70" x14ac:dyDescent="0.3">
      <c r="A1193" t="s">
        <v>5247</v>
      </c>
      <c r="B1193" s="1">
        <v>46063.407222222224</v>
      </c>
      <c r="C1193" s="1">
        <v>46064.363981481481</v>
      </c>
      <c r="D1193" t="s">
        <v>5248</v>
      </c>
      <c r="E1193" s="2">
        <v>46063</v>
      </c>
      <c r="F1193" s="3">
        <v>0.4</v>
      </c>
      <c r="G1193" t="s">
        <v>122</v>
      </c>
      <c r="H1193">
        <v>10</v>
      </c>
      <c r="I1193" t="s">
        <v>4093</v>
      </c>
      <c r="J1193" t="s">
        <v>5248</v>
      </c>
      <c r="K1193">
        <v>3407444</v>
      </c>
      <c r="L1193">
        <v>-76528133</v>
      </c>
      <c r="M1193">
        <v>7</v>
      </c>
      <c r="N1193">
        <v>376763</v>
      </c>
      <c r="O1193">
        <v>330235</v>
      </c>
      <c r="P1193" t="s">
        <v>73</v>
      </c>
      <c r="Q1193" t="s">
        <v>85</v>
      </c>
      <c r="R1193" t="s">
        <v>249</v>
      </c>
      <c r="S1193" t="s">
        <v>5249</v>
      </c>
      <c r="T1193" t="s">
        <v>77</v>
      </c>
      <c r="U1193" t="s">
        <v>5250</v>
      </c>
      <c r="V1193" t="s">
        <v>5251</v>
      </c>
      <c r="W1193">
        <v>300</v>
      </c>
      <c r="X1193">
        <v>2</v>
      </c>
      <c r="Y1193">
        <v>2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3</v>
      </c>
      <c r="AK1193">
        <v>3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>
        <v>0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5</v>
      </c>
      <c r="BE1193">
        <v>5</v>
      </c>
      <c r="BF1193">
        <v>0</v>
      </c>
      <c r="BG1193">
        <v>0</v>
      </c>
      <c r="BH11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1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93">
        <v>0</v>
      </c>
      <c r="BL1193" t="s">
        <v>79</v>
      </c>
      <c r="BM1193">
        <v>0</v>
      </c>
      <c r="BN1193">
        <v>0</v>
      </c>
      <c r="BO1193" t="s">
        <v>80</v>
      </c>
      <c r="BP1193" t="s">
        <v>126</v>
      </c>
      <c r="BQ1193" t="s">
        <v>81</v>
      </c>
      <c r="BR1193" t="s">
        <v>82</v>
      </c>
    </row>
    <row r="1194" spans="1:70" x14ac:dyDescent="0.3">
      <c r="A1194" t="s">
        <v>5252</v>
      </c>
      <c r="B1194" s="1">
        <v>46063.45857638889</v>
      </c>
      <c r="C1194" s="1">
        <v>46063.531655092593</v>
      </c>
      <c r="D1194" t="s">
        <v>5253</v>
      </c>
      <c r="E1194" s="2">
        <v>46063</v>
      </c>
      <c r="F1194" s="3">
        <v>0.45694444444444443</v>
      </c>
      <c r="G1194" t="s">
        <v>377</v>
      </c>
      <c r="H1194">
        <v>10</v>
      </c>
      <c r="I1194" t="s">
        <v>5770</v>
      </c>
      <c r="J1194" t="s">
        <v>5253</v>
      </c>
      <c r="K1194">
        <v>3432956</v>
      </c>
      <c r="L1194">
        <v>-76520345</v>
      </c>
      <c r="M1194">
        <v>4</v>
      </c>
      <c r="N1194">
        <v>379583</v>
      </c>
      <c r="O1194">
        <v>331105</v>
      </c>
      <c r="P1194" t="s">
        <v>73</v>
      </c>
      <c r="Q1194" t="s">
        <v>96</v>
      </c>
      <c r="R1194" t="s">
        <v>123</v>
      </c>
      <c r="S1194" t="s">
        <v>5254</v>
      </c>
      <c r="T1194" t="s">
        <v>77</v>
      </c>
      <c r="U1194" t="s">
        <v>5255</v>
      </c>
      <c r="V1194" t="s">
        <v>5256</v>
      </c>
      <c r="W1194">
        <v>1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1</v>
      </c>
      <c r="AK1194">
        <v>1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1</v>
      </c>
      <c r="BE1194">
        <v>1</v>
      </c>
      <c r="BF1194">
        <v>0</v>
      </c>
      <c r="BG1194">
        <v>0</v>
      </c>
      <c r="BH11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1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94">
        <v>0</v>
      </c>
      <c r="BL1194" t="s">
        <v>79</v>
      </c>
      <c r="BM1194">
        <v>0</v>
      </c>
      <c r="BN1194">
        <v>0</v>
      </c>
      <c r="BO1194" t="s">
        <v>80</v>
      </c>
      <c r="BP1194" t="s">
        <v>381</v>
      </c>
      <c r="BQ1194" t="s">
        <v>79</v>
      </c>
      <c r="BR1194" t="s">
        <v>82</v>
      </c>
    </row>
    <row r="1195" spans="1:70" x14ac:dyDescent="0.3">
      <c r="A1195" t="s">
        <v>5257</v>
      </c>
      <c r="B1195" s="1">
        <v>46063.454745370371</v>
      </c>
      <c r="C1195" s="1">
        <v>46063.531597222223</v>
      </c>
      <c r="D1195" t="s">
        <v>5258</v>
      </c>
      <c r="E1195" s="2">
        <v>46063</v>
      </c>
      <c r="F1195" s="3">
        <v>0.45277777777777778</v>
      </c>
      <c r="G1195" t="s">
        <v>377</v>
      </c>
      <c r="H1195">
        <v>10</v>
      </c>
      <c r="I1195" t="s">
        <v>5770</v>
      </c>
      <c r="J1195" t="s">
        <v>5258</v>
      </c>
      <c r="K1195">
        <v>3433917</v>
      </c>
      <c r="L1195">
        <v>-76519989</v>
      </c>
      <c r="M1195">
        <v>4</v>
      </c>
      <c r="N1195">
        <v>379689</v>
      </c>
      <c r="O1195">
        <v>331145</v>
      </c>
      <c r="P1195" t="s">
        <v>73</v>
      </c>
      <c r="Q1195" t="s">
        <v>96</v>
      </c>
      <c r="R1195" t="s">
        <v>123</v>
      </c>
      <c r="S1195" t="s">
        <v>5259</v>
      </c>
      <c r="T1195" t="s">
        <v>77</v>
      </c>
      <c r="U1195" t="s">
        <v>5260</v>
      </c>
      <c r="V1195" t="s">
        <v>5261</v>
      </c>
      <c r="W1195">
        <v>1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1</v>
      </c>
      <c r="BE1195">
        <v>1</v>
      </c>
      <c r="BF1195">
        <v>0</v>
      </c>
      <c r="BG1195">
        <v>0</v>
      </c>
      <c r="BH11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1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95">
        <v>0</v>
      </c>
      <c r="BL1195" t="s">
        <v>79</v>
      </c>
      <c r="BM1195">
        <v>0</v>
      </c>
      <c r="BN1195">
        <v>0</v>
      </c>
      <c r="BO1195" t="s">
        <v>80</v>
      </c>
      <c r="BP1195" t="s">
        <v>381</v>
      </c>
      <c r="BQ1195" t="s">
        <v>79</v>
      </c>
      <c r="BR1195" t="s">
        <v>82</v>
      </c>
    </row>
    <row r="1196" spans="1:70" x14ac:dyDescent="0.3">
      <c r="A1196" t="s">
        <v>5262</v>
      </c>
      <c r="B1196" s="1">
        <v>46063.450486111113</v>
      </c>
      <c r="C1196" s="1">
        <v>46063.531539351854</v>
      </c>
      <c r="D1196" t="s">
        <v>5263</v>
      </c>
      <c r="E1196" s="2">
        <v>46063</v>
      </c>
      <c r="F1196" s="3">
        <v>0.4465277777777778</v>
      </c>
      <c r="G1196" t="s">
        <v>377</v>
      </c>
      <c r="H1196">
        <v>10</v>
      </c>
      <c r="I1196" t="s">
        <v>5770</v>
      </c>
      <c r="J1196" t="s">
        <v>5263</v>
      </c>
      <c r="K1196">
        <v>3435186</v>
      </c>
      <c r="L1196">
        <v>-76519994</v>
      </c>
      <c r="M1196">
        <v>4</v>
      </c>
      <c r="N1196">
        <v>379830</v>
      </c>
      <c r="O1196">
        <v>331144</v>
      </c>
      <c r="P1196" t="s">
        <v>73</v>
      </c>
      <c r="Q1196" t="s">
        <v>85</v>
      </c>
      <c r="R1196" t="s">
        <v>188</v>
      </c>
      <c r="S1196" t="s">
        <v>5264</v>
      </c>
      <c r="T1196" t="s">
        <v>77</v>
      </c>
      <c r="U1196" t="s">
        <v>5265</v>
      </c>
      <c r="V1196" t="s">
        <v>3237</v>
      </c>
      <c r="W1196">
        <v>100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1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96">
        <v>0</v>
      </c>
      <c r="BL1196" t="s">
        <v>79</v>
      </c>
      <c r="BM1196">
        <v>0</v>
      </c>
      <c r="BN1196">
        <v>0</v>
      </c>
      <c r="BO1196" t="s">
        <v>119</v>
      </c>
      <c r="BP1196" t="s">
        <v>381</v>
      </c>
      <c r="BQ1196" t="s">
        <v>5266</v>
      </c>
      <c r="BR1196" t="s">
        <v>82</v>
      </c>
    </row>
    <row r="1197" spans="1:70" x14ac:dyDescent="0.3">
      <c r="A1197" t="s">
        <v>5267</v>
      </c>
      <c r="B1197" s="1">
        <v>46063.445</v>
      </c>
      <c r="C1197" s="1">
        <v>46063.531481481485</v>
      </c>
      <c r="D1197" t="s">
        <v>5268</v>
      </c>
      <c r="E1197" s="2">
        <v>46063</v>
      </c>
      <c r="F1197" s="3">
        <v>0.44166666666666665</v>
      </c>
      <c r="G1197" t="s">
        <v>377</v>
      </c>
      <c r="H1197">
        <v>10</v>
      </c>
      <c r="I1197" t="s">
        <v>5770</v>
      </c>
      <c r="J1197" t="s">
        <v>5268</v>
      </c>
      <c r="K1197">
        <v>3435354</v>
      </c>
      <c r="L1197">
        <v>-76520043</v>
      </c>
      <c r="M1197">
        <v>3</v>
      </c>
      <c r="N1197">
        <v>379848</v>
      </c>
      <c r="O1197">
        <v>331139</v>
      </c>
      <c r="P1197" t="s">
        <v>73</v>
      </c>
      <c r="Q1197" t="s">
        <v>96</v>
      </c>
      <c r="R1197" t="s">
        <v>97</v>
      </c>
      <c r="S1197" t="s">
        <v>5269</v>
      </c>
      <c r="T1197" t="s">
        <v>77</v>
      </c>
      <c r="U1197" t="s">
        <v>5270</v>
      </c>
      <c r="V1197" t="s">
        <v>5271</v>
      </c>
      <c r="W1197">
        <v>4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1</v>
      </c>
      <c r="AG1197">
        <v>1</v>
      </c>
      <c r="AH1197">
        <v>0</v>
      </c>
      <c r="AI1197">
        <v>0</v>
      </c>
      <c r="AJ1197">
        <v>1</v>
      </c>
      <c r="AK1197">
        <v>1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  <c r="BB1197">
        <v>0</v>
      </c>
      <c r="BC1197">
        <v>0</v>
      </c>
      <c r="BD1197">
        <v>1</v>
      </c>
      <c r="BE1197">
        <v>1</v>
      </c>
      <c r="BF1197">
        <v>0</v>
      </c>
      <c r="BG1197">
        <v>0</v>
      </c>
      <c r="BH11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1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97">
        <v>0</v>
      </c>
      <c r="BL1197" t="s">
        <v>79</v>
      </c>
      <c r="BM1197">
        <v>0</v>
      </c>
      <c r="BN1197">
        <v>0</v>
      </c>
      <c r="BO1197" t="s">
        <v>80</v>
      </c>
      <c r="BP1197" t="s">
        <v>381</v>
      </c>
      <c r="BQ1197" t="s">
        <v>5272</v>
      </c>
      <c r="BR1197" t="s">
        <v>82</v>
      </c>
    </row>
    <row r="1198" spans="1:70" x14ac:dyDescent="0.3">
      <c r="A1198" t="s">
        <v>5273</v>
      </c>
      <c r="B1198" s="1">
        <v>46063.439131944448</v>
      </c>
      <c r="C1198" s="1">
        <v>46063.531412037039</v>
      </c>
      <c r="D1198" t="s">
        <v>5274</v>
      </c>
      <c r="E1198" s="2">
        <v>46063</v>
      </c>
      <c r="F1198" s="3">
        <v>0.43472222222222223</v>
      </c>
      <c r="G1198" t="s">
        <v>377</v>
      </c>
      <c r="H1198">
        <v>10</v>
      </c>
      <c r="I1198" t="s">
        <v>5770</v>
      </c>
      <c r="J1198" t="s">
        <v>5274</v>
      </c>
      <c r="K1198">
        <v>3434102</v>
      </c>
      <c r="L1198">
        <v>-76520826</v>
      </c>
      <c r="M1198">
        <v>12</v>
      </c>
      <c r="N1198">
        <v>379710</v>
      </c>
      <c r="O1198">
        <v>331052</v>
      </c>
      <c r="P1198" t="s">
        <v>73</v>
      </c>
      <c r="Q1198" t="s">
        <v>85</v>
      </c>
      <c r="R1198" t="s">
        <v>86</v>
      </c>
      <c r="S1198" t="s">
        <v>5275</v>
      </c>
      <c r="T1198" t="s">
        <v>77</v>
      </c>
      <c r="U1198" t="s">
        <v>5276</v>
      </c>
      <c r="V1198" t="s">
        <v>5277</v>
      </c>
      <c r="W1198">
        <v>40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2</v>
      </c>
      <c r="BE1198">
        <v>2</v>
      </c>
      <c r="BF1198">
        <v>0</v>
      </c>
      <c r="BG1198">
        <v>0</v>
      </c>
      <c r="BH11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1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98">
        <v>0</v>
      </c>
      <c r="BL1198" t="s">
        <v>79</v>
      </c>
      <c r="BM1198">
        <v>0</v>
      </c>
      <c r="BN1198">
        <v>0</v>
      </c>
      <c r="BO1198" t="s">
        <v>80</v>
      </c>
      <c r="BP1198" t="s">
        <v>381</v>
      </c>
      <c r="BQ1198" t="s">
        <v>79</v>
      </c>
      <c r="BR1198" t="s">
        <v>82</v>
      </c>
    </row>
    <row r="1199" spans="1:70" x14ac:dyDescent="0.3">
      <c r="A1199" t="s">
        <v>5278</v>
      </c>
      <c r="B1199" s="1">
        <v>46063.424039351848</v>
      </c>
      <c r="C1199" s="1">
        <v>46063.531354166669</v>
      </c>
      <c r="D1199" t="s">
        <v>5279</v>
      </c>
      <c r="E1199" s="2">
        <v>46063</v>
      </c>
      <c r="F1199" s="3">
        <v>0.41875000000000001</v>
      </c>
      <c r="G1199" t="s">
        <v>377</v>
      </c>
      <c r="H1199">
        <v>10</v>
      </c>
      <c r="I1199" t="s">
        <v>5770</v>
      </c>
      <c r="J1199" t="s">
        <v>5279</v>
      </c>
      <c r="K1199">
        <v>3435041</v>
      </c>
      <c r="L1199">
        <v>-76521068</v>
      </c>
      <c r="M1199">
        <v>4</v>
      </c>
      <c r="N1199">
        <v>379814</v>
      </c>
      <c r="O1199">
        <v>331025</v>
      </c>
      <c r="P1199" t="s">
        <v>73</v>
      </c>
      <c r="Q1199" t="s">
        <v>85</v>
      </c>
      <c r="R1199" t="s">
        <v>137</v>
      </c>
      <c r="S1199" t="s">
        <v>5280</v>
      </c>
      <c r="T1199" t="s">
        <v>77</v>
      </c>
      <c r="U1199" t="s">
        <v>5281</v>
      </c>
      <c r="V1199" t="s">
        <v>5282</v>
      </c>
      <c r="W1199">
        <v>30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1</v>
      </c>
      <c r="AK1199">
        <v>1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2</v>
      </c>
      <c r="BE1199">
        <v>2</v>
      </c>
      <c r="BF1199">
        <v>0</v>
      </c>
      <c r="BG1199">
        <v>0</v>
      </c>
      <c r="BH11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1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1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199">
        <v>0</v>
      </c>
      <c r="BL1199" t="s">
        <v>79</v>
      </c>
      <c r="BM1199">
        <v>0</v>
      </c>
      <c r="BN1199">
        <v>0</v>
      </c>
      <c r="BO1199" t="s">
        <v>80</v>
      </c>
      <c r="BP1199" t="s">
        <v>381</v>
      </c>
      <c r="BQ1199" t="s">
        <v>5272</v>
      </c>
      <c r="BR1199" t="s">
        <v>82</v>
      </c>
    </row>
    <row r="1200" spans="1:70" x14ac:dyDescent="0.3">
      <c r="A1200" t="s">
        <v>5283</v>
      </c>
      <c r="B1200" s="1">
        <v>46063.414444444446</v>
      </c>
      <c r="C1200" s="1">
        <v>46063.531273148146</v>
      </c>
      <c r="D1200" t="s">
        <v>5284</v>
      </c>
      <c r="E1200" s="2">
        <v>46063</v>
      </c>
      <c r="F1200" s="3">
        <v>0.41249999999999998</v>
      </c>
      <c r="G1200" t="s">
        <v>377</v>
      </c>
      <c r="H1200">
        <v>10</v>
      </c>
      <c r="I1200" t="s">
        <v>5770</v>
      </c>
      <c r="J1200" t="s">
        <v>5284</v>
      </c>
      <c r="K1200">
        <v>3434372</v>
      </c>
      <c r="L1200">
        <v>-76522582</v>
      </c>
      <c r="M1200">
        <v>4</v>
      </c>
      <c r="N1200">
        <v>379740</v>
      </c>
      <c r="O1200">
        <v>330857</v>
      </c>
      <c r="P1200" t="s">
        <v>73</v>
      </c>
      <c r="Q1200" t="s">
        <v>96</v>
      </c>
      <c r="R1200" t="s">
        <v>123</v>
      </c>
      <c r="S1200" t="s">
        <v>5285</v>
      </c>
      <c r="T1200" t="s">
        <v>77</v>
      </c>
      <c r="U1200" t="s">
        <v>5286</v>
      </c>
      <c r="V1200" t="s">
        <v>5287</v>
      </c>
      <c r="W1200">
        <v>1</v>
      </c>
      <c r="X1200">
        <v>0</v>
      </c>
      <c r="Y1200">
        <v>0</v>
      </c>
      <c r="Z1200">
        <v>0</v>
      </c>
      <c r="AA1200">
        <v>0</v>
      </c>
      <c r="AB1200">
        <v>1</v>
      </c>
      <c r="AC1200">
        <v>1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0</v>
      </c>
      <c r="AX1200">
        <v>0</v>
      </c>
      <c r="AY1200">
        <v>0</v>
      </c>
      <c r="AZ1200">
        <v>0</v>
      </c>
      <c r="BA1200">
        <v>0</v>
      </c>
      <c r="BB1200">
        <v>0</v>
      </c>
      <c r="BC1200">
        <v>0</v>
      </c>
      <c r="BD1200">
        <v>1</v>
      </c>
      <c r="BE1200">
        <v>1</v>
      </c>
      <c r="BF1200">
        <v>0</v>
      </c>
      <c r="BG1200">
        <v>0</v>
      </c>
      <c r="BH12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2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00">
        <v>0</v>
      </c>
      <c r="BL1200" t="s">
        <v>79</v>
      </c>
      <c r="BM1200">
        <v>0</v>
      </c>
      <c r="BN1200">
        <v>0</v>
      </c>
      <c r="BO1200" t="s">
        <v>80</v>
      </c>
      <c r="BP1200" t="s">
        <v>381</v>
      </c>
      <c r="BQ1200" t="s">
        <v>79</v>
      </c>
      <c r="BR1200" t="s">
        <v>82</v>
      </c>
    </row>
    <row r="1201" spans="1:70" x14ac:dyDescent="0.3">
      <c r="A1201" t="s">
        <v>5288</v>
      </c>
      <c r="B1201" s="1">
        <v>46063.412916666668</v>
      </c>
      <c r="C1201" s="1">
        <v>46063.531180555554</v>
      </c>
      <c r="D1201" t="s">
        <v>5284</v>
      </c>
      <c r="E1201" s="2">
        <v>46063</v>
      </c>
      <c r="F1201" s="3">
        <v>0.41111111111111109</v>
      </c>
      <c r="G1201" t="s">
        <v>377</v>
      </c>
      <c r="H1201">
        <v>10</v>
      </c>
      <c r="I1201" t="s">
        <v>5770</v>
      </c>
      <c r="J1201" t="s">
        <v>5284</v>
      </c>
      <c r="K1201">
        <v>3434317</v>
      </c>
      <c r="L1201">
        <v>-76522665</v>
      </c>
      <c r="M1201">
        <v>2</v>
      </c>
      <c r="N1201">
        <v>379734</v>
      </c>
      <c r="O1201">
        <v>330847</v>
      </c>
      <c r="P1201" t="s">
        <v>73</v>
      </c>
      <c r="Q1201" t="s">
        <v>96</v>
      </c>
      <c r="R1201" t="s">
        <v>123</v>
      </c>
      <c r="S1201" t="s">
        <v>5289</v>
      </c>
      <c r="T1201" t="s">
        <v>77</v>
      </c>
      <c r="U1201" t="s">
        <v>5290</v>
      </c>
      <c r="V1201" t="s">
        <v>5291</v>
      </c>
      <c r="W1201">
        <v>1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1</v>
      </c>
      <c r="AK1201">
        <v>1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1</v>
      </c>
      <c r="BE1201">
        <v>1</v>
      </c>
      <c r="BF1201">
        <v>0</v>
      </c>
      <c r="BG1201">
        <v>0</v>
      </c>
      <c r="BH12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2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01">
        <v>0</v>
      </c>
      <c r="BL1201" t="s">
        <v>79</v>
      </c>
      <c r="BM1201">
        <v>0</v>
      </c>
      <c r="BN1201">
        <v>0</v>
      </c>
      <c r="BO1201" t="s">
        <v>80</v>
      </c>
      <c r="BP1201" t="s">
        <v>381</v>
      </c>
      <c r="BQ1201" t="s">
        <v>79</v>
      </c>
      <c r="BR1201" t="s">
        <v>82</v>
      </c>
    </row>
    <row r="1202" spans="1:70" x14ac:dyDescent="0.3">
      <c r="A1202" t="s">
        <v>5292</v>
      </c>
      <c r="B1202" s="1">
        <v>46063.405740740738</v>
      </c>
      <c r="C1202" s="1">
        <v>46063.530787037038</v>
      </c>
      <c r="D1202" t="s">
        <v>5293</v>
      </c>
      <c r="E1202" s="2">
        <v>46063</v>
      </c>
      <c r="F1202" s="3">
        <v>0.4</v>
      </c>
      <c r="G1202" t="s">
        <v>377</v>
      </c>
      <c r="H1202">
        <v>10</v>
      </c>
      <c r="I1202" t="s">
        <v>5770</v>
      </c>
      <c r="J1202" t="s">
        <v>5293</v>
      </c>
      <c r="K1202">
        <v>3434142</v>
      </c>
      <c r="L1202">
        <v>-76522891</v>
      </c>
      <c r="M1202">
        <v>27</v>
      </c>
      <c r="N1202">
        <v>379715</v>
      </c>
      <c r="O1202">
        <v>330822</v>
      </c>
      <c r="P1202" t="s">
        <v>73</v>
      </c>
      <c r="Q1202" t="s">
        <v>96</v>
      </c>
      <c r="R1202" t="s">
        <v>123</v>
      </c>
      <c r="S1202" t="s">
        <v>5294</v>
      </c>
      <c r="T1202" t="s">
        <v>77</v>
      </c>
      <c r="U1202" t="s">
        <v>5295</v>
      </c>
      <c r="V1202" t="s">
        <v>5296</v>
      </c>
      <c r="W1202">
        <v>3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2</v>
      </c>
      <c r="AK1202">
        <v>2</v>
      </c>
      <c r="AL1202">
        <v>1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2</v>
      </c>
      <c r="BE1202">
        <v>4</v>
      </c>
      <c r="BF1202">
        <v>0</v>
      </c>
      <c r="BG1202">
        <v>0</v>
      </c>
      <c r="BH12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2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2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02">
        <v>1</v>
      </c>
      <c r="BL1202" t="s">
        <v>79</v>
      </c>
      <c r="BM1202">
        <v>0</v>
      </c>
      <c r="BN1202">
        <v>0</v>
      </c>
      <c r="BO1202" t="s">
        <v>195</v>
      </c>
      <c r="BP1202" t="s">
        <v>381</v>
      </c>
      <c r="BQ1202" t="s">
        <v>5297</v>
      </c>
      <c r="BR1202" t="s">
        <v>82</v>
      </c>
    </row>
    <row r="1203" spans="1:70" x14ac:dyDescent="0.3">
      <c r="A1203" t="s">
        <v>5298</v>
      </c>
      <c r="B1203" s="1">
        <v>46063.398969907408</v>
      </c>
      <c r="C1203" s="1">
        <v>46063.530729166669</v>
      </c>
      <c r="D1203" t="s">
        <v>5299</v>
      </c>
      <c r="E1203" s="2">
        <v>46063</v>
      </c>
      <c r="F1203" s="3">
        <v>0.39791666666666664</v>
      </c>
      <c r="G1203" t="s">
        <v>377</v>
      </c>
      <c r="H1203">
        <v>10</v>
      </c>
      <c r="I1203" t="s">
        <v>5770</v>
      </c>
      <c r="J1203" t="s">
        <v>5299</v>
      </c>
      <c r="K1203">
        <v>3433837</v>
      </c>
      <c r="L1203">
        <v>-7652427</v>
      </c>
      <c r="M1203">
        <v>3</v>
      </c>
      <c r="N1203">
        <v>379681</v>
      </c>
      <c r="O1203">
        <v>330669</v>
      </c>
      <c r="P1203" t="s">
        <v>73</v>
      </c>
      <c r="Q1203" t="s">
        <v>85</v>
      </c>
      <c r="R1203" t="s">
        <v>137</v>
      </c>
      <c r="S1203" t="s">
        <v>381</v>
      </c>
      <c r="T1203" t="s">
        <v>118</v>
      </c>
      <c r="U1203" t="s">
        <v>82</v>
      </c>
      <c r="V1203" t="s">
        <v>82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03">
        <v>0</v>
      </c>
      <c r="BL1203" t="s">
        <v>79</v>
      </c>
      <c r="BM1203">
        <v>0</v>
      </c>
      <c r="BN1203">
        <v>0</v>
      </c>
      <c r="BO1203" t="s">
        <v>119</v>
      </c>
      <c r="BP1203" t="s">
        <v>381</v>
      </c>
      <c r="BQ1203" t="s">
        <v>79</v>
      </c>
      <c r="BR1203" t="s">
        <v>82</v>
      </c>
    </row>
    <row r="1204" spans="1:70" x14ac:dyDescent="0.3">
      <c r="A1204" t="s">
        <v>5300</v>
      </c>
      <c r="B1204" s="1">
        <v>46063.491296296299</v>
      </c>
      <c r="C1204" s="1">
        <v>46063.506805555553</v>
      </c>
      <c r="D1204" t="s">
        <v>5301</v>
      </c>
      <c r="E1204" s="2">
        <v>46063</v>
      </c>
      <c r="F1204" s="3">
        <v>0.48749999999999999</v>
      </c>
      <c r="G1204" t="s">
        <v>264</v>
      </c>
      <c r="H1204">
        <v>10</v>
      </c>
      <c r="I1204" t="s">
        <v>5212</v>
      </c>
      <c r="J1204" t="s">
        <v>5301</v>
      </c>
      <c r="P1204" t="s">
        <v>82</v>
      </c>
      <c r="Q1204" t="s">
        <v>74</v>
      </c>
      <c r="R1204" t="s">
        <v>167</v>
      </c>
      <c r="S1204" t="s">
        <v>5302</v>
      </c>
      <c r="T1204" t="s">
        <v>77</v>
      </c>
      <c r="U1204" t="s">
        <v>5303</v>
      </c>
      <c r="V1204" t="s">
        <v>5304</v>
      </c>
      <c r="W1204">
        <v>15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3</v>
      </c>
      <c r="AK1204">
        <v>3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3</v>
      </c>
      <c r="BE1204">
        <v>3</v>
      </c>
      <c r="BF1204">
        <v>0</v>
      </c>
      <c r="BG1204">
        <v>0</v>
      </c>
      <c r="BH12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2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04">
        <v>0</v>
      </c>
      <c r="BL1204" t="s">
        <v>79</v>
      </c>
      <c r="BM1204">
        <v>0</v>
      </c>
      <c r="BN1204">
        <v>0</v>
      </c>
      <c r="BO1204" t="s">
        <v>80</v>
      </c>
      <c r="BP1204" t="s">
        <v>267</v>
      </c>
      <c r="BQ1204" t="s">
        <v>944</v>
      </c>
      <c r="BR1204" t="s">
        <v>82</v>
      </c>
    </row>
    <row r="1205" spans="1:70" x14ac:dyDescent="0.3">
      <c r="A1205" t="s">
        <v>5305</v>
      </c>
      <c r="B1205" s="1">
        <v>46063.486840277779</v>
      </c>
      <c r="C1205" s="1">
        <v>46063.506747685184</v>
      </c>
      <c r="D1205" t="s">
        <v>5306</v>
      </c>
      <c r="E1205" s="2">
        <v>46063</v>
      </c>
      <c r="F1205" s="3">
        <v>0.48333333333333334</v>
      </c>
      <c r="G1205" t="s">
        <v>264</v>
      </c>
      <c r="H1205">
        <v>10</v>
      </c>
      <c r="I1205" t="s">
        <v>5212</v>
      </c>
      <c r="J1205" t="s">
        <v>5306</v>
      </c>
      <c r="K1205">
        <v>341046</v>
      </c>
      <c r="L1205">
        <v>-76531351</v>
      </c>
      <c r="M1205">
        <v>3</v>
      </c>
      <c r="N1205">
        <v>377098</v>
      </c>
      <c r="O1205">
        <v>329878</v>
      </c>
      <c r="P1205" t="s">
        <v>73</v>
      </c>
      <c r="Q1205" t="s">
        <v>85</v>
      </c>
      <c r="R1205" t="s">
        <v>86</v>
      </c>
      <c r="S1205" t="s">
        <v>5307</v>
      </c>
      <c r="T1205" t="s">
        <v>77</v>
      </c>
      <c r="U1205" t="s">
        <v>5308</v>
      </c>
      <c r="V1205" t="s">
        <v>5309</v>
      </c>
      <c r="W1205">
        <v>20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4</v>
      </c>
      <c r="AK1205">
        <v>4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4</v>
      </c>
      <c r="BE1205">
        <v>4</v>
      </c>
      <c r="BF1205">
        <v>0</v>
      </c>
      <c r="BG1205">
        <v>0</v>
      </c>
      <c r="BH12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2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05">
        <v>0</v>
      </c>
      <c r="BL1205" t="s">
        <v>79</v>
      </c>
      <c r="BM1205">
        <v>0</v>
      </c>
      <c r="BN1205">
        <v>0</v>
      </c>
      <c r="BO1205" t="s">
        <v>80</v>
      </c>
      <c r="BP1205" t="s">
        <v>267</v>
      </c>
      <c r="BQ1205" t="s">
        <v>944</v>
      </c>
      <c r="BR1205" t="s">
        <v>82</v>
      </c>
    </row>
    <row r="1206" spans="1:70" x14ac:dyDescent="0.3">
      <c r="A1206" t="s">
        <v>5310</v>
      </c>
      <c r="B1206" s="1">
        <v>46063.476886574077</v>
      </c>
      <c r="C1206" s="1">
        <v>46063.506689814814</v>
      </c>
      <c r="D1206" t="s">
        <v>5311</v>
      </c>
      <c r="E1206" s="2">
        <v>46063</v>
      </c>
      <c r="F1206" s="3">
        <v>0.46666666666666667</v>
      </c>
      <c r="G1206" t="s">
        <v>264</v>
      </c>
      <c r="H1206">
        <v>10</v>
      </c>
      <c r="I1206" t="s">
        <v>4093</v>
      </c>
      <c r="J1206" t="s">
        <v>5311</v>
      </c>
      <c r="K1206">
        <v>3412304</v>
      </c>
      <c r="L1206">
        <v>-76530319</v>
      </c>
      <c r="M1206">
        <v>3</v>
      </c>
      <c r="N1206">
        <v>377301</v>
      </c>
      <c r="O1206">
        <v>329993</v>
      </c>
      <c r="P1206" t="s">
        <v>73</v>
      </c>
      <c r="Q1206" t="s">
        <v>85</v>
      </c>
      <c r="R1206" t="s">
        <v>86</v>
      </c>
      <c r="S1206" t="s">
        <v>5312</v>
      </c>
      <c r="T1206" t="s">
        <v>77</v>
      </c>
      <c r="U1206" t="s">
        <v>5313</v>
      </c>
      <c r="V1206" t="s">
        <v>5314</v>
      </c>
      <c r="W1206">
        <v>340</v>
      </c>
      <c r="X1206">
        <v>6</v>
      </c>
      <c r="Y1206">
        <v>6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3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3</v>
      </c>
      <c r="BE1206">
        <v>3</v>
      </c>
      <c r="BF1206">
        <v>0</v>
      </c>
      <c r="BG1206">
        <v>0</v>
      </c>
      <c r="BH12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2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06">
        <v>0</v>
      </c>
      <c r="BL1206" t="s">
        <v>79</v>
      </c>
      <c r="BM1206">
        <v>0</v>
      </c>
      <c r="BN1206">
        <v>0</v>
      </c>
      <c r="BO1206" t="s">
        <v>80</v>
      </c>
      <c r="BP1206" t="s">
        <v>273</v>
      </c>
      <c r="BQ1206" t="s">
        <v>944</v>
      </c>
      <c r="BR1206" t="s">
        <v>82</v>
      </c>
    </row>
    <row r="1207" spans="1:70" x14ac:dyDescent="0.3">
      <c r="A1207" t="s">
        <v>5315</v>
      </c>
      <c r="B1207" s="1">
        <v>46063.463495370372</v>
      </c>
      <c r="C1207" s="1">
        <v>46063.506643518522</v>
      </c>
      <c r="D1207" t="s">
        <v>5316</v>
      </c>
      <c r="E1207" s="2">
        <v>46063</v>
      </c>
      <c r="F1207" s="3">
        <v>0.45624999999999999</v>
      </c>
      <c r="G1207" t="s">
        <v>264</v>
      </c>
      <c r="H1207">
        <v>10</v>
      </c>
      <c r="I1207" t="s">
        <v>5223</v>
      </c>
      <c r="J1207" t="s">
        <v>5316</v>
      </c>
      <c r="K1207">
        <v>3411084</v>
      </c>
      <c r="L1207">
        <v>-76530446</v>
      </c>
      <c r="M1207">
        <v>3</v>
      </c>
      <c r="N1207">
        <v>377166</v>
      </c>
      <c r="O1207">
        <v>329979</v>
      </c>
      <c r="P1207" t="s">
        <v>73</v>
      </c>
      <c r="Q1207" t="s">
        <v>85</v>
      </c>
      <c r="R1207" t="s">
        <v>86</v>
      </c>
      <c r="S1207" t="s">
        <v>5317</v>
      </c>
      <c r="T1207" t="s">
        <v>77</v>
      </c>
      <c r="U1207" t="s">
        <v>5318</v>
      </c>
      <c r="V1207" t="s">
        <v>5319</v>
      </c>
      <c r="W1207">
        <v>30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3</v>
      </c>
      <c r="AG1207">
        <v>3</v>
      </c>
      <c r="AH1207">
        <v>1</v>
      </c>
      <c r="AI1207">
        <v>1</v>
      </c>
      <c r="AJ1207">
        <v>3</v>
      </c>
      <c r="AK1207">
        <v>3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2</v>
      </c>
      <c r="BE1207">
        <v>2</v>
      </c>
      <c r="BF1207">
        <v>0</v>
      </c>
      <c r="BG1207">
        <v>0</v>
      </c>
      <c r="BH12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2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2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207">
        <v>0</v>
      </c>
      <c r="BL1207" t="s">
        <v>79</v>
      </c>
      <c r="BM1207">
        <v>0</v>
      </c>
      <c r="BN1207">
        <v>0</v>
      </c>
      <c r="BO1207" t="s">
        <v>195</v>
      </c>
      <c r="BP1207" t="s">
        <v>273</v>
      </c>
      <c r="BQ1207" t="s">
        <v>944</v>
      </c>
      <c r="BR1207" t="s">
        <v>82</v>
      </c>
    </row>
    <row r="1208" spans="1:70" x14ac:dyDescent="0.3">
      <c r="A1208" t="s">
        <v>5320</v>
      </c>
      <c r="B1208" s="1">
        <v>46063.456087962964</v>
      </c>
      <c r="C1208" s="1">
        <v>46063.506585648145</v>
      </c>
      <c r="D1208" t="s">
        <v>5321</v>
      </c>
      <c r="E1208" s="2">
        <v>46063</v>
      </c>
      <c r="F1208" s="3">
        <v>0.44722222222222224</v>
      </c>
      <c r="G1208" t="s">
        <v>264</v>
      </c>
      <c r="H1208">
        <v>10</v>
      </c>
      <c r="I1208" t="s">
        <v>5223</v>
      </c>
      <c r="J1208" t="s">
        <v>5321</v>
      </c>
      <c r="K1208">
        <v>3411431</v>
      </c>
      <c r="L1208">
        <v>-76530425</v>
      </c>
      <c r="M1208">
        <v>3</v>
      </c>
      <c r="N1208">
        <v>377205</v>
      </c>
      <c r="O1208">
        <v>329981</v>
      </c>
      <c r="P1208" t="s">
        <v>73</v>
      </c>
      <c r="Q1208" t="s">
        <v>74</v>
      </c>
      <c r="R1208" t="s">
        <v>75</v>
      </c>
      <c r="S1208" t="s">
        <v>5322</v>
      </c>
      <c r="T1208" t="s">
        <v>77</v>
      </c>
      <c r="U1208" t="s">
        <v>5323</v>
      </c>
      <c r="V1208" t="s">
        <v>5324</v>
      </c>
      <c r="W1208">
        <v>350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3</v>
      </c>
      <c r="AK1208">
        <v>3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6</v>
      </c>
      <c r="BE1208">
        <v>6</v>
      </c>
      <c r="BF1208">
        <v>0</v>
      </c>
      <c r="BG1208">
        <v>0</v>
      </c>
      <c r="BH12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2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08">
        <v>0</v>
      </c>
      <c r="BL1208" t="s">
        <v>79</v>
      </c>
      <c r="BM1208">
        <v>0</v>
      </c>
      <c r="BN1208">
        <v>0</v>
      </c>
      <c r="BO1208" t="s">
        <v>80</v>
      </c>
      <c r="BP1208" t="s">
        <v>267</v>
      </c>
      <c r="BQ1208" t="s">
        <v>944</v>
      </c>
      <c r="BR1208" t="s">
        <v>82</v>
      </c>
    </row>
    <row r="1209" spans="1:70" x14ac:dyDescent="0.3">
      <c r="A1209" t="s">
        <v>5325</v>
      </c>
      <c r="B1209" s="1">
        <v>46063.441261574073</v>
      </c>
      <c r="C1209" s="1">
        <v>46063.506527777776</v>
      </c>
      <c r="D1209" t="s">
        <v>5326</v>
      </c>
      <c r="E1209" s="2">
        <v>46063</v>
      </c>
      <c r="F1209" s="3">
        <v>0.43125000000000002</v>
      </c>
      <c r="G1209" t="s">
        <v>264</v>
      </c>
      <c r="H1209">
        <v>10</v>
      </c>
      <c r="I1209" t="s">
        <v>4093</v>
      </c>
      <c r="J1209" t="s">
        <v>5326</v>
      </c>
      <c r="K1209">
        <v>3410117</v>
      </c>
      <c r="L1209">
        <v>-76529744</v>
      </c>
      <c r="M1209">
        <v>10</v>
      </c>
      <c r="N1209">
        <v>377059</v>
      </c>
      <c r="O1209">
        <v>330057</v>
      </c>
      <c r="P1209" t="s">
        <v>73</v>
      </c>
      <c r="Q1209" t="s">
        <v>85</v>
      </c>
      <c r="R1209" t="s">
        <v>304</v>
      </c>
      <c r="S1209" t="s">
        <v>5327</v>
      </c>
      <c r="T1209" t="s">
        <v>77</v>
      </c>
      <c r="U1209" t="s">
        <v>5328</v>
      </c>
      <c r="V1209" t="s">
        <v>5329</v>
      </c>
      <c r="W1209">
        <v>25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5</v>
      </c>
      <c r="AK1209">
        <v>5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3</v>
      </c>
      <c r="BA1209">
        <v>3</v>
      </c>
      <c r="BB1209">
        <v>0</v>
      </c>
      <c r="BC1209">
        <v>0</v>
      </c>
      <c r="BD1209">
        <v>2</v>
      </c>
      <c r="BE1209">
        <v>0</v>
      </c>
      <c r="BF1209">
        <v>0</v>
      </c>
      <c r="BG1209">
        <v>0</v>
      </c>
      <c r="BH12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2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09">
        <v>0</v>
      </c>
      <c r="BL1209" t="s">
        <v>79</v>
      </c>
      <c r="BM1209">
        <v>0</v>
      </c>
      <c r="BN1209">
        <v>0</v>
      </c>
      <c r="BO1209" t="s">
        <v>80</v>
      </c>
      <c r="BP1209" t="s">
        <v>267</v>
      </c>
      <c r="BQ1209" t="s">
        <v>944</v>
      </c>
      <c r="BR1209" t="s">
        <v>82</v>
      </c>
    </row>
    <row r="1210" spans="1:70" x14ac:dyDescent="0.3">
      <c r="A1210" t="s">
        <v>5330</v>
      </c>
      <c r="B1210" s="1">
        <v>46063.430844907409</v>
      </c>
      <c r="C1210" s="1">
        <v>46063.506469907406</v>
      </c>
      <c r="D1210" t="s">
        <v>5331</v>
      </c>
      <c r="E1210" s="2">
        <v>46063</v>
      </c>
      <c r="F1210" s="3">
        <v>0.42083333333333334</v>
      </c>
      <c r="G1210" t="s">
        <v>264</v>
      </c>
      <c r="H1210">
        <v>10</v>
      </c>
      <c r="I1210" t="s">
        <v>4093</v>
      </c>
      <c r="J1210" t="s">
        <v>5331</v>
      </c>
      <c r="K1210">
        <v>3408853</v>
      </c>
      <c r="L1210">
        <v>-76530361</v>
      </c>
      <c r="M1210">
        <v>12</v>
      </c>
      <c r="N1210">
        <v>376920</v>
      </c>
      <c r="O1210">
        <v>329988</v>
      </c>
      <c r="P1210" t="s">
        <v>73</v>
      </c>
      <c r="Q1210" t="s">
        <v>74</v>
      </c>
      <c r="R1210" t="s">
        <v>102</v>
      </c>
      <c r="S1210" t="s">
        <v>5332</v>
      </c>
      <c r="T1210" t="s">
        <v>77</v>
      </c>
      <c r="U1210" t="s">
        <v>5333</v>
      </c>
      <c r="V1210" t="s">
        <v>5334</v>
      </c>
      <c r="W1210">
        <v>20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3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3</v>
      </c>
      <c r="BE1210">
        <v>3</v>
      </c>
      <c r="BF1210">
        <v>0</v>
      </c>
      <c r="BG1210">
        <v>0</v>
      </c>
      <c r="BH12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2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10">
        <v>0</v>
      </c>
      <c r="BL1210" t="s">
        <v>79</v>
      </c>
      <c r="BM1210">
        <v>0</v>
      </c>
      <c r="BN1210">
        <v>0</v>
      </c>
      <c r="BO1210" t="s">
        <v>80</v>
      </c>
      <c r="BP1210" t="s">
        <v>267</v>
      </c>
      <c r="BQ1210" t="s">
        <v>944</v>
      </c>
      <c r="BR1210" t="s">
        <v>82</v>
      </c>
    </row>
    <row r="1211" spans="1:70" x14ac:dyDescent="0.3">
      <c r="A1211" t="s">
        <v>5335</v>
      </c>
      <c r="B1211" s="1">
        <v>46063.504178240742</v>
      </c>
      <c r="C1211" s="1">
        <v>46063.506469907406</v>
      </c>
      <c r="D1211" t="s">
        <v>5336</v>
      </c>
      <c r="E1211" s="2">
        <v>46063</v>
      </c>
      <c r="F1211" s="3">
        <v>0.49583333333333335</v>
      </c>
      <c r="G1211" t="s">
        <v>161</v>
      </c>
      <c r="H1211">
        <v>12</v>
      </c>
      <c r="I1211" t="s">
        <v>5337</v>
      </c>
      <c r="J1211" t="s">
        <v>5336</v>
      </c>
      <c r="K1211">
        <v>3431628</v>
      </c>
      <c r="L1211">
        <v>-76508423</v>
      </c>
      <c r="M1211">
        <v>12</v>
      </c>
      <c r="N1211">
        <v>379434</v>
      </c>
      <c r="O1211">
        <v>332429</v>
      </c>
      <c r="P1211" t="s">
        <v>73</v>
      </c>
      <c r="Q1211" t="s">
        <v>96</v>
      </c>
      <c r="R1211" t="s">
        <v>123</v>
      </c>
      <c r="S1211" t="s">
        <v>5338</v>
      </c>
      <c r="T1211" t="s">
        <v>77</v>
      </c>
      <c r="U1211" t="s">
        <v>5339</v>
      </c>
      <c r="V1211" t="s">
        <v>5340</v>
      </c>
      <c r="W1211">
        <v>40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2</v>
      </c>
      <c r="AK1211">
        <v>2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2</v>
      </c>
      <c r="BE1211">
        <v>0</v>
      </c>
      <c r="BF1211">
        <v>0</v>
      </c>
      <c r="BG1211">
        <v>0</v>
      </c>
      <c r="BH12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2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11">
        <v>0</v>
      </c>
      <c r="BL1211" t="s">
        <v>79</v>
      </c>
      <c r="BM1211">
        <v>0</v>
      </c>
      <c r="BN1211">
        <v>0</v>
      </c>
      <c r="BO1211" t="s">
        <v>80</v>
      </c>
      <c r="BP1211" t="s">
        <v>81</v>
      </c>
      <c r="BQ1211" t="s">
        <v>79</v>
      </c>
      <c r="BR1211" t="s">
        <v>82</v>
      </c>
    </row>
    <row r="1212" spans="1:70" x14ac:dyDescent="0.3">
      <c r="A1212" t="s">
        <v>5341</v>
      </c>
      <c r="B1212" s="1">
        <v>46063.403310185182</v>
      </c>
      <c r="C1212" s="1">
        <v>46063.506412037037</v>
      </c>
      <c r="D1212" t="s">
        <v>5342</v>
      </c>
      <c r="E1212" s="2">
        <v>46063</v>
      </c>
      <c r="F1212" s="3">
        <v>0.39930555555555558</v>
      </c>
      <c r="G1212" t="s">
        <v>264</v>
      </c>
      <c r="H1212">
        <v>10</v>
      </c>
      <c r="I1212" t="s">
        <v>4093</v>
      </c>
      <c r="J1212" t="s">
        <v>5342</v>
      </c>
      <c r="K1212">
        <v>3407448</v>
      </c>
      <c r="L1212">
        <v>-76529372</v>
      </c>
      <c r="M1212">
        <v>11</v>
      </c>
      <c r="N1212">
        <v>376764</v>
      </c>
      <c r="O1212">
        <v>330097</v>
      </c>
      <c r="P1212" t="s">
        <v>73</v>
      </c>
      <c r="Q1212" t="s">
        <v>85</v>
      </c>
      <c r="R1212" t="s">
        <v>142</v>
      </c>
      <c r="S1212" t="s">
        <v>5343</v>
      </c>
      <c r="T1212" t="s">
        <v>77</v>
      </c>
      <c r="U1212" t="s">
        <v>5344</v>
      </c>
      <c r="V1212" t="s">
        <v>5345</v>
      </c>
      <c r="W1212">
        <v>4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3</v>
      </c>
      <c r="AK1212">
        <v>3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4</v>
      </c>
      <c r="BA1212">
        <v>4</v>
      </c>
      <c r="BB1212">
        <v>0</v>
      </c>
      <c r="BC1212">
        <v>0</v>
      </c>
      <c r="BD1212">
        <v>5</v>
      </c>
      <c r="BE1212">
        <v>5</v>
      </c>
      <c r="BF1212">
        <v>0</v>
      </c>
      <c r="BG1212">
        <v>0</v>
      </c>
      <c r="BH12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2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12">
        <v>0</v>
      </c>
      <c r="BL1212" t="s">
        <v>79</v>
      </c>
      <c r="BM1212">
        <v>0</v>
      </c>
      <c r="BN1212">
        <v>0</v>
      </c>
      <c r="BO1212" t="s">
        <v>80</v>
      </c>
      <c r="BP1212" t="s">
        <v>4071</v>
      </c>
      <c r="BQ1212" t="s">
        <v>944</v>
      </c>
      <c r="BR1212" t="s">
        <v>82</v>
      </c>
    </row>
    <row r="1213" spans="1:70" x14ac:dyDescent="0.3">
      <c r="A1213" t="s">
        <v>5346</v>
      </c>
      <c r="B1213" s="1">
        <v>46063.495937500003</v>
      </c>
      <c r="C1213" s="1">
        <v>46063.506412037037</v>
      </c>
      <c r="D1213" t="s">
        <v>5347</v>
      </c>
      <c r="E1213" s="2">
        <v>46063</v>
      </c>
      <c r="F1213" s="3">
        <v>0.48819444444444443</v>
      </c>
      <c r="G1213" t="s">
        <v>161</v>
      </c>
      <c r="H1213">
        <v>12</v>
      </c>
      <c r="I1213" t="s">
        <v>5337</v>
      </c>
      <c r="J1213" t="s">
        <v>5347</v>
      </c>
      <c r="K1213">
        <v>3431665</v>
      </c>
      <c r="L1213">
        <v>-76508421</v>
      </c>
      <c r="M1213">
        <v>3</v>
      </c>
      <c r="N1213">
        <v>379438</v>
      </c>
      <c r="O1213">
        <v>332430</v>
      </c>
      <c r="P1213" t="s">
        <v>73</v>
      </c>
      <c r="Q1213" t="s">
        <v>96</v>
      </c>
      <c r="R1213" t="s">
        <v>123</v>
      </c>
      <c r="S1213" t="s">
        <v>2835</v>
      </c>
      <c r="T1213" t="s">
        <v>77</v>
      </c>
      <c r="U1213" t="s">
        <v>5348</v>
      </c>
      <c r="V1213" t="s">
        <v>5349</v>
      </c>
      <c r="W1213">
        <v>30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2</v>
      </c>
      <c r="AK1213">
        <v>2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>
        <v>1</v>
      </c>
      <c r="BE1213">
        <v>0</v>
      </c>
      <c r="BF1213">
        <v>0</v>
      </c>
      <c r="BG1213">
        <v>0</v>
      </c>
      <c r="BH12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2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13">
        <v>0</v>
      </c>
      <c r="BL1213" t="s">
        <v>79</v>
      </c>
      <c r="BM1213">
        <v>0</v>
      </c>
      <c r="BN1213">
        <v>0</v>
      </c>
      <c r="BO1213" t="s">
        <v>80</v>
      </c>
      <c r="BP1213" t="s">
        <v>81</v>
      </c>
      <c r="BQ1213" t="s">
        <v>79</v>
      </c>
      <c r="BR1213" t="s">
        <v>82</v>
      </c>
    </row>
    <row r="1214" spans="1:70" x14ac:dyDescent="0.3">
      <c r="A1214" t="s">
        <v>5350</v>
      </c>
      <c r="B1214" s="1">
        <v>46063.488611111112</v>
      </c>
      <c r="C1214" s="1">
        <v>46063.506354166668</v>
      </c>
      <c r="D1214" t="s">
        <v>5351</v>
      </c>
      <c r="E1214" s="2">
        <v>46063</v>
      </c>
      <c r="F1214" s="3">
        <v>0.47638888888888886</v>
      </c>
      <c r="G1214" t="s">
        <v>161</v>
      </c>
      <c r="H1214">
        <v>12</v>
      </c>
      <c r="I1214" t="s">
        <v>5337</v>
      </c>
      <c r="J1214" t="s">
        <v>5351</v>
      </c>
      <c r="K1214">
        <v>3432343</v>
      </c>
      <c r="L1214">
        <v>-76508004</v>
      </c>
      <c r="M1214">
        <v>2</v>
      </c>
      <c r="N1214">
        <v>379513</v>
      </c>
      <c r="O1214">
        <v>332476</v>
      </c>
      <c r="P1214" t="s">
        <v>73</v>
      </c>
      <c r="Q1214" t="s">
        <v>85</v>
      </c>
      <c r="R1214" t="s">
        <v>137</v>
      </c>
      <c r="S1214" t="s">
        <v>5352</v>
      </c>
      <c r="T1214" t="s">
        <v>77</v>
      </c>
      <c r="U1214" t="s">
        <v>5353</v>
      </c>
      <c r="V1214" t="s">
        <v>5354</v>
      </c>
      <c r="W1214">
        <v>30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1</v>
      </c>
      <c r="AG1214">
        <v>1</v>
      </c>
      <c r="AH1214">
        <v>1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>
        <v>2</v>
      </c>
      <c r="BE1214">
        <v>0</v>
      </c>
      <c r="BF1214">
        <v>0</v>
      </c>
      <c r="BG1214">
        <v>0</v>
      </c>
      <c r="BH12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2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2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14">
        <v>1</v>
      </c>
      <c r="BL1214" t="s">
        <v>79</v>
      </c>
      <c r="BM1214">
        <v>0</v>
      </c>
      <c r="BN1214">
        <v>0</v>
      </c>
      <c r="BO1214" t="s">
        <v>195</v>
      </c>
      <c r="BP1214" t="s">
        <v>81</v>
      </c>
      <c r="BQ1214" t="s">
        <v>196</v>
      </c>
      <c r="BR1214" t="s">
        <v>5355</v>
      </c>
    </row>
    <row r="1215" spans="1:70" x14ac:dyDescent="0.3">
      <c r="A1215" t="s">
        <v>5356</v>
      </c>
      <c r="B1215" s="1">
        <v>46063.476944444446</v>
      </c>
      <c r="C1215" s="1">
        <v>46063.506296296298</v>
      </c>
      <c r="D1215" t="s">
        <v>5357</v>
      </c>
      <c r="E1215" s="2">
        <v>46063</v>
      </c>
      <c r="F1215" s="3">
        <v>0.46250000000000002</v>
      </c>
      <c r="G1215" t="s">
        <v>161</v>
      </c>
      <c r="H1215">
        <v>12</v>
      </c>
      <c r="I1215" t="s">
        <v>5358</v>
      </c>
      <c r="J1215" t="s">
        <v>5357</v>
      </c>
      <c r="K1215">
        <v>3432498</v>
      </c>
      <c r="L1215">
        <v>-76508805</v>
      </c>
      <c r="M1215">
        <v>5</v>
      </c>
      <c r="N1215">
        <v>379530</v>
      </c>
      <c r="O1215">
        <v>332387</v>
      </c>
      <c r="P1215" t="s">
        <v>73</v>
      </c>
      <c r="Q1215" t="s">
        <v>85</v>
      </c>
      <c r="R1215" t="s">
        <v>137</v>
      </c>
      <c r="S1215" t="s">
        <v>5359</v>
      </c>
      <c r="T1215" t="s">
        <v>77</v>
      </c>
      <c r="U1215" t="s">
        <v>5360</v>
      </c>
      <c r="V1215" t="s">
        <v>5361</v>
      </c>
      <c r="W1215">
        <v>50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1</v>
      </c>
      <c r="AK1215">
        <v>1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2</v>
      </c>
      <c r="BE1215">
        <v>0</v>
      </c>
      <c r="BF1215">
        <v>0</v>
      </c>
      <c r="BG1215">
        <v>0</v>
      </c>
      <c r="BH12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2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15">
        <v>0</v>
      </c>
      <c r="BL1215" t="s">
        <v>79</v>
      </c>
      <c r="BM1215">
        <v>0</v>
      </c>
      <c r="BN1215">
        <v>0</v>
      </c>
      <c r="BO1215" t="s">
        <v>80</v>
      </c>
      <c r="BP1215" t="s">
        <v>3596</v>
      </c>
      <c r="BQ1215" t="s">
        <v>79</v>
      </c>
      <c r="BR1215" t="s">
        <v>82</v>
      </c>
    </row>
    <row r="1216" spans="1:70" x14ac:dyDescent="0.3">
      <c r="A1216" t="s">
        <v>5362</v>
      </c>
      <c r="B1216" s="1">
        <v>46063.46266203704</v>
      </c>
      <c r="C1216" s="1">
        <v>46063.506238425929</v>
      </c>
      <c r="D1216" t="s">
        <v>5363</v>
      </c>
      <c r="E1216" s="2">
        <v>46063</v>
      </c>
      <c r="F1216" s="3">
        <v>0.45833333333333331</v>
      </c>
      <c r="G1216" t="s">
        <v>161</v>
      </c>
      <c r="H1216">
        <v>12</v>
      </c>
      <c r="I1216" t="s">
        <v>2745</v>
      </c>
      <c r="J1216" t="s">
        <v>5363</v>
      </c>
      <c r="K1216">
        <v>3434249</v>
      </c>
      <c r="L1216">
        <v>-76509925</v>
      </c>
      <c r="M1216">
        <v>3</v>
      </c>
      <c r="N1216">
        <v>379724</v>
      </c>
      <c r="O1216">
        <v>332263</v>
      </c>
      <c r="P1216" t="s">
        <v>73</v>
      </c>
      <c r="Q1216" t="s">
        <v>85</v>
      </c>
      <c r="R1216" t="s">
        <v>86</v>
      </c>
      <c r="S1216" t="s">
        <v>5364</v>
      </c>
      <c r="T1216" t="s">
        <v>77</v>
      </c>
      <c r="U1216" t="s">
        <v>5365</v>
      </c>
      <c r="V1216" t="s">
        <v>5366</v>
      </c>
      <c r="W1216">
        <v>20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2</v>
      </c>
      <c r="BE1216">
        <v>0</v>
      </c>
      <c r="BF1216">
        <v>0</v>
      </c>
      <c r="BG1216">
        <v>0</v>
      </c>
      <c r="BH12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16">
        <v>0</v>
      </c>
      <c r="BL1216" t="s">
        <v>79</v>
      </c>
      <c r="BM1216">
        <v>0</v>
      </c>
      <c r="BN1216">
        <v>0</v>
      </c>
      <c r="BO1216" t="s">
        <v>80</v>
      </c>
      <c r="BP1216" t="s">
        <v>164</v>
      </c>
      <c r="BQ1216" t="s">
        <v>79</v>
      </c>
      <c r="BR1216" t="s">
        <v>82</v>
      </c>
    </row>
    <row r="1217" spans="1:70" x14ac:dyDescent="0.3">
      <c r="A1217" t="s">
        <v>5367</v>
      </c>
      <c r="B1217" s="1">
        <v>46063.45857638889</v>
      </c>
      <c r="C1217" s="1">
        <v>46063.506180555552</v>
      </c>
      <c r="D1217" t="s">
        <v>5368</v>
      </c>
      <c r="E1217" s="2">
        <v>46063</v>
      </c>
      <c r="F1217" s="3">
        <v>0.44027777777777777</v>
      </c>
      <c r="G1217" t="s">
        <v>161</v>
      </c>
      <c r="H1217">
        <v>12</v>
      </c>
      <c r="I1217" t="s">
        <v>2745</v>
      </c>
      <c r="J1217" t="s">
        <v>5368</v>
      </c>
      <c r="K1217">
        <v>3433533</v>
      </c>
      <c r="L1217">
        <v>-76509596</v>
      </c>
      <c r="M1217">
        <v>3</v>
      </c>
      <c r="N1217">
        <v>379645</v>
      </c>
      <c r="O1217">
        <v>332299</v>
      </c>
      <c r="P1217" t="s">
        <v>73</v>
      </c>
      <c r="Q1217" t="s">
        <v>85</v>
      </c>
      <c r="R1217" t="s">
        <v>86</v>
      </c>
      <c r="S1217" t="s">
        <v>5369</v>
      </c>
      <c r="T1217" t="s">
        <v>118</v>
      </c>
      <c r="U1217" t="s">
        <v>82</v>
      </c>
      <c r="V1217" t="s">
        <v>82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17">
        <v>0</v>
      </c>
      <c r="BL1217" t="s">
        <v>79</v>
      </c>
      <c r="BM1217">
        <v>0</v>
      </c>
      <c r="BN1217">
        <v>0</v>
      </c>
      <c r="BO1217" t="s">
        <v>119</v>
      </c>
      <c r="BP1217" t="s">
        <v>81</v>
      </c>
      <c r="BQ1217" t="s">
        <v>3571</v>
      </c>
      <c r="BR1217" t="s">
        <v>82</v>
      </c>
    </row>
    <row r="1218" spans="1:70" x14ac:dyDescent="0.3">
      <c r="A1218" t="s">
        <v>5370</v>
      </c>
      <c r="B1218" s="1">
        <v>46063.438136574077</v>
      </c>
      <c r="C1218" s="1">
        <v>46063.50613425926</v>
      </c>
      <c r="D1218" t="s">
        <v>5371</v>
      </c>
      <c r="E1218" s="2">
        <v>46063</v>
      </c>
      <c r="F1218" s="3">
        <v>0.41666666666666669</v>
      </c>
      <c r="G1218" t="s">
        <v>161</v>
      </c>
      <c r="H1218">
        <v>12</v>
      </c>
      <c r="I1218" t="s">
        <v>6686</v>
      </c>
      <c r="J1218" t="s">
        <v>5371</v>
      </c>
      <c r="K1218">
        <v>3434526</v>
      </c>
      <c r="L1218">
        <v>-76511213</v>
      </c>
      <c r="M1218">
        <v>4</v>
      </c>
      <c r="N1218">
        <v>379755</v>
      </c>
      <c r="O1218">
        <v>332120</v>
      </c>
      <c r="P1218" t="s">
        <v>73</v>
      </c>
      <c r="Q1218" t="s">
        <v>96</v>
      </c>
      <c r="R1218" t="s">
        <v>97</v>
      </c>
      <c r="S1218" t="s">
        <v>5372</v>
      </c>
      <c r="T1218" t="s">
        <v>77</v>
      </c>
      <c r="U1218" t="s">
        <v>5373</v>
      </c>
      <c r="V1218" t="s">
        <v>5374</v>
      </c>
      <c r="W1218">
        <v>20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1</v>
      </c>
      <c r="AK1218">
        <v>1</v>
      </c>
      <c r="AL1218">
        <v>0</v>
      </c>
      <c r="AM1218">
        <v>0</v>
      </c>
      <c r="AN1218">
        <v>1</v>
      </c>
      <c r="AO1218">
        <v>1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1</v>
      </c>
      <c r="BE1218">
        <v>1</v>
      </c>
      <c r="BF1218">
        <v>0</v>
      </c>
      <c r="BG1218">
        <v>0</v>
      </c>
      <c r="BH12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2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18">
        <v>0</v>
      </c>
      <c r="BL1218" t="s">
        <v>79</v>
      </c>
      <c r="BM1218">
        <v>0</v>
      </c>
      <c r="BN1218">
        <v>0</v>
      </c>
      <c r="BO1218" t="s">
        <v>80</v>
      </c>
      <c r="BP1218" t="s">
        <v>164</v>
      </c>
      <c r="BQ1218" t="s">
        <v>79</v>
      </c>
      <c r="BR1218" t="s">
        <v>82</v>
      </c>
    </row>
    <row r="1219" spans="1:70" x14ac:dyDescent="0.3">
      <c r="A1219" t="s">
        <v>5375</v>
      </c>
      <c r="B1219" s="1">
        <v>46063.411064814813</v>
      </c>
      <c r="C1219" s="1">
        <v>46063.506076388891</v>
      </c>
      <c r="D1219" t="s">
        <v>5376</v>
      </c>
      <c r="E1219" s="2">
        <v>46063</v>
      </c>
      <c r="F1219" s="3">
        <v>0.40138888888888891</v>
      </c>
      <c r="G1219" t="s">
        <v>161</v>
      </c>
      <c r="H1219">
        <v>12</v>
      </c>
      <c r="I1219" t="s">
        <v>6686</v>
      </c>
      <c r="J1219" t="s">
        <v>5376</v>
      </c>
      <c r="K1219">
        <v>3436197</v>
      </c>
      <c r="L1219">
        <v>-76512427</v>
      </c>
      <c r="M1219">
        <v>13</v>
      </c>
      <c r="N1219">
        <v>379940</v>
      </c>
      <c r="O1219">
        <v>331985</v>
      </c>
      <c r="P1219" t="s">
        <v>73</v>
      </c>
      <c r="Q1219" t="s">
        <v>85</v>
      </c>
      <c r="R1219" t="s">
        <v>147</v>
      </c>
      <c r="S1219" t="s">
        <v>5377</v>
      </c>
      <c r="T1219" t="s">
        <v>77</v>
      </c>
      <c r="U1219" t="s">
        <v>5378</v>
      </c>
      <c r="V1219" t="s">
        <v>5379</v>
      </c>
      <c r="W1219">
        <v>20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2</v>
      </c>
      <c r="AK1219">
        <v>2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2</v>
      </c>
      <c r="BE1219">
        <v>0</v>
      </c>
      <c r="BF1219">
        <v>0</v>
      </c>
      <c r="BG1219">
        <v>0</v>
      </c>
      <c r="BH12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2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19">
        <v>0</v>
      </c>
      <c r="BL1219" t="s">
        <v>79</v>
      </c>
      <c r="BM1219">
        <v>0</v>
      </c>
      <c r="BN1219">
        <v>0</v>
      </c>
      <c r="BO1219" t="s">
        <v>80</v>
      </c>
      <c r="BP1219" t="s">
        <v>81</v>
      </c>
      <c r="BQ1219" t="s">
        <v>79</v>
      </c>
      <c r="BR1219" t="s">
        <v>82</v>
      </c>
    </row>
    <row r="1220" spans="1:70" x14ac:dyDescent="0.3">
      <c r="A1220" t="s">
        <v>5380</v>
      </c>
      <c r="B1220" s="1">
        <v>46063.393576388888</v>
      </c>
      <c r="C1220" s="1">
        <v>46063.506018518521</v>
      </c>
      <c r="D1220" t="s">
        <v>5381</v>
      </c>
      <c r="E1220" s="2">
        <v>46063</v>
      </c>
      <c r="F1220" s="3">
        <v>0.38333333333333336</v>
      </c>
      <c r="G1220" t="s">
        <v>161</v>
      </c>
      <c r="H1220">
        <v>12</v>
      </c>
      <c r="I1220" t="s">
        <v>6686</v>
      </c>
      <c r="J1220" t="s">
        <v>5381</v>
      </c>
      <c r="K1220">
        <v>3435628</v>
      </c>
      <c r="L1220">
        <v>-76510621</v>
      </c>
      <c r="M1220">
        <v>3</v>
      </c>
      <c r="N1220">
        <v>379877</v>
      </c>
      <c r="O1220">
        <v>332186</v>
      </c>
      <c r="P1220" t="s">
        <v>73</v>
      </c>
      <c r="Q1220" t="s">
        <v>85</v>
      </c>
      <c r="R1220" t="s">
        <v>116</v>
      </c>
      <c r="S1220" t="s">
        <v>5382</v>
      </c>
      <c r="T1220" t="s">
        <v>77</v>
      </c>
      <c r="U1220" t="s">
        <v>5383</v>
      </c>
      <c r="V1220" t="s">
        <v>5384</v>
      </c>
      <c r="W1220">
        <v>10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1</v>
      </c>
      <c r="AK1220">
        <v>1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3</v>
      </c>
      <c r="AS1220">
        <v>3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3</v>
      </c>
      <c r="BE1220">
        <v>0</v>
      </c>
      <c r="BF1220">
        <v>0</v>
      </c>
      <c r="BG1220">
        <v>0</v>
      </c>
      <c r="BH12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20">
        <v>3</v>
      </c>
      <c r="BL1220" t="s">
        <v>79</v>
      </c>
      <c r="BM1220">
        <v>0</v>
      </c>
      <c r="BN1220">
        <v>0</v>
      </c>
      <c r="BO1220" t="s">
        <v>80</v>
      </c>
      <c r="BP1220" t="s">
        <v>164</v>
      </c>
      <c r="BQ1220" t="s">
        <v>79</v>
      </c>
      <c r="BR1220" t="s">
        <v>82</v>
      </c>
    </row>
    <row r="1221" spans="1:70" x14ac:dyDescent="0.3">
      <c r="A1221" t="s">
        <v>5385</v>
      </c>
      <c r="B1221" s="1">
        <v>46063.383287037039</v>
      </c>
      <c r="C1221" s="1">
        <v>46063.505960648145</v>
      </c>
      <c r="D1221" t="s">
        <v>5386</v>
      </c>
      <c r="E1221" s="2">
        <v>46063</v>
      </c>
      <c r="F1221" s="3">
        <v>0.37569444444444444</v>
      </c>
      <c r="G1221" t="s">
        <v>161</v>
      </c>
      <c r="H1221">
        <v>12</v>
      </c>
      <c r="I1221" t="s">
        <v>6686</v>
      </c>
      <c r="J1221" t="s">
        <v>5386</v>
      </c>
      <c r="K1221">
        <v>3435824</v>
      </c>
      <c r="L1221">
        <v>-76510578</v>
      </c>
      <c r="M1221">
        <v>16</v>
      </c>
      <c r="N1221">
        <v>379898</v>
      </c>
      <c r="O1221">
        <v>332191</v>
      </c>
      <c r="P1221" t="s">
        <v>73</v>
      </c>
      <c r="Q1221" t="s">
        <v>85</v>
      </c>
      <c r="R1221" t="s">
        <v>116</v>
      </c>
      <c r="S1221" t="s">
        <v>5387</v>
      </c>
      <c r="T1221" t="s">
        <v>77</v>
      </c>
      <c r="U1221" t="s">
        <v>5388</v>
      </c>
      <c r="V1221" t="s">
        <v>5389</v>
      </c>
      <c r="W1221">
        <v>6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4</v>
      </c>
      <c r="BE1221">
        <v>0</v>
      </c>
      <c r="BF1221">
        <v>0</v>
      </c>
      <c r="BG1221">
        <v>0</v>
      </c>
      <c r="BH12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21">
        <v>0</v>
      </c>
      <c r="BL1221" t="s">
        <v>79</v>
      </c>
      <c r="BM1221">
        <v>0</v>
      </c>
      <c r="BN1221">
        <v>0</v>
      </c>
      <c r="BO1221" t="s">
        <v>80</v>
      </c>
      <c r="BP1221" t="s">
        <v>164</v>
      </c>
      <c r="BQ1221" t="s">
        <v>79</v>
      </c>
      <c r="BR1221" t="s">
        <v>82</v>
      </c>
    </row>
    <row r="1222" spans="1:70" x14ac:dyDescent="0.3">
      <c r="A1222" t="s">
        <v>5390</v>
      </c>
      <c r="B1222" s="1">
        <v>46063.375856481478</v>
      </c>
      <c r="C1222" s="1">
        <v>46063.505914351852</v>
      </c>
      <c r="D1222" t="s">
        <v>5391</v>
      </c>
      <c r="E1222" s="2">
        <v>46063</v>
      </c>
      <c r="F1222" s="3">
        <v>0.36944444444444446</v>
      </c>
      <c r="G1222" t="s">
        <v>161</v>
      </c>
      <c r="H1222">
        <v>12</v>
      </c>
      <c r="I1222" t="s">
        <v>6686</v>
      </c>
      <c r="J1222" t="s">
        <v>5391</v>
      </c>
      <c r="K1222">
        <v>3435649</v>
      </c>
      <c r="L1222">
        <v>-76510457</v>
      </c>
      <c r="M1222">
        <v>5</v>
      </c>
      <c r="N1222">
        <v>379879</v>
      </c>
      <c r="O1222">
        <v>332204</v>
      </c>
      <c r="P1222" t="s">
        <v>73</v>
      </c>
      <c r="Q1222" t="s">
        <v>85</v>
      </c>
      <c r="R1222" t="s">
        <v>116</v>
      </c>
      <c r="S1222" t="s">
        <v>5392</v>
      </c>
      <c r="T1222" t="s">
        <v>77</v>
      </c>
      <c r="U1222" t="s">
        <v>5393</v>
      </c>
      <c r="V1222" t="s">
        <v>5394</v>
      </c>
      <c r="W1222">
        <v>100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2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2</v>
      </c>
      <c r="BE1222">
        <v>0</v>
      </c>
      <c r="BF1222">
        <v>0</v>
      </c>
      <c r="BG1222">
        <v>0</v>
      </c>
      <c r="BH12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22">
        <v>0</v>
      </c>
      <c r="BL1222" t="s">
        <v>79</v>
      </c>
      <c r="BM1222">
        <v>0</v>
      </c>
      <c r="BN1222">
        <v>0</v>
      </c>
      <c r="BO1222" t="s">
        <v>80</v>
      </c>
      <c r="BP1222" t="s">
        <v>164</v>
      </c>
      <c r="BQ1222" t="s">
        <v>79</v>
      </c>
      <c r="BR1222" t="s">
        <v>82</v>
      </c>
    </row>
    <row r="1223" spans="1:70" x14ac:dyDescent="0.3">
      <c r="A1223" t="s">
        <v>5395</v>
      </c>
      <c r="B1223" s="1">
        <v>46063.37</v>
      </c>
      <c r="C1223" s="1">
        <v>46063.505856481483</v>
      </c>
      <c r="D1223" t="s">
        <v>5396</v>
      </c>
      <c r="E1223" s="2">
        <v>46063</v>
      </c>
      <c r="F1223" s="3">
        <v>0.3611111111111111</v>
      </c>
      <c r="G1223" t="s">
        <v>161</v>
      </c>
      <c r="H1223">
        <v>12</v>
      </c>
      <c r="I1223" t="s">
        <v>6686</v>
      </c>
      <c r="J1223" t="s">
        <v>5396</v>
      </c>
      <c r="K1223">
        <v>3435795</v>
      </c>
      <c r="L1223">
        <v>-76510551</v>
      </c>
      <c r="M1223">
        <v>6</v>
      </c>
      <c r="N1223">
        <v>379895</v>
      </c>
      <c r="O1223">
        <v>332194</v>
      </c>
      <c r="P1223" t="s">
        <v>73</v>
      </c>
      <c r="Q1223" t="s">
        <v>85</v>
      </c>
      <c r="R1223" t="s">
        <v>116</v>
      </c>
      <c r="S1223" t="s">
        <v>5397</v>
      </c>
      <c r="T1223" t="s">
        <v>77</v>
      </c>
      <c r="U1223" t="s">
        <v>5398</v>
      </c>
      <c r="V1223" t="s">
        <v>5394</v>
      </c>
      <c r="W1223">
        <v>8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>
        <v>0</v>
      </c>
      <c r="BA1223">
        <v>0</v>
      </c>
      <c r="BB1223">
        <v>0</v>
      </c>
      <c r="BC1223">
        <v>0</v>
      </c>
      <c r="BD1223">
        <v>4</v>
      </c>
      <c r="BE1223">
        <v>0</v>
      </c>
      <c r="BF1223">
        <v>0</v>
      </c>
      <c r="BG1223">
        <v>0</v>
      </c>
      <c r="BH12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23">
        <v>0</v>
      </c>
      <c r="BL1223" t="s">
        <v>79</v>
      </c>
      <c r="BM1223">
        <v>0</v>
      </c>
      <c r="BN1223">
        <v>0</v>
      </c>
      <c r="BO1223" t="s">
        <v>80</v>
      </c>
      <c r="BP1223" t="s">
        <v>164</v>
      </c>
      <c r="BQ1223" t="s">
        <v>79</v>
      </c>
      <c r="BR1223" t="s">
        <v>82</v>
      </c>
    </row>
    <row r="1224" spans="1:70" x14ac:dyDescent="0.3">
      <c r="A1224" t="s">
        <v>5399</v>
      </c>
      <c r="B1224" s="1">
        <v>46063.357557870368</v>
      </c>
      <c r="C1224" s="1">
        <v>46063.505798611113</v>
      </c>
      <c r="D1224" t="s">
        <v>5400</v>
      </c>
      <c r="E1224" s="2">
        <v>46063</v>
      </c>
      <c r="F1224" s="3">
        <v>0.35555555555555557</v>
      </c>
      <c r="G1224" t="s">
        <v>161</v>
      </c>
      <c r="H1224">
        <v>12</v>
      </c>
      <c r="I1224" t="s">
        <v>6686</v>
      </c>
      <c r="J1224" t="s">
        <v>5400</v>
      </c>
      <c r="K1224">
        <v>3437309</v>
      </c>
      <c r="L1224">
        <v>-76510693</v>
      </c>
      <c r="M1224">
        <v>29</v>
      </c>
      <c r="N1224">
        <v>380063</v>
      </c>
      <c r="O1224">
        <v>332178</v>
      </c>
      <c r="P1224" t="s">
        <v>73</v>
      </c>
      <c r="Q1224" t="s">
        <v>85</v>
      </c>
      <c r="R1224" t="s">
        <v>86</v>
      </c>
      <c r="S1224" t="s">
        <v>5401</v>
      </c>
      <c r="T1224" t="s">
        <v>118</v>
      </c>
      <c r="U1224" t="s">
        <v>82</v>
      </c>
      <c r="V1224" t="s">
        <v>82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24">
        <v>0</v>
      </c>
      <c r="BL1224" t="s">
        <v>79</v>
      </c>
      <c r="BM1224">
        <v>0</v>
      </c>
      <c r="BN1224">
        <v>0</v>
      </c>
      <c r="BO1224" t="s">
        <v>119</v>
      </c>
      <c r="BP1224" t="s">
        <v>81</v>
      </c>
      <c r="BQ1224" t="s">
        <v>3571</v>
      </c>
      <c r="BR1224" t="s">
        <v>82</v>
      </c>
    </row>
    <row r="1225" spans="1:70" x14ac:dyDescent="0.3">
      <c r="A1225" t="s">
        <v>5402</v>
      </c>
      <c r="B1225" s="1">
        <v>46063.466446759259</v>
      </c>
      <c r="C1225" s="1">
        <v>46063.466527777775</v>
      </c>
      <c r="D1225" t="s">
        <v>5403</v>
      </c>
      <c r="E1225" s="2">
        <v>46063</v>
      </c>
      <c r="F1225" s="3">
        <v>0.45902777777777776</v>
      </c>
      <c r="G1225" t="s">
        <v>218</v>
      </c>
      <c r="H1225">
        <v>10</v>
      </c>
      <c r="I1225" t="s">
        <v>5770</v>
      </c>
      <c r="J1225" t="s">
        <v>5403</v>
      </c>
      <c r="K1225">
        <v>3433839</v>
      </c>
      <c r="L1225">
        <v>-76520312</v>
      </c>
      <c r="M1225">
        <v>6</v>
      </c>
      <c r="N1225">
        <v>379681</v>
      </c>
      <c r="O1225">
        <v>331109</v>
      </c>
      <c r="P1225" t="s">
        <v>73</v>
      </c>
      <c r="Q1225" t="s">
        <v>85</v>
      </c>
      <c r="R1225" t="s">
        <v>288</v>
      </c>
      <c r="S1225" t="s">
        <v>5404</v>
      </c>
      <c r="T1225" t="s">
        <v>77</v>
      </c>
      <c r="U1225" t="s">
        <v>5405</v>
      </c>
      <c r="V1225" t="s">
        <v>5406</v>
      </c>
      <c r="W1225">
        <v>40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1</v>
      </c>
      <c r="AO1225">
        <v>1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>
        <v>5</v>
      </c>
      <c r="BE1225">
        <v>5</v>
      </c>
      <c r="BF1225">
        <v>0</v>
      </c>
      <c r="BG1225">
        <v>0</v>
      </c>
      <c r="BH12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2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25">
        <v>0</v>
      </c>
      <c r="BL1225" t="s">
        <v>79</v>
      </c>
      <c r="BM1225">
        <v>0</v>
      </c>
      <c r="BN1225">
        <v>0</v>
      </c>
      <c r="BO1225" t="s">
        <v>80</v>
      </c>
      <c r="BP1225" t="s">
        <v>81</v>
      </c>
      <c r="BQ1225" t="s">
        <v>79</v>
      </c>
      <c r="BR1225" t="s">
        <v>82</v>
      </c>
    </row>
    <row r="1226" spans="1:70" x14ac:dyDescent="0.3">
      <c r="A1226" t="s">
        <v>5407</v>
      </c>
      <c r="B1226" s="1">
        <v>46063.458657407406</v>
      </c>
      <c r="C1226" s="1">
        <v>46063.458761574075</v>
      </c>
      <c r="D1226" t="s">
        <v>5408</v>
      </c>
      <c r="E1226" s="2">
        <v>46063</v>
      </c>
      <c r="F1226" s="3">
        <v>0.45</v>
      </c>
      <c r="G1226" t="s">
        <v>218</v>
      </c>
      <c r="H1226">
        <v>10</v>
      </c>
      <c r="I1226" t="s">
        <v>5770</v>
      </c>
      <c r="J1226" t="s">
        <v>5408</v>
      </c>
      <c r="K1226">
        <v>3433666</v>
      </c>
      <c r="L1226">
        <v>-76519907</v>
      </c>
      <c r="M1226">
        <v>6</v>
      </c>
      <c r="N1226">
        <v>379661</v>
      </c>
      <c r="O1226">
        <v>331154</v>
      </c>
      <c r="P1226" t="s">
        <v>73</v>
      </c>
      <c r="Q1226" t="s">
        <v>85</v>
      </c>
      <c r="R1226" t="s">
        <v>288</v>
      </c>
      <c r="S1226" t="s">
        <v>5409</v>
      </c>
      <c r="T1226" t="s">
        <v>77</v>
      </c>
      <c r="U1226" t="s">
        <v>5410</v>
      </c>
      <c r="V1226" t="s">
        <v>5411</v>
      </c>
      <c r="W1226">
        <v>33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3</v>
      </c>
      <c r="AK1226">
        <v>3</v>
      </c>
      <c r="AL1226">
        <v>0</v>
      </c>
      <c r="AM1226">
        <v>0</v>
      </c>
      <c r="AN1226">
        <v>1</v>
      </c>
      <c r="AO1226">
        <v>1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6</v>
      </c>
      <c r="BE1226">
        <v>6</v>
      </c>
      <c r="BF1226">
        <v>0</v>
      </c>
      <c r="BG1226">
        <v>0</v>
      </c>
      <c r="BH12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2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26">
        <v>0</v>
      </c>
      <c r="BL1226" t="s">
        <v>79</v>
      </c>
      <c r="BM1226">
        <v>0</v>
      </c>
      <c r="BN1226">
        <v>0</v>
      </c>
      <c r="BO1226" t="s">
        <v>80</v>
      </c>
      <c r="BP1226" t="s">
        <v>81</v>
      </c>
      <c r="BQ1226" t="s">
        <v>79</v>
      </c>
      <c r="BR1226" t="s">
        <v>82</v>
      </c>
    </row>
    <row r="1227" spans="1:70" x14ac:dyDescent="0.3">
      <c r="A1227" t="s">
        <v>5412</v>
      </c>
      <c r="B1227" s="1">
        <v>46063.445023148146</v>
      </c>
      <c r="C1227" s="1">
        <v>46063.445104166669</v>
      </c>
      <c r="D1227" t="s">
        <v>5413</v>
      </c>
      <c r="E1227" s="2">
        <v>46063</v>
      </c>
      <c r="F1227" s="3">
        <v>0.44305555555555554</v>
      </c>
      <c r="G1227" t="s">
        <v>218</v>
      </c>
      <c r="H1227">
        <v>10</v>
      </c>
      <c r="I1227" t="s">
        <v>5770</v>
      </c>
      <c r="J1227" t="s">
        <v>5413</v>
      </c>
      <c r="K1227">
        <v>3434811</v>
      </c>
      <c r="L1227">
        <v>-76522358</v>
      </c>
      <c r="M1227">
        <v>3</v>
      </c>
      <c r="N1227">
        <v>379789</v>
      </c>
      <c r="O1227">
        <v>330882</v>
      </c>
      <c r="P1227" t="s">
        <v>73</v>
      </c>
      <c r="Q1227" t="s">
        <v>96</v>
      </c>
      <c r="R1227" t="s">
        <v>97</v>
      </c>
      <c r="S1227" t="s">
        <v>5414</v>
      </c>
      <c r="T1227" t="s">
        <v>77</v>
      </c>
      <c r="U1227" t="s">
        <v>5415</v>
      </c>
      <c r="V1227" t="s">
        <v>5416</v>
      </c>
      <c r="W1227">
        <v>3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1</v>
      </c>
      <c r="AK1227">
        <v>1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>
        <v>1</v>
      </c>
      <c r="BE1227">
        <v>1</v>
      </c>
      <c r="BF1227">
        <v>0</v>
      </c>
      <c r="BG1227">
        <v>0</v>
      </c>
      <c r="BH12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2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27">
        <v>0</v>
      </c>
      <c r="BL1227" t="s">
        <v>79</v>
      </c>
      <c r="BM1227">
        <v>0</v>
      </c>
      <c r="BN1227">
        <v>0</v>
      </c>
      <c r="BO1227" t="s">
        <v>80</v>
      </c>
      <c r="BP1227" t="s">
        <v>81</v>
      </c>
      <c r="BQ1227" t="s">
        <v>79</v>
      </c>
      <c r="BR1227" t="s">
        <v>82</v>
      </c>
    </row>
    <row r="1228" spans="1:70" x14ac:dyDescent="0.3">
      <c r="A1228" t="s">
        <v>5417</v>
      </c>
      <c r="B1228" s="1">
        <v>46063.442407407405</v>
      </c>
      <c r="C1228" s="1">
        <v>46063.442488425928</v>
      </c>
      <c r="D1228" t="s">
        <v>5418</v>
      </c>
      <c r="E1228" s="2">
        <v>46063</v>
      </c>
      <c r="F1228" s="3">
        <v>0.42291666666666666</v>
      </c>
      <c r="G1228" t="s">
        <v>218</v>
      </c>
      <c r="H1228">
        <v>10</v>
      </c>
      <c r="I1228" t="s">
        <v>5770</v>
      </c>
      <c r="J1228" t="s">
        <v>5418</v>
      </c>
      <c r="P1228" t="s">
        <v>82</v>
      </c>
      <c r="Q1228" t="s">
        <v>85</v>
      </c>
      <c r="R1228" t="s">
        <v>288</v>
      </c>
      <c r="S1228" t="s">
        <v>5419</v>
      </c>
      <c r="T1228" t="s">
        <v>77</v>
      </c>
      <c r="U1228" t="s">
        <v>5420</v>
      </c>
      <c r="V1228" t="s">
        <v>5421</v>
      </c>
      <c r="W1228">
        <v>80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1</v>
      </c>
      <c r="AK1228">
        <v>1</v>
      </c>
      <c r="AL1228">
        <v>0</v>
      </c>
      <c r="AM1228">
        <v>0</v>
      </c>
      <c r="AN1228">
        <v>1</v>
      </c>
      <c r="AO1228">
        <v>1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6</v>
      </c>
      <c r="BE1228">
        <v>6</v>
      </c>
      <c r="BF1228">
        <v>0</v>
      </c>
      <c r="BG1228">
        <v>0</v>
      </c>
      <c r="BH12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2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28">
        <v>0</v>
      </c>
      <c r="BL1228" t="s">
        <v>79</v>
      </c>
      <c r="BM1228">
        <v>0</v>
      </c>
      <c r="BN1228">
        <v>0</v>
      </c>
      <c r="BO1228" t="s">
        <v>80</v>
      </c>
      <c r="BP1228" t="s">
        <v>81</v>
      </c>
      <c r="BQ1228" t="s">
        <v>79</v>
      </c>
      <c r="BR1228" t="s">
        <v>82</v>
      </c>
    </row>
    <row r="1229" spans="1:70" x14ac:dyDescent="0.3">
      <c r="A1229" t="s">
        <v>5422</v>
      </c>
      <c r="B1229" s="1">
        <v>46063.425520833334</v>
      </c>
      <c r="C1229" s="1">
        <v>46063.439791666664</v>
      </c>
      <c r="D1229" t="s">
        <v>5423</v>
      </c>
      <c r="E1229" s="2">
        <v>46063</v>
      </c>
      <c r="F1229" s="3">
        <v>0.41944444444444445</v>
      </c>
      <c r="G1229" t="s">
        <v>228</v>
      </c>
      <c r="H1229">
        <v>13</v>
      </c>
      <c r="I1229" t="s">
        <v>4846</v>
      </c>
      <c r="J1229" t="s">
        <v>5423</v>
      </c>
      <c r="K1229">
        <v>3437572</v>
      </c>
      <c r="L1229">
        <v>-76492097</v>
      </c>
      <c r="M1229">
        <v>2</v>
      </c>
      <c r="N1229">
        <v>380089</v>
      </c>
      <c r="O1229">
        <v>334244</v>
      </c>
      <c r="P1229" t="s">
        <v>73</v>
      </c>
      <c r="Q1229" t="s">
        <v>74</v>
      </c>
      <c r="R1229" t="s">
        <v>167</v>
      </c>
      <c r="S1229" t="s">
        <v>5424</v>
      </c>
      <c r="T1229" t="s">
        <v>118</v>
      </c>
      <c r="U1229" t="s">
        <v>82</v>
      </c>
      <c r="V1229" t="s">
        <v>82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29">
        <v>0</v>
      </c>
      <c r="BL1229" t="s">
        <v>79</v>
      </c>
      <c r="BM1229">
        <v>0</v>
      </c>
      <c r="BN1229">
        <v>0</v>
      </c>
      <c r="BO1229" t="s">
        <v>341</v>
      </c>
      <c r="BP1229" t="s">
        <v>81</v>
      </c>
      <c r="BQ1229" t="s">
        <v>79</v>
      </c>
      <c r="BR1229" t="s">
        <v>82</v>
      </c>
    </row>
    <row r="1230" spans="1:70" x14ac:dyDescent="0.3">
      <c r="A1230" t="s">
        <v>5425</v>
      </c>
      <c r="B1230" s="1">
        <v>46063.410601851851</v>
      </c>
      <c r="C1230" s="1">
        <v>46063.439722222225</v>
      </c>
      <c r="D1230" t="s">
        <v>5426</v>
      </c>
      <c r="E1230" s="2">
        <v>46063</v>
      </c>
      <c r="F1230" s="3">
        <v>0.40208333333333335</v>
      </c>
      <c r="G1230" t="s">
        <v>228</v>
      </c>
      <c r="H1230">
        <v>13</v>
      </c>
      <c r="I1230" t="s">
        <v>6695</v>
      </c>
      <c r="J1230" t="s">
        <v>5426</v>
      </c>
      <c r="K1230">
        <v>3433817</v>
      </c>
      <c r="L1230">
        <v>-7649028</v>
      </c>
      <c r="M1230">
        <v>2</v>
      </c>
      <c r="N1230">
        <v>379673</v>
      </c>
      <c r="O1230">
        <v>334446</v>
      </c>
      <c r="P1230" t="s">
        <v>73</v>
      </c>
      <c r="Q1230" t="s">
        <v>85</v>
      </c>
      <c r="R1230" t="s">
        <v>86</v>
      </c>
      <c r="S1230" t="s">
        <v>5427</v>
      </c>
      <c r="T1230" t="s">
        <v>77</v>
      </c>
      <c r="U1230" t="s">
        <v>5428</v>
      </c>
      <c r="V1230" t="s">
        <v>5429</v>
      </c>
      <c r="W1230">
        <v>100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2</v>
      </c>
      <c r="AK1230">
        <v>2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3</v>
      </c>
      <c r="BE1230">
        <v>0</v>
      </c>
      <c r="BF1230">
        <v>0</v>
      </c>
      <c r="BG1230">
        <v>0</v>
      </c>
      <c r="BH12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2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30">
        <v>0</v>
      </c>
      <c r="BL1230" t="s">
        <v>79</v>
      </c>
      <c r="BM1230">
        <v>0</v>
      </c>
      <c r="BN1230">
        <v>0</v>
      </c>
      <c r="BO1230" t="s">
        <v>80</v>
      </c>
      <c r="BP1230" t="s">
        <v>81</v>
      </c>
      <c r="BQ1230" t="s">
        <v>79</v>
      </c>
      <c r="BR1230" t="s">
        <v>82</v>
      </c>
    </row>
    <row r="1231" spans="1:70" x14ac:dyDescent="0.3">
      <c r="A1231" t="s">
        <v>5430</v>
      </c>
      <c r="B1231" s="1">
        <v>46063.398912037039</v>
      </c>
      <c r="C1231" s="1">
        <v>46063.439664351848</v>
      </c>
      <c r="D1231" t="s">
        <v>5431</v>
      </c>
      <c r="E1231" s="2">
        <v>46063</v>
      </c>
      <c r="F1231" s="3">
        <v>0.39513888888888887</v>
      </c>
      <c r="G1231" t="s">
        <v>228</v>
      </c>
      <c r="H1231">
        <v>13</v>
      </c>
      <c r="I1231" t="s">
        <v>5432</v>
      </c>
      <c r="J1231" t="s">
        <v>5431</v>
      </c>
      <c r="K1231">
        <v>3434981</v>
      </c>
      <c r="L1231">
        <v>-7648766</v>
      </c>
      <c r="M1231">
        <v>3</v>
      </c>
      <c r="N1231">
        <v>379801</v>
      </c>
      <c r="O1231">
        <v>334737</v>
      </c>
      <c r="P1231" t="s">
        <v>73</v>
      </c>
      <c r="Q1231" t="s">
        <v>74</v>
      </c>
      <c r="R1231" t="s">
        <v>167</v>
      </c>
      <c r="S1231" t="s">
        <v>5433</v>
      </c>
      <c r="T1231" t="s">
        <v>77</v>
      </c>
      <c r="U1231" t="s">
        <v>5434</v>
      </c>
      <c r="V1231" t="s">
        <v>5435</v>
      </c>
      <c r="W1231">
        <v>13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1</v>
      </c>
      <c r="BE1231">
        <v>1</v>
      </c>
      <c r="BF1231">
        <v>0</v>
      </c>
      <c r="BG1231">
        <v>0</v>
      </c>
      <c r="BH12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2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31">
        <v>0</v>
      </c>
      <c r="BL1231" t="s">
        <v>79</v>
      </c>
      <c r="BM1231">
        <v>0</v>
      </c>
      <c r="BN1231">
        <v>0</v>
      </c>
      <c r="BO1231" t="s">
        <v>80</v>
      </c>
      <c r="BP1231" t="s">
        <v>81</v>
      </c>
      <c r="BQ1231" t="s">
        <v>79</v>
      </c>
      <c r="BR1231" t="s">
        <v>82</v>
      </c>
    </row>
    <row r="1232" spans="1:70" x14ac:dyDescent="0.3">
      <c r="A1232" t="s">
        <v>5436</v>
      </c>
      <c r="B1232" s="1">
        <v>46063.39271990741</v>
      </c>
      <c r="C1232" s="1">
        <v>46063.43959490741</v>
      </c>
      <c r="D1232" t="s">
        <v>5437</v>
      </c>
      <c r="E1232" s="2">
        <v>46063</v>
      </c>
      <c r="F1232" s="3">
        <v>0.38750000000000001</v>
      </c>
      <c r="G1232" t="s">
        <v>228</v>
      </c>
      <c r="H1232">
        <v>13</v>
      </c>
      <c r="I1232" t="s">
        <v>5432</v>
      </c>
      <c r="J1232" t="s">
        <v>5437</v>
      </c>
      <c r="K1232">
        <v>3434706</v>
      </c>
      <c r="L1232">
        <v>-76488267</v>
      </c>
      <c r="M1232">
        <v>2</v>
      </c>
      <c r="N1232">
        <v>379771</v>
      </c>
      <c r="O1232">
        <v>334670</v>
      </c>
      <c r="P1232" t="s">
        <v>73</v>
      </c>
      <c r="Q1232" t="s">
        <v>74</v>
      </c>
      <c r="R1232" t="s">
        <v>167</v>
      </c>
      <c r="S1232" t="s">
        <v>5438</v>
      </c>
      <c r="T1232" t="s">
        <v>77</v>
      </c>
      <c r="U1232" t="s">
        <v>5439</v>
      </c>
      <c r="V1232" t="s">
        <v>5440</v>
      </c>
      <c r="W1232">
        <v>13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3</v>
      </c>
      <c r="BE1232">
        <v>0</v>
      </c>
      <c r="BF1232">
        <v>0</v>
      </c>
      <c r="BG1232">
        <v>0</v>
      </c>
      <c r="BH12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32">
        <v>0</v>
      </c>
      <c r="BL1232" t="s">
        <v>79</v>
      </c>
      <c r="BM1232">
        <v>0</v>
      </c>
      <c r="BN1232">
        <v>0</v>
      </c>
      <c r="BO1232" t="s">
        <v>80</v>
      </c>
      <c r="BP1232" t="s">
        <v>81</v>
      </c>
      <c r="BQ1232" t="s">
        <v>79</v>
      </c>
      <c r="BR1232" t="s">
        <v>82</v>
      </c>
    </row>
    <row r="1233" spans="1:70" x14ac:dyDescent="0.3">
      <c r="A1233" t="s">
        <v>5441</v>
      </c>
      <c r="B1233" s="1">
        <v>46063.382476851853</v>
      </c>
      <c r="C1233" s="1">
        <v>46063.439525462964</v>
      </c>
      <c r="D1233" t="s">
        <v>5442</v>
      </c>
      <c r="E1233" s="2">
        <v>46063</v>
      </c>
      <c r="F1233" s="3">
        <v>0.37708333333333333</v>
      </c>
      <c r="G1233" t="s">
        <v>228</v>
      </c>
      <c r="H1233">
        <v>13</v>
      </c>
      <c r="I1233" t="s">
        <v>4858</v>
      </c>
      <c r="J1233" t="s">
        <v>5442</v>
      </c>
      <c r="K1233">
        <v>3433734</v>
      </c>
      <c r="L1233">
        <v>-76492105</v>
      </c>
      <c r="M1233">
        <v>2</v>
      </c>
      <c r="N1233">
        <v>379664</v>
      </c>
      <c r="O1233">
        <v>334243</v>
      </c>
      <c r="P1233" t="s">
        <v>73</v>
      </c>
      <c r="Q1233" t="s">
        <v>85</v>
      </c>
      <c r="R1233" t="s">
        <v>116</v>
      </c>
      <c r="S1233" t="s">
        <v>5443</v>
      </c>
      <c r="T1233" t="s">
        <v>77</v>
      </c>
      <c r="U1233" t="s">
        <v>5444</v>
      </c>
      <c r="V1233" t="s">
        <v>5445</v>
      </c>
      <c r="W1233">
        <v>20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2</v>
      </c>
      <c r="BE1233">
        <v>2</v>
      </c>
      <c r="BF1233">
        <v>0</v>
      </c>
      <c r="BG1233">
        <v>0</v>
      </c>
      <c r="BH12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2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33">
        <v>0</v>
      </c>
      <c r="BL1233" t="s">
        <v>79</v>
      </c>
      <c r="BM1233">
        <v>0</v>
      </c>
      <c r="BN1233">
        <v>0</v>
      </c>
      <c r="BO1233" t="s">
        <v>80</v>
      </c>
      <c r="BP1233" t="s">
        <v>81</v>
      </c>
      <c r="BQ1233" t="s">
        <v>79</v>
      </c>
      <c r="BR1233" t="s">
        <v>82</v>
      </c>
    </row>
    <row r="1234" spans="1:70" x14ac:dyDescent="0.3">
      <c r="A1234" t="s">
        <v>5446</v>
      </c>
      <c r="B1234" s="1">
        <v>46063.374930555554</v>
      </c>
      <c r="C1234" s="1">
        <v>46063.439467592594</v>
      </c>
      <c r="D1234" t="s">
        <v>5447</v>
      </c>
      <c r="E1234" s="2">
        <v>46063</v>
      </c>
      <c r="F1234" s="3">
        <v>0.3611111111111111</v>
      </c>
      <c r="G1234" t="s">
        <v>228</v>
      </c>
      <c r="H1234">
        <v>13</v>
      </c>
      <c r="I1234" t="s">
        <v>4858</v>
      </c>
      <c r="J1234" t="s">
        <v>5447</v>
      </c>
      <c r="K1234">
        <v>3434197</v>
      </c>
      <c r="L1234">
        <v>-76492429</v>
      </c>
      <c r="M1234">
        <v>2</v>
      </c>
      <c r="N1234">
        <v>379715</v>
      </c>
      <c r="O1234">
        <v>334207</v>
      </c>
      <c r="P1234" t="s">
        <v>73</v>
      </c>
      <c r="Q1234" t="s">
        <v>74</v>
      </c>
      <c r="R1234" t="s">
        <v>75</v>
      </c>
      <c r="S1234" t="s">
        <v>5448</v>
      </c>
      <c r="T1234" t="s">
        <v>77</v>
      </c>
      <c r="U1234" t="s">
        <v>5449</v>
      </c>
      <c r="V1234" t="s">
        <v>5450</v>
      </c>
      <c r="W1234">
        <v>400</v>
      </c>
      <c r="X1234">
        <v>4</v>
      </c>
      <c r="Y1234">
        <v>4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3</v>
      </c>
      <c r="AK1234">
        <v>3</v>
      </c>
      <c r="AL1234">
        <v>1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11</v>
      </c>
      <c r="BE1234">
        <v>0</v>
      </c>
      <c r="BF1234">
        <v>0</v>
      </c>
      <c r="BG1234">
        <v>0</v>
      </c>
      <c r="BH12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2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2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34">
        <v>1</v>
      </c>
      <c r="BL1234" t="s">
        <v>79</v>
      </c>
      <c r="BM1234">
        <v>0</v>
      </c>
      <c r="BN1234">
        <v>0</v>
      </c>
      <c r="BO1234" t="s">
        <v>195</v>
      </c>
      <c r="BP1234" t="s">
        <v>81</v>
      </c>
      <c r="BQ1234" t="s">
        <v>79</v>
      </c>
      <c r="BR1234" t="s">
        <v>5451</v>
      </c>
    </row>
    <row r="1235" spans="1:70" x14ac:dyDescent="0.3">
      <c r="A1235" t="s">
        <v>5452</v>
      </c>
      <c r="B1235" s="1">
        <v>46063.357835648145</v>
      </c>
      <c r="C1235" s="1">
        <v>46063.439398148148</v>
      </c>
      <c r="D1235" t="s">
        <v>5453</v>
      </c>
      <c r="E1235" s="2">
        <v>46063</v>
      </c>
      <c r="F1235" s="3">
        <v>0.35138888888888886</v>
      </c>
      <c r="G1235" t="s">
        <v>228</v>
      </c>
      <c r="H1235">
        <v>13</v>
      </c>
      <c r="I1235" t="s">
        <v>4858</v>
      </c>
      <c r="J1235" t="s">
        <v>5453</v>
      </c>
      <c r="K1235">
        <v>3434089</v>
      </c>
      <c r="L1235">
        <v>-76493194</v>
      </c>
      <c r="M1235">
        <v>16</v>
      </c>
      <c r="N1235">
        <v>379704</v>
      </c>
      <c r="O1235">
        <v>334122</v>
      </c>
      <c r="P1235" t="s">
        <v>73</v>
      </c>
      <c r="Q1235" t="s">
        <v>85</v>
      </c>
      <c r="R1235" t="s">
        <v>86</v>
      </c>
      <c r="S1235" t="s">
        <v>5454</v>
      </c>
      <c r="T1235" t="s">
        <v>77</v>
      </c>
      <c r="U1235" t="s">
        <v>5455</v>
      </c>
      <c r="V1235" t="s">
        <v>5456</v>
      </c>
      <c r="W1235">
        <v>100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2</v>
      </c>
      <c r="AK1235">
        <v>2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3</v>
      </c>
      <c r="BE1235">
        <v>0</v>
      </c>
      <c r="BF1235">
        <v>0</v>
      </c>
      <c r="BG1235">
        <v>0</v>
      </c>
      <c r="BH12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2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35">
        <v>0</v>
      </c>
      <c r="BL1235" t="s">
        <v>79</v>
      </c>
      <c r="BM1235">
        <v>0</v>
      </c>
      <c r="BN1235">
        <v>0</v>
      </c>
      <c r="BO1235" t="s">
        <v>80</v>
      </c>
      <c r="BP1235" t="s">
        <v>81</v>
      </c>
      <c r="BQ1235" t="s">
        <v>79</v>
      </c>
      <c r="BR1235" t="s">
        <v>82</v>
      </c>
    </row>
    <row r="1236" spans="1:70" x14ac:dyDescent="0.3">
      <c r="A1236" t="s">
        <v>5457</v>
      </c>
      <c r="B1236" s="1">
        <v>46063.351550925923</v>
      </c>
      <c r="C1236" s="1">
        <v>46063.439328703702</v>
      </c>
      <c r="D1236" t="s">
        <v>5458</v>
      </c>
      <c r="E1236" s="2">
        <v>46063</v>
      </c>
      <c r="F1236" s="3">
        <v>0.34513888888888888</v>
      </c>
      <c r="G1236" t="s">
        <v>228</v>
      </c>
      <c r="H1236">
        <v>13</v>
      </c>
      <c r="I1236" t="s">
        <v>4858</v>
      </c>
      <c r="J1236" t="s">
        <v>5458</v>
      </c>
      <c r="K1236">
        <v>3434165</v>
      </c>
      <c r="L1236">
        <v>-7649329</v>
      </c>
      <c r="M1236">
        <v>2</v>
      </c>
      <c r="N1236">
        <v>379712</v>
      </c>
      <c r="O1236">
        <v>334111</v>
      </c>
      <c r="P1236" t="s">
        <v>73</v>
      </c>
      <c r="Q1236" t="s">
        <v>74</v>
      </c>
      <c r="R1236" t="s">
        <v>91</v>
      </c>
      <c r="S1236" t="s">
        <v>5459</v>
      </c>
      <c r="T1236" t="s">
        <v>77</v>
      </c>
      <c r="U1236" t="s">
        <v>5460</v>
      </c>
      <c r="V1236" t="s">
        <v>5456</v>
      </c>
      <c r="W1236">
        <v>700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6</v>
      </c>
      <c r="BE1236">
        <v>6</v>
      </c>
      <c r="BF1236">
        <v>0</v>
      </c>
      <c r="BG1236">
        <v>0</v>
      </c>
      <c r="BH12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2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36">
        <v>0</v>
      </c>
      <c r="BL1236" t="s">
        <v>79</v>
      </c>
      <c r="BM1236">
        <v>0</v>
      </c>
      <c r="BN1236">
        <v>0</v>
      </c>
      <c r="BO1236" t="s">
        <v>80</v>
      </c>
      <c r="BP1236" t="s">
        <v>81</v>
      </c>
      <c r="BQ1236" t="s">
        <v>79</v>
      </c>
      <c r="BR1236" t="s">
        <v>82</v>
      </c>
    </row>
    <row r="1237" spans="1:70" x14ac:dyDescent="0.3">
      <c r="A1237" t="s">
        <v>5461</v>
      </c>
      <c r="B1237" s="1">
        <v>46063.342118055552</v>
      </c>
      <c r="C1237" s="1">
        <v>46063.439270833333</v>
      </c>
      <c r="D1237" t="s">
        <v>5462</v>
      </c>
      <c r="E1237" s="2">
        <v>46063</v>
      </c>
      <c r="F1237" s="3">
        <v>0.32847222222222222</v>
      </c>
      <c r="G1237" t="s">
        <v>228</v>
      </c>
      <c r="H1237">
        <v>13</v>
      </c>
      <c r="I1237" t="s">
        <v>4858</v>
      </c>
      <c r="J1237" t="s">
        <v>5462</v>
      </c>
      <c r="K1237">
        <v>3434466</v>
      </c>
      <c r="L1237">
        <v>-76492788</v>
      </c>
      <c r="M1237">
        <v>2</v>
      </c>
      <c r="N1237">
        <v>379745</v>
      </c>
      <c r="O1237">
        <v>334167</v>
      </c>
      <c r="P1237" t="s">
        <v>73</v>
      </c>
      <c r="Q1237" t="s">
        <v>85</v>
      </c>
      <c r="R1237" t="s">
        <v>304</v>
      </c>
      <c r="S1237" t="s">
        <v>5463</v>
      </c>
      <c r="T1237" t="s">
        <v>77</v>
      </c>
      <c r="U1237" t="s">
        <v>1453</v>
      </c>
      <c r="V1237" t="s">
        <v>3237</v>
      </c>
      <c r="W1237">
        <v>250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8</v>
      </c>
      <c r="AG1237">
        <v>8</v>
      </c>
      <c r="AH1237">
        <v>4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2</v>
      </c>
      <c r="BA1237">
        <v>2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2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4</v>
      </c>
      <c r="BJ12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37">
        <v>4</v>
      </c>
      <c r="BL1237" t="s">
        <v>79</v>
      </c>
      <c r="BM1237">
        <v>0</v>
      </c>
      <c r="BN1237">
        <v>0</v>
      </c>
      <c r="BO1237" t="s">
        <v>195</v>
      </c>
      <c r="BP1237" t="s">
        <v>5464</v>
      </c>
      <c r="BQ1237" t="s">
        <v>79</v>
      </c>
      <c r="BR1237" t="s">
        <v>5465</v>
      </c>
    </row>
    <row r="1238" spans="1:70" x14ac:dyDescent="0.3">
      <c r="A1238" t="s">
        <v>5466</v>
      </c>
      <c r="B1238" s="1">
        <v>46063.43408564815</v>
      </c>
      <c r="C1238" s="1">
        <v>46063.434131944443</v>
      </c>
      <c r="D1238" t="s">
        <v>5467</v>
      </c>
      <c r="E1238" s="2">
        <v>46063</v>
      </c>
      <c r="F1238" s="3">
        <v>0.43194444444444446</v>
      </c>
      <c r="G1238" t="s">
        <v>309</v>
      </c>
      <c r="H1238">
        <v>1</v>
      </c>
      <c r="I1238" t="s">
        <v>6687</v>
      </c>
      <c r="J1238" t="s">
        <v>5467</v>
      </c>
      <c r="K1238">
        <v>3452717</v>
      </c>
      <c r="L1238">
        <v>-76561857</v>
      </c>
      <c r="M1238">
        <v>2</v>
      </c>
      <c r="N1238">
        <v>381776</v>
      </c>
      <c r="O1238">
        <v>326496</v>
      </c>
      <c r="P1238" t="s">
        <v>73</v>
      </c>
      <c r="Q1238" t="s">
        <v>85</v>
      </c>
      <c r="R1238" t="s">
        <v>116</v>
      </c>
      <c r="S1238" t="s">
        <v>5468</v>
      </c>
      <c r="T1238" t="s">
        <v>77</v>
      </c>
      <c r="U1238" t="s">
        <v>5469</v>
      </c>
      <c r="V1238" t="s">
        <v>346</v>
      </c>
      <c r="W1238">
        <v>20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1</v>
      </c>
      <c r="AK1238">
        <v>1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1</v>
      </c>
      <c r="AW1238">
        <v>1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3</v>
      </c>
      <c r="BE1238">
        <v>3</v>
      </c>
      <c r="BF1238">
        <v>0</v>
      </c>
      <c r="BG1238">
        <v>0</v>
      </c>
      <c r="BH12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2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38">
        <v>0</v>
      </c>
      <c r="BL1238" t="s">
        <v>79</v>
      </c>
      <c r="BM1238">
        <v>0</v>
      </c>
      <c r="BN1238">
        <v>0</v>
      </c>
      <c r="BO1238" t="s">
        <v>80</v>
      </c>
      <c r="BP1238" t="s">
        <v>346</v>
      </c>
      <c r="BQ1238" t="s">
        <v>5470</v>
      </c>
      <c r="BR1238" t="s">
        <v>82</v>
      </c>
    </row>
    <row r="1239" spans="1:70" x14ac:dyDescent="0.3">
      <c r="A1239" t="s">
        <v>5471</v>
      </c>
      <c r="B1239" s="1">
        <v>46063.429236111115</v>
      </c>
      <c r="C1239" s="1">
        <v>46063.429490740738</v>
      </c>
      <c r="D1239" t="s">
        <v>5472</v>
      </c>
      <c r="E1239" s="2">
        <v>46063</v>
      </c>
      <c r="F1239" s="3">
        <v>0.42083333333333334</v>
      </c>
      <c r="G1239" t="s">
        <v>309</v>
      </c>
      <c r="H1239">
        <v>1</v>
      </c>
      <c r="I1239" t="s">
        <v>6687</v>
      </c>
      <c r="J1239" t="s">
        <v>5472</v>
      </c>
      <c r="K1239">
        <v>3452953</v>
      </c>
      <c r="L1239">
        <v>-76562725</v>
      </c>
      <c r="M1239">
        <v>2</v>
      </c>
      <c r="N1239">
        <v>381802</v>
      </c>
      <c r="O1239">
        <v>326399</v>
      </c>
      <c r="P1239" t="s">
        <v>73</v>
      </c>
      <c r="Q1239" t="s">
        <v>85</v>
      </c>
      <c r="R1239" t="s">
        <v>137</v>
      </c>
      <c r="S1239" t="s">
        <v>5473</v>
      </c>
      <c r="T1239" t="s">
        <v>77</v>
      </c>
      <c r="U1239" t="s">
        <v>5474</v>
      </c>
      <c r="V1239" t="s">
        <v>346</v>
      </c>
      <c r="W1239">
        <v>40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3</v>
      </c>
      <c r="AG1239">
        <v>3</v>
      </c>
      <c r="AH1239">
        <v>1</v>
      </c>
      <c r="AI1239">
        <v>0</v>
      </c>
      <c r="AJ1239">
        <v>1</v>
      </c>
      <c r="AK1239">
        <v>1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3</v>
      </c>
      <c r="BE1239">
        <v>3</v>
      </c>
      <c r="BF1239">
        <v>0</v>
      </c>
      <c r="BG1239">
        <v>0</v>
      </c>
      <c r="BH12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2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2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39">
        <v>0</v>
      </c>
      <c r="BL1239" t="s">
        <v>79</v>
      </c>
      <c r="BM1239">
        <v>0</v>
      </c>
      <c r="BN1239">
        <v>0</v>
      </c>
      <c r="BO1239" t="s">
        <v>195</v>
      </c>
      <c r="BP1239" t="s">
        <v>346</v>
      </c>
      <c r="BQ1239" t="s">
        <v>5475</v>
      </c>
      <c r="BR1239" t="s">
        <v>5476</v>
      </c>
    </row>
    <row r="1240" spans="1:70" x14ac:dyDescent="0.3">
      <c r="A1240" t="s">
        <v>5477</v>
      </c>
      <c r="B1240" s="1">
        <v>46063.420949074076</v>
      </c>
      <c r="C1240" s="1">
        <v>46063.421030092592</v>
      </c>
      <c r="D1240" t="s">
        <v>5478</v>
      </c>
      <c r="E1240" s="2">
        <v>46063</v>
      </c>
      <c r="F1240" s="3">
        <v>0.41597222222222224</v>
      </c>
      <c r="G1240" t="s">
        <v>218</v>
      </c>
      <c r="H1240">
        <v>10</v>
      </c>
      <c r="I1240" t="s">
        <v>5770</v>
      </c>
      <c r="J1240" t="s">
        <v>5478</v>
      </c>
      <c r="K1240">
        <v>3434785</v>
      </c>
      <c r="L1240">
        <v>-76522579</v>
      </c>
      <c r="M1240">
        <v>3</v>
      </c>
      <c r="N1240">
        <v>379786</v>
      </c>
      <c r="O1240">
        <v>330857</v>
      </c>
      <c r="P1240" t="s">
        <v>73</v>
      </c>
      <c r="Q1240" t="s">
        <v>85</v>
      </c>
      <c r="R1240" t="s">
        <v>137</v>
      </c>
      <c r="S1240" t="s">
        <v>5479</v>
      </c>
      <c r="T1240" t="s">
        <v>77</v>
      </c>
      <c r="U1240" t="s">
        <v>5480</v>
      </c>
      <c r="V1240" t="s">
        <v>3237</v>
      </c>
      <c r="W1240">
        <v>2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1</v>
      </c>
      <c r="AK1240">
        <v>1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6</v>
      </c>
      <c r="AW1240">
        <v>6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1</v>
      </c>
      <c r="BE1240">
        <v>1</v>
      </c>
      <c r="BF1240">
        <v>0</v>
      </c>
      <c r="BG1240">
        <v>0</v>
      </c>
      <c r="BH12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2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40">
        <v>0</v>
      </c>
      <c r="BL1240" t="s">
        <v>79</v>
      </c>
      <c r="BM1240">
        <v>0</v>
      </c>
      <c r="BN1240">
        <v>0</v>
      </c>
      <c r="BO1240" t="s">
        <v>80</v>
      </c>
      <c r="BP1240" t="s">
        <v>81</v>
      </c>
      <c r="BQ1240" t="s">
        <v>79</v>
      </c>
      <c r="BR1240" t="s">
        <v>82</v>
      </c>
    </row>
    <row r="1241" spans="1:70" x14ac:dyDescent="0.3">
      <c r="A1241" t="s">
        <v>5481</v>
      </c>
      <c r="B1241" s="1">
        <v>46063.419305555559</v>
      </c>
      <c r="C1241" s="1">
        <v>46063.419363425928</v>
      </c>
      <c r="D1241" t="s">
        <v>5482</v>
      </c>
      <c r="E1241" s="2">
        <v>46063</v>
      </c>
      <c r="F1241" s="3">
        <v>0.4152777777777778</v>
      </c>
      <c r="G1241" t="s">
        <v>309</v>
      </c>
      <c r="H1241">
        <v>1</v>
      </c>
      <c r="I1241" t="s">
        <v>6687</v>
      </c>
      <c r="J1241" t="s">
        <v>5482</v>
      </c>
      <c r="K1241">
        <v>3453093</v>
      </c>
      <c r="L1241">
        <v>-7656343</v>
      </c>
      <c r="M1241">
        <v>2</v>
      </c>
      <c r="N1241">
        <v>381817</v>
      </c>
      <c r="O1241">
        <v>326321</v>
      </c>
      <c r="P1241" t="s">
        <v>73</v>
      </c>
      <c r="Q1241" t="s">
        <v>74</v>
      </c>
      <c r="R1241" t="s">
        <v>167</v>
      </c>
      <c r="S1241" t="s">
        <v>5483</v>
      </c>
      <c r="T1241" t="s">
        <v>77</v>
      </c>
      <c r="U1241" t="s">
        <v>5484</v>
      </c>
      <c r="V1241" t="s">
        <v>5485</v>
      </c>
      <c r="W1241">
        <v>15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1</v>
      </c>
      <c r="AO1241">
        <v>1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3</v>
      </c>
      <c r="BE1241">
        <v>3</v>
      </c>
      <c r="BF1241">
        <v>0</v>
      </c>
      <c r="BG1241">
        <v>0</v>
      </c>
      <c r="BH12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41">
        <v>0</v>
      </c>
      <c r="BL1241" t="s">
        <v>79</v>
      </c>
      <c r="BM1241">
        <v>0</v>
      </c>
      <c r="BN1241">
        <v>0</v>
      </c>
      <c r="BO1241" t="s">
        <v>80</v>
      </c>
      <c r="BP1241" t="s">
        <v>312</v>
      </c>
      <c r="BQ1241" t="s">
        <v>5486</v>
      </c>
      <c r="BR1241" t="s">
        <v>82</v>
      </c>
    </row>
    <row r="1242" spans="1:70" x14ac:dyDescent="0.3">
      <c r="A1242" t="s">
        <v>5487</v>
      </c>
      <c r="B1242" s="1">
        <v>46063.416238425925</v>
      </c>
      <c r="C1242" s="1">
        <v>46063.416342592594</v>
      </c>
      <c r="D1242" t="s">
        <v>5488</v>
      </c>
      <c r="E1242" s="2">
        <v>46063</v>
      </c>
      <c r="F1242" s="3">
        <v>0.41111111111111109</v>
      </c>
      <c r="G1242" t="s">
        <v>218</v>
      </c>
      <c r="H1242">
        <v>10</v>
      </c>
      <c r="I1242" t="s">
        <v>5770</v>
      </c>
      <c r="J1242" t="s">
        <v>5488</v>
      </c>
      <c r="K1242">
        <v>3434642</v>
      </c>
      <c r="L1242">
        <v>-76522689</v>
      </c>
      <c r="M1242">
        <v>3</v>
      </c>
      <c r="N1242">
        <v>379770</v>
      </c>
      <c r="O1242">
        <v>330845</v>
      </c>
      <c r="P1242" t="s">
        <v>73</v>
      </c>
      <c r="Q1242" t="s">
        <v>85</v>
      </c>
      <c r="R1242" t="s">
        <v>147</v>
      </c>
      <c r="S1242" t="s">
        <v>5489</v>
      </c>
      <c r="T1242" t="s">
        <v>77</v>
      </c>
      <c r="U1242" t="s">
        <v>5490</v>
      </c>
      <c r="V1242" t="s">
        <v>5491</v>
      </c>
      <c r="W1242">
        <v>400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>
        <v>4</v>
      </c>
      <c r="BE1242">
        <v>4</v>
      </c>
      <c r="BF1242">
        <v>0</v>
      </c>
      <c r="BG1242">
        <v>0</v>
      </c>
      <c r="BH12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42">
        <v>0</v>
      </c>
      <c r="BL1242" t="s">
        <v>79</v>
      </c>
      <c r="BM1242">
        <v>0</v>
      </c>
      <c r="BN1242">
        <v>0</v>
      </c>
      <c r="BO1242" t="s">
        <v>80</v>
      </c>
      <c r="BP1242" t="s">
        <v>81</v>
      </c>
      <c r="BQ1242" t="s">
        <v>79</v>
      </c>
      <c r="BR1242" t="s">
        <v>82</v>
      </c>
    </row>
    <row r="1243" spans="1:70" x14ac:dyDescent="0.3">
      <c r="A1243" t="s">
        <v>5492</v>
      </c>
      <c r="B1243" s="1">
        <v>46063.415613425925</v>
      </c>
      <c r="C1243" s="1">
        <v>46063.415682870371</v>
      </c>
      <c r="D1243" t="s">
        <v>5493</v>
      </c>
      <c r="E1243" s="2">
        <v>46063</v>
      </c>
      <c r="F1243" s="3">
        <v>0.41319444444444442</v>
      </c>
      <c r="G1243" t="s">
        <v>309</v>
      </c>
      <c r="H1243">
        <v>1</v>
      </c>
      <c r="I1243" t="s">
        <v>6687</v>
      </c>
      <c r="J1243" t="s">
        <v>5493</v>
      </c>
      <c r="K1243">
        <v>3452655</v>
      </c>
      <c r="L1243">
        <v>-76563547</v>
      </c>
      <c r="M1243">
        <v>2</v>
      </c>
      <c r="N1243">
        <v>381769</v>
      </c>
      <c r="O1243">
        <v>326308</v>
      </c>
      <c r="P1243" t="s">
        <v>73</v>
      </c>
      <c r="Q1243" t="s">
        <v>96</v>
      </c>
      <c r="R1243" t="s">
        <v>97</v>
      </c>
      <c r="S1243" t="s">
        <v>5494</v>
      </c>
      <c r="T1243" t="s">
        <v>77</v>
      </c>
      <c r="U1243" t="s">
        <v>5495</v>
      </c>
      <c r="V1243" t="s">
        <v>5496</v>
      </c>
      <c r="W1243">
        <v>20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1</v>
      </c>
      <c r="AG1243">
        <v>1</v>
      </c>
      <c r="AH1243">
        <v>0</v>
      </c>
      <c r="AI1243">
        <v>0</v>
      </c>
      <c r="AJ1243">
        <v>1</v>
      </c>
      <c r="AK1243">
        <v>1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1</v>
      </c>
      <c r="BE1243">
        <v>1</v>
      </c>
      <c r="BF1243">
        <v>0</v>
      </c>
      <c r="BG1243">
        <v>0</v>
      </c>
      <c r="BH12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2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43">
        <v>0</v>
      </c>
      <c r="BL1243" t="s">
        <v>79</v>
      </c>
      <c r="BM1243">
        <v>0</v>
      </c>
      <c r="BN1243">
        <v>0</v>
      </c>
      <c r="BO1243" t="s">
        <v>80</v>
      </c>
      <c r="BP1243" t="s">
        <v>346</v>
      </c>
      <c r="BQ1243" t="s">
        <v>5497</v>
      </c>
      <c r="BR1243" t="s">
        <v>82</v>
      </c>
    </row>
    <row r="1244" spans="1:70" x14ac:dyDescent="0.3">
      <c r="A1244" t="s">
        <v>5498</v>
      </c>
      <c r="B1244" s="1">
        <v>46063.412824074076</v>
      </c>
      <c r="C1244" s="1">
        <v>46063.413055555553</v>
      </c>
      <c r="D1244" t="s">
        <v>5499</v>
      </c>
      <c r="E1244" s="2">
        <v>46063</v>
      </c>
      <c r="F1244" s="3">
        <v>0.40486111111111112</v>
      </c>
      <c r="G1244" t="s">
        <v>309</v>
      </c>
      <c r="H1244">
        <v>1</v>
      </c>
      <c r="I1244" t="s">
        <v>6687</v>
      </c>
      <c r="J1244" t="s">
        <v>5499</v>
      </c>
      <c r="K1244">
        <v>3452316</v>
      </c>
      <c r="L1244">
        <v>-76564136</v>
      </c>
      <c r="M1244">
        <v>5</v>
      </c>
      <c r="N1244">
        <v>381732</v>
      </c>
      <c r="O1244">
        <v>326242</v>
      </c>
      <c r="P1244" t="s">
        <v>73</v>
      </c>
      <c r="Q1244" t="s">
        <v>85</v>
      </c>
      <c r="R1244" t="s">
        <v>86</v>
      </c>
      <c r="S1244" t="s">
        <v>5500</v>
      </c>
      <c r="T1244" t="s">
        <v>77</v>
      </c>
      <c r="U1244" t="s">
        <v>5501</v>
      </c>
      <c r="V1244" t="s">
        <v>5502</v>
      </c>
      <c r="W1244">
        <v>50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3</v>
      </c>
      <c r="BE1244">
        <v>3</v>
      </c>
      <c r="BF1244">
        <v>0</v>
      </c>
      <c r="BG1244">
        <v>0</v>
      </c>
      <c r="BH12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2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44">
        <v>0</v>
      </c>
      <c r="BL1244" t="s">
        <v>79</v>
      </c>
      <c r="BM1244">
        <v>0</v>
      </c>
      <c r="BN1244">
        <v>0</v>
      </c>
      <c r="BO1244" t="s">
        <v>80</v>
      </c>
      <c r="BP1244" t="s">
        <v>267</v>
      </c>
      <c r="BQ1244" t="s">
        <v>5503</v>
      </c>
      <c r="BR1244" t="s">
        <v>82</v>
      </c>
    </row>
    <row r="1245" spans="1:70" x14ac:dyDescent="0.3">
      <c r="A1245" t="s">
        <v>5504</v>
      </c>
      <c r="B1245" s="1">
        <v>46063.409050925926</v>
      </c>
      <c r="C1245" s="1">
        <v>46063.409131944441</v>
      </c>
      <c r="D1245" t="s">
        <v>5505</v>
      </c>
      <c r="E1245" s="2">
        <v>46063</v>
      </c>
      <c r="F1245" s="3">
        <v>0.40069444444444446</v>
      </c>
      <c r="G1245" t="s">
        <v>218</v>
      </c>
      <c r="H1245">
        <v>10</v>
      </c>
      <c r="I1245" t="s">
        <v>5770</v>
      </c>
      <c r="J1245" t="s">
        <v>5505</v>
      </c>
      <c r="K1245">
        <v>3434274</v>
      </c>
      <c r="L1245">
        <v>-76523438</v>
      </c>
      <c r="M1245">
        <v>13</v>
      </c>
      <c r="N1245">
        <v>379729</v>
      </c>
      <c r="O1245">
        <v>330761</v>
      </c>
      <c r="P1245" t="s">
        <v>73</v>
      </c>
      <c r="Q1245" t="s">
        <v>85</v>
      </c>
      <c r="R1245" t="s">
        <v>288</v>
      </c>
      <c r="S1245" t="s">
        <v>5506</v>
      </c>
      <c r="T1245" t="s">
        <v>77</v>
      </c>
      <c r="U1245" t="s">
        <v>5507</v>
      </c>
      <c r="V1245" t="s">
        <v>5508</v>
      </c>
      <c r="W1245">
        <v>20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1</v>
      </c>
      <c r="AO1245">
        <v>1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>
        <v>6</v>
      </c>
      <c r="BE1245">
        <v>6</v>
      </c>
      <c r="BF1245">
        <v>0</v>
      </c>
      <c r="BG1245">
        <v>0</v>
      </c>
      <c r="BH12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2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45">
        <v>0</v>
      </c>
      <c r="BL1245" t="s">
        <v>79</v>
      </c>
      <c r="BM1245">
        <v>0</v>
      </c>
      <c r="BN1245">
        <v>0</v>
      </c>
      <c r="BO1245" t="s">
        <v>80</v>
      </c>
      <c r="BP1245" t="s">
        <v>81</v>
      </c>
      <c r="BQ1245" t="s">
        <v>79</v>
      </c>
      <c r="BR1245" t="s">
        <v>5509</v>
      </c>
    </row>
    <row r="1246" spans="1:70" x14ac:dyDescent="0.3">
      <c r="A1246" t="s">
        <v>5510</v>
      </c>
      <c r="B1246" s="1">
        <v>46063.397569444445</v>
      </c>
      <c r="C1246" s="1">
        <v>46063.397916666669</v>
      </c>
      <c r="D1246" t="s">
        <v>5511</v>
      </c>
      <c r="E1246" s="2">
        <v>46063</v>
      </c>
      <c r="F1246" s="3">
        <v>0.39305555555555555</v>
      </c>
      <c r="G1246" t="s">
        <v>309</v>
      </c>
      <c r="H1246">
        <v>1</v>
      </c>
      <c r="I1246" t="s">
        <v>6687</v>
      </c>
      <c r="J1246" t="s">
        <v>5511</v>
      </c>
      <c r="K1246">
        <v>3452089</v>
      </c>
      <c r="L1246">
        <v>-76565199</v>
      </c>
      <c r="M1246">
        <v>3</v>
      </c>
      <c r="N1246">
        <v>381707</v>
      </c>
      <c r="O1246">
        <v>326124</v>
      </c>
      <c r="P1246" t="s">
        <v>73</v>
      </c>
      <c r="Q1246" t="s">
        <v>85</v>
      </c>
      <c r="R1246" t="s">
        <v>86</v>
      </c>
      <c r="S1246" t="s">
        <v>5512</v>
      </c>
      <c r="T1246" t="s">
        <v>77</v>
      </c>
      <c r="U1246" t="s">
        <v>5513</v>
      </c>
      <c r="V1246" t="s">
        <v>5514</v>
      </c>
      <c r="W1246">
        <v>60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1</v>
      </c>
      <c r="AK1246">
        <v>1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3</v>
      </c>
      <c r="BE1246">
        <v>3</v>
      </c>
      <c r="BF1246">
        <v>0</v>
      </c>
      <c r="BG1246">
        <v>0</v>
      </c>
      <c r="BH12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46">
        <v>0</v>
      </c>
      <c r="BL1246" t="s">
        <v>79</v>
      </c>
      <c r="BM1246">
        <v>0</v>
      </c>
      <c r="BN1246">
        <v>0</v>
      </c>
      <c r="BO1246" t="s">
        <v>80</v>
      </c>
      <c r="BP1246" t="s">
        <v>5515</v>
      </c>
      <c r="BQ1246" t="s">
        <v>5516</v>
      </c>
      <c r="BR1246" t="s">
        <v>82</v>
      </c>
    </row>
    <row r="1247" spans="1:70" x14ac:dyDescent="0.3">
      <c r="A1247" t="s">
        <v>5517</v>
      </c>
      <c r="B1247" s="1">
        <v>46063.383773148147</v>
      </c>
      <c r="C1247" s="1">
        <v>46063.383831018517</v>
      </c>
      <c r="D1247" t="s">
        <v>5518</v>
      </c>
      <c r="E1247" s="2">
        <v>46063</v>
      </c>
      <c r="F1247" s="3">
        <v>0.37708333333333333</v>
      </c>
      <c r="G1247" t="s">
        <v>309</v>
      </c>
      <c r="H1247">
        <v>1</v>
      </c>
      <c r="I1247" t="s">
        <v>6687</v>
      </c>
      <c r="J1247" t="s">
        <v>5518</v>
      </c>
      <c r="K1247">
        <v>3452125</v>
      </c>
      <c r="L1247">
        <v>-76562927</v>
      </c>
      <c r="M1247">
        <v>1</v>
      </c>
      <c r="N1247">
        <v>381710</v>
      </c>
      <c r="O1247">
        <v>326377</v>
      </c>
      <c r="P1247" t="s">
        <v>73</v>
      </c>
      <c r="Q1247" t="s">
        <v>85</v>
      </c>
      <c r="R1247" t="s">
        <v>86</v>
      </c>
      <c r="S1247" t="s">
        <v>5519</v>
      </c>
      <c r="T1247" t="s">
        <v>77</v>
      </c>
      <c r="U1247" t="s">
        <v>5520</v>
      </c>
      <c r="V1247" t="s">
        <v>5521</v>
      </c>
      <c r="W1247">
        <v>70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2</v>
      </c>
      <c r="AK1247">
        <v>2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3</v>
      </c>
      <c r="BE1247">
        <v>3</v>
      </c>
      <c r="BF1247">
        <v>0</v>
      </c>
      <c r="BG1247">
        <v>0</v>
      </c>
      <c r="BH12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2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47">
        <v>0</v>
      </c>
      <c r="BL1247" t="s">
        <v>79</v>
      </c>
      <c r="BM1247">
        <v>0</v>
      </c>
      <c r="BN1247">
        <v>0</v>
      </c>
      <c r="BO1247" t="s">
        <v>80</v>
      </c>
      <c r="BP1247" t="s">
        <v>346</v>
      </c>
      <c r="BQ1247" t="s">
        <v>5522</v>
      </c>
      <c r="BR1247" t="s">
        <v>82</v>
      </c>
    </row>
    <row r="1248" spans="1:70" x14ac:dyDescent="0.3">
      <c r="A1248" t="s">
        <v>5523</v>
      </c>
      <c r="B1248" s="1">
        <v>46063.377418981479</v>
      </c>
      <c r="C1248" s="1">
        <v>46063.377465277779</v>
      </c>
      <c r="D1248" t="s">
        <v>5524</v>
      </c>
      <c r="E1248" s="2">
        <v>46063</v>
      </c>
      <c r="F1248" s="3">
        <v>0.375</v>
      </c>
      <c r="G1248" t="s">
        <v>309</v>
      </c>
      <c r="H1248">
        <v>1</v>
      </c>
      <c r="I1248" t="s">
        <v>6687</v>
      </c>
      <c r="J1248" t="s">
        <v>5524</v>
      </c>
      <c r="K1248">
        <v>345219</v>
      </c>
      <c r="L1248">
        <v>-76562597</v>
      </c>
      <c r="M1248">
        <v>1</v>
      </c>
      <c r="N1248">
        <v>381717</v>
      </c>
      <c r="O1248">
        <v>326413</v>
      </c>
      <c r="P1248" t="s">
        <v>73</v>
      </c>
      <c r="Q1248" t="s">
        <v>74</v>
      </c>
      <c r="R1248" t="s">
        <v>91</v>
      </c>
      <c r="S1248" t="s">
        <v>5525</v>
      </c>
      <c r="T1248" t="s">
        <v>118</v>
      </c>
      <c r="U1248" t="s">
        <v>82</v>
      </c>
      <c r="V1248" t="s">
        <v>82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48">
        <v>0</v>
      </c>
      <c r="BL1248" t="s">
        <v>79</v>
      </c>
      <c r="BM1248">
        <v>0</v>
      </c>
      <c r="BN1248">
        <v>0</v>
      </c>
      <c r="BO1248" t="s">
        <v>341</v>
      </c>
      <c r="BP1248" t="s">
        <v>346</v>
      </c>
      <c r="BQ1248" t="s">
        <v>5526</v>
      </c>
      <c r="BR1248" t="s">
        <v>82</v>
      </c>
    </row>
    <row r="1249" spans="1:70" x14ac:dyDescent="0.3">
      <c r="A1249" t="s">
        <v>5527</v>
      </c>
      <c r="B1249" s="1">
        <v>46063.367314814815</v>
      </c>
      <c r="C1249" s="1">
        <v>46063.367407407408</v>
      </c>
      <c r="D1249" t="s">
        <v>5528</v>
      </c>
      <c r="E1249" s="2">
        <v>46063</v>
      </c>
      <c r="F1249" s="3">
        <v>0.3576388888888889</v>
      </c>
      <c r="G1249" t="s">
        <v>218</v>
      </c>
      <c r="H1249">
        <v>10</v>
      </c>
      <c r="I1249" t="s">
        <v>6684</v>
      </c>
      <c r="J1249" t="s">
        <v>5528</v>
      </c>
      <c r="K1249">
        <v>3431769</v>
      </c>
      <c r="L1249">
        <v>-76525033</v>
      </c>
      <c r="M1249">
        <v>3</v>
      </c>
      <c r="N1249">
        <v>379453</v>
      </c>
      <c r="O1249">
        <v>330584</v>
      </c>
      <c r="P1249" t="s">
        <v>73</v>
      </c>
      <c r="Q1249" t="s">
        <v>74</v>
      </c>
      <c r="R1249" t="s">
        <v>75</v>
      </c>
      <c r="S1249" t="s">
        <v>5529</v>
      </c>
      <c r="T1249" t="s">
        <v>77</v>
      </c>
      <c r="U1249" t="s">
        <v>5530</v>
      </c>
      <c r="V1249" t="s">
        <v>5531</v>
      </c>
      <c r="W1249">
        <v>230</v>
      </c>
      <c r="X1249">
        <v>3</v>
      </c>
      <c r="Y1249">
        <v>3</v>
      </c>
      <c r="Z1249">
        <v>0</v>
      </c>
      <c r="AA1249">
        <v>0</v>
      </c>
      <c r="AB1249">
        <v>1</v>
      </c>
      <c r="AC1249">
        <v>1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6</v>
      </c>
      <c r="BE1249">
        <v>6</v>
      </c>
      <c r="BF1249">
        <v>0</v>
      </c>
      <c r="BG1249">
        <v>0</v>
      </c>
      <c r="BH12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2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49">
        <v>0</v>
      </c>
      <c r="BL1249" t="s">
        <v>79</v>
      </c>
      <c r="BM1249">
        <v>0</v>
      </c>
      <c r="BN1249">
        <v>0</v>
      </c>
      <c r="BO1249" t="s">
        <v>80</v>
      </c>
      <c r="BP1249" t="s">
        <v>81</v>
      </c>
      <c r="BQ1249" t="s">
        <v>79</v>
      </c>
      <c r="BR1249" t="s">
        <v>82</v>
      </c>
    </row>
    <row r="1250" spans="1:70" x14ac:dyDescent="0.3">
      <c r="A1250" t="s">
        <v>5532</v>
      </c>
      <c r="B1250" s="1">
        <v>46064.487256944441</v>
      </c>
      <c r="C1250" s="1">
        <v>46064.564560185187</v>
      </c>
      <c r="D1250" t="s">
        <v>5533</v>
      </c>
      <c r="E1250" s="2">
        <v>46064</v>
      </c>
      <c r="F1250" s="3">
        <v>0.48125000000000001</v>
      </c>
      <c r="G1250" t="s">
        <v>264</v>
      </c>
      <c r="H1250">
        <v>10</v>
      </c>
      <c r="I1250" t="s">
        <v>5212</v>
      </c>
      <c r="J1250" t="s">
        <v>5533</v>
      </c>
      <c r="K1250">
        <v>3408784</v>
      </c>
      <c r="L1250">
        <v>-76532996</v>
      </c>
      <c r="M1250">
        <v>6</v>
      </c>
      <c r="N1250">
        <v>376913</v>
      </c>
      <c r="O1250">
        <v>329695</v>
      </c>
      <c r="P1250" t="s">
        <v>73</v>
      </c>
      <c r="Q1250" t="s">
        <v>96</v>
      </c>
      <c r="R1250" t="s">
        <v>123</v>
      </c>
      <c r="S1250" t="s">
        <v>5534</v>
      </c>
      <c r="T1250" t="s">
        <v>77</v>
      </c>
      <c r="U1250" t="s">
        <v>5535</v>
      </c>
      <c r="V1250" t="s">
        <v>5536</v>
      </c>
      <c r="W1250">
        <v>15</v>
      </c>
      <c r="X1250">
        <v>0</v>
      </c>
      <c r="Y1250">
        <v>0</v>
      </c>
      <c r="Z1250">
        <v>0</v>
      </c>
      <c r="AA1250">
        <v>0</v>
      </c>
      <c r="AB1250">
        <v>1</v>
      </c>
      <c r="AC1250">
        <v>1</v>
      </c>
      <c r="AD1250">
        <v>0</v>
      </c>
      <c r="AE1250">
        <v>0</v>
      </c>
      <c r="AF1250">
        <v>3</v>
      </c>
      <c r="AG1250">
        <v>3</v>
      </c>
      <c r="AH1250">
        <v>0</v>
      </c>
      <c r="AI1250">
        <v>0</v>
      </c>
      <c r="AJ1250">
        <v>2</v>
      </c>
      <c r="AK1250">
        <v>2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2</v>
      </c>
      <c r="BE1250">
        <v>2</v>
      </c>
      <c r="BF1250">
        <v>0</v>
      </c>
      <c r="BG1250">
        <v>0</v>
      </c>
      <c r="BH12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2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50">
        <v>0</v>
      </c>
      <c r="BL1250" t="s">
        <v>79</v>
      </c>
      <c r="BM1250">
        <v>0</v>
      </c>
      <c r="BN1250">
        <v>0</v>
      </c>
      <c r="BO1250" t="s">
        <v>80</v>
      </c>
      <c r="BP1250" t="s">
        <v>4066</v>
      </c>
      <c r="BQ1250" t="s">
        <v>301</v>
      </c>
      <c r="BR1250" t="s">
        <v>82</v>
      </c>
    </row>
    <row r="1251" spans="1:70" x14ac:dyDescent="0.3">
      <c r="A1251" t="s">
        <v>5537</v>
      </c>
      <c r="B1251" s="1">
        <v>46064.469293981485</v>
      </c>
      <c r="C1251" s="1">
        <v>46064.564502314817</v>
      </c>
      <c r="D1251" t="s">
        <v>5538</v>
      </c>
      <c r="E1251" s="2">
        <v>46064</v>
      </c>
      <c r="F1251" s="3">
        <v>0.46736111111111112</v>
      </c>
      <c r="G1251" t="s">
        <v>264</v>
      </c>
      <c r="H1251">
        <v>10</v>
      </c>
      <c r="I1251" t="s">
        <v>5212</v>
      </c>
      <c r="J1251" t="s">
        <v>5538</v>
      </c>
      <c r="K1251">
        <v>3408738</v>
      </c>
      <c r="L1251">
        <v>-7653194</v>
      </c>
      <c r="M1251">
        <v>3</v>
      </c>
      <c r="N1251">
        <v>376907</v>
      </c>
      <c r="O1251">
        <v>329812</v>
      </c>
      <c r="P1251" t="s">
        <v>73</v>
      </c>
      <c r="Q1251" t="s">
        <v>85</v>
      </c>
      <c r="R1251" t="s">
        <v>86</v>
      </c>
      <c r="S1251" t="s">
        <v>891</v>
      </c>
      <c r="T1251" t="s">
        <v>118</v>
      </c>
      <c r="U1251" t="s">
        <v>82</v>
      </c>
      <c r="V1251" t="s">
        <v>82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51">
        <v>0</v>
      </c>
      <c r="BL1251" t="s">
        <v>79</v>
      </c>
      <c r="BM1251">
        <v>0</v>
      </c>
      <c r="BN1251">
        <v>0</v>
      </c>
      <c r="BO1251" t="s">
        <v>195</v>
      </c>
      <c r="BP1251" t="s">
        <v>346</v>
      </c>
      <c r="BQ1251" t="s">
        <v>79</v>
      </c>
      <c r="BR1251" t="s">
        <v>82</v>
      </c>
    </row>
    <row r="1252" spans="1:70" x14ac:dyDescent="0.3">
      <c r="A1252" t="s">
        <v>5539</v>
      </c>
      <c r="B1252" s="1">
        <v>46064.44027777778</v>
      </c>
      <c r="C1252" s="1">
        <v>46064.564444444448</v>
      </c>
      <c r="D1252" t="s">
        <v>5540</v>
      </c>
      <c r="E1252" s="2">
        <v>46064</v>
      </c>
      <c r="F1252" s="3">
        <v>0.43125000000000002</v>
      </c>
      <c r="G1252" t="s">
        <v>264</v>
      </c>
      <c r="H1252">
        <v>10</v>
      </c>
      <c r="I1252" t="s">
        <v>5212</v>
      </c>
      <c r="J1252" t="s">
        <v>5540</v>
      </c>
      <c r="K1252">
        <v>3411116</v>
      </c>
      <c r="L1252">
        <v>-76533296</v>
      </c>
      <c r="M1252">
        <v>11</v>
      </c>
      <c r="N1252">
        <v>377170</v>
      </c>
      <c r="O1252">
        <v>329662</v>
      </c>
      <c r="P1252" t="s">
        <v>73</v>
      </c>
      <c r="Q1252" t="s">
        <v>74</v>
      </c>
      <c r="R1252" t="s">
        <v>91</v>
      </c>
      <c r="S1252" t="s">
        <v>5541</v>
      </c>
      <c r="T1252" t="s">
        <v>77</v>
      </c>
      <c r="U1252" t="s">
        <v>5542</v>
      </c>
      <c r="V1252" t="s">
        <v>5543</v>
      </c>
      <c r="W1252">
        <v>15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3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4</v>
      </c>
      <c r="BE1252">
        <v>4</v>
      </c>
      <c r="BF1252">
        <v>0</v>
      </c>
      <c r="BG1252">
        <v>0</v>
      </c>
      <c r="BH12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52">
        <v>0</v>
      </c>
      <c r="BL1252" t="s">
        <v>79</v>
      </c>
      <c r="BM1252">
        <v>0</v>
      </c>
      <c r="BN1252">
        <v>0</v>
      </c>
      <c r="BO1252" t="s">
        <v>80</v>
      </c>
      <c r="BP1252" t="s">
        <v>267</v>
      </c>
      <c r="BQ1252" t="s">
        <v>944</v>
      </c>
      <c r="BR1252" t="s">
        <v>82</v>
      </c>
    </row>
    <row r="1253" spans="1:70" x14ac:dyDescent="0.3">
      <c r="A1253" t="s">
        <v>5544</v>
      </c>
      <c r="B1253" s="1">
        <v>46064.458935185183</v>
      </c>
      <c r="C1253" s="1">
        <v>46064.564386574071</v>
      </c>
      <c r="D1253" t="s">
        <v>5545</v>
      </c>
      <c r="E1253" s="2">
        <v>46064</v>
      </c>
      <c r="F1253" s="3">
        <v>0.45208333333333334</v>
      </c>
      <c r="G1253" t="s">
        <v>264</v>
      </c>
      <c r="H1253">
        <v>10</v>
      </c>
      <c r="I1253" t="s">
        <v>5223</v>
      </c>
      <c r="J1253" t="s">
        <v>5545</v>
      </c>
      <c r="K1253">
        <v>3410575</v>
      </c>
      <c r="L1253">
        <v>-7653164</v>
      </c>
      <c r="M1253">
        <v>10</v>
      </c>
      <c r="N1253">
        <v>377110</v>
      </c>
      <c r="O1253">
        <v>329846</v>
      </c>
      <c r="P1253" t="s">
        <v>73</v>
      </c>
      <c r="Q1253" t="s">
        <v>74</v>
      </c>
      <c r="R1253" t="s">
        <v>102</v>
      </c>
      <c r="S1253" t="s">
        <v>5546</v>
      </c>
      <c r="T1253" t="s">
        <v>77</v>
      </c>
      <c r="U1253" t="s">
        <v>5547</v>
      </c>
      <c r="V1253" t="s">
        <v>5548</v>
      </c>
      <c r="W1253">
        <v>15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1</v>
      </c>
      <c r="AS1253">
        <v>1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3</v>
      </c>
      <c r="BE1253">
        <v>3</v>
      </c>
      <c r="BF1253">
        <v>0</v>
      </c>
      <c r="BG1253">
        <v>0</v>
      </c>
      <c r="BH12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53">
        <v>0</v>
      </c>
      <c r="BL1253" t="s">
        <v>79</v>
      </c>
      <c r="BM1253">
        <v>0</v>
      </c>
      <c r="BN1253">
        <v>0</v>
      </c>
      <c r="BO1253" t="s">
        <v>80</v>
      </c>
      <c r="BP1253" t="s">
        <v>267</v>
      </c>
      <c r="BQ1253" t="s">
        <v>944</v>
      </c>
      <c r="BR1253" t="s">
        <v>82</v>
      </c>
    </row>
    <row r="1254" spans="1:70" x14ac:dyDescent="0.3">
      <c r="A1254" t="s">
        <v>5549</v>
      </c>
      <c r="B1254" s="1">
        <v>46064.411550925928</v>
      </c>
      <c r="C1254" s="1">
        <v>46064.564328703702</v>
      </c>
      <c r="D1254" t="s">
        <v>5550</v>
      </c>
      <c r="E1254" s="2">
        <v>46064</v>
      </c>
      <c r="F1254" s="3">
        <v>0.40833333333333333</v>
      </c>
      <c r="G1254" t="s">
        <v>264</v>
      </c>
      <c r="H1254">
        <v>10</v>
      </c>
      <c r="I1254" t="s">
        <v>5223</v>
      </c>
      <c r="J1254" t="s">
        <v>5550</v>
      </c>
      <c r="K1254">
        <v>3412396</v>
      </c>
      <c r="L1254">
        <v>-76533017</v>
      </c>
      <c r="M1254">
        <v>3</v>
      </c>
      <c r="N1254">
        <v>377312</v>
      </c>
      <c r="O1254">
        <v>329693</v>
      </c>
      <c r="P1254" t="s">
        <v>73</v>
      </c>
      <c r="Q1254" t="s">
        <v>96</v>
      </c>
      <c r="R1254" t="s">
        <v>97</v>
      </c>
      <c r="S1254" t="s">
        <v>5551</v>
      </c>
      <c r="T1254" t="s">
        <v>77</v>
      </c>
      <c r="U1254" t="s">
        <v>5552</v>
      </c>
      <c r="V1254" t="s">
        <v>5553</v>
      </c>
      <c r="W1254">
        <v>10</v>
      </c>
      <c r="X1254">
        <v>0</v>
      </c>
      <c r="Y1254">
        <v>0</v>
      </c>
      <c r="Z1254">
        <v>0</v>
      </c>
      <c r="AA1254">
        <v>0</v>
      </c>
      <c r="AB1254">
        <v>1</v>
      </c>
      <c r="AC1254">
        <v>1</v>
      </c>
      <c r="AD1254">
        <v>0</v>
      </c>
      <c r="AE1254">
        <v>0</v>
      </c>
      <c r="AF1254">
        <v>6</v>
      </c>
      <c r="AG1254">
        <v>6</v>
      </c>
      <c r="AH1254">
        <v>0</v>
      </c>
      <c r="AI1254">
        <v>0</v>
      </c>
      <c r="AJ1254">
        <v>2</v>
      </c>
      <c r="AK1254">
        <v>2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2</v>
      </c>
      <c r="BE1254">
        <v>2</v>
      </c>
      <c r="BF1254">
        <v>0</v>
      </c>
      <c r="BG1254">
        <v>0</v>
      </c>
      <c r="BH12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2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54">
        <v>0</v>
      </c>
      <c r="BL1254" t="s">
        <v>79</v>
      </c>
      <c r="BM1254">
        <v>0</v>
      </c>
      <c r="BN1254">
        <v>0</v>
      </c>
      <c r="BO1254" t="s">
        <v>80</v>
      </c>
      <c r="BP1254" t="s">
        <v>267</v>
      </c>
      <c r="BQ1254" t="s">
        <v>944</v>
      </c>
      <c r="BR1254" t="s">
        <v>82</v>
      </c>
    </row>
    <row r="1255" spans="1:70" x14ac:dyDescent="0.3">
      <c r="A1255" t="s">
        <v>5554</v>
      </c>
      <c r="B1255" s="1">
        <v>46064.408645833333</v>
      </c>
      <c r="C1255" s="1">
        <v>46064.564270833333</v>
      </c>
      <c r="D1255" t="s">
        <v>5555</v>
      </c>
      <c r="E1255" s="2">
        <v>46064</v>
      </c>
      <c r="F1255" s="3">
        <v>0.40069444444444446</v>
      </c>
      <c r="G1255" t="s">
        <v>264</v>
      </c>
      <c r="H1255">
        <v>10</v>
      </c>
      <c r="I1255" t="s">
        <v>5223</v>
      </c>
      <c r="J1255" t="s">
        <v>5555</v>
      </c>
      <c r="K1255">
        <v>3412522</v>
      </c>
      <c r="L1255">
        <v>-76532103</v>
      </c>
      <c r="M1255">
        <v>3</v>
      </c>
      <c r="N1255">
        <v>377326</v>
      </c>
      <c r="O1255">
        <v>329795</v>
      </c>
      <c r="P1255" t="s">
        <v>73</v>
      </c>
      <c r="Q1255" t="s">
        <v>74</v>
      </c>
      <c r="R1255" t="s">
        <v>102</v>
      </c>
      <c r="S1255" t="s">
        <v>5556</v>
      </c>
      <c r="T1255" t="s">
        <v>77</v>
      </c>
      <c r="U1255" t="s">
        <v>5557</v>
      </c>
      <c r="V1255" t="s">
        <v>5558</v>
      </c>
      <c r="W1255">
        <v>15</v>
      </c>
      <c r="X1255">
        <v>0</v>
      </c>
      <c r="Y1255">
        <v>0</v>
      </c>
      <c r="Z1255">
        <v>0</v>
      </c>
      <c r="AA1255">
        <v>0</v>
      </c>
      <c r="AB1255">
        <v>2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2</v>
      </c>
      <c r="AK1255">
        <v>2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4</v>
      </c>
      <c r="BE1255">
        <v>4</v>
      </c>
      <c r="BF1255">
        <v>0</v>
      </c>
      <c r="BG1255">
        <v>0</v>
      </c>
      <c r="BH12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2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55">
        <v>0</v>
      </c>
      <c r="BL1255" t="s">
        <v>79</v>
      </c>
      <c r="BM1255">
        <v>0</v>
      </c>
      <c r="BN1255">
        <v>0</v>
      </c>
      <c r="BO1255" t="s">
        <v>80</v>
      </c>
      <c r="BP1255" t="s">
        <v>267</v>
      </c>
      <c r="BQ1255" t="s">
        <v>944</v>
      </c>
      <c r="BR1255" t="s">
        <v>82</v>
      </c>
    </row>
    <row r="1256" spans="1:70" x14ac:dyDescent="0.3">
      <c r="A1256" t="s">
        <v>5559</v>
      </c>
      <c r="B1256" s="1">
        <v>46064.400231481479</v>
      </c>
      <c r="C1256" s="1">
        <v>46064.564212962963</v>
      </c>
      <c r="D1256" t="s">
        <v>5560</v>
      </c>
      <c r="E1256" s="2">
        <v>46064</v>
      </c>
      <c r="F1256" s="3">
        <v>0.39444444444444443</v>
      </c>
      <c r="G1256" t="s">
        <v>264</v>
      </c>
      <c r="H1256">
        <v>10</v>
      </c>
      <c r="I1256" t="s">
        <v>3751</v>
      </c>
      <c r="J1256" t="s">
        <v>5560</v>
      </c>
      <c r="K1256">
        <v>3413519</v>
      </c>
      <c r="L1256">
        <v>-76532846</v>
      </c>
      <c r="M1256">
        <v>3</v>
      </c>
      <c r="N1256">
        <v>377436</v>
      </c>
      <c r="O1256">
        <v>329712</v>
      </c>
      <c r="P1256" t="s">
        <v>73</v>
      </c>
      <c r="Q1256" t="s">
        <v>85</v>
      </c>
      <c r="R1256" t="s">
        <v>116</v>
      </c>
      <c r="S1256" t="s">
        <v>5561</v>
      </c>
      <c r="T1256" t="s">
        <v>77</v>
      </c>
      <c r="U1256" t="s">
        <v>5562</v>
      </c>
      <c r="V1256" t="s">
        <v>5563</v>
      </c>
      <c r="W1256">
        <v>60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3</v>
      </c>
      <c r="AK1256">
        <v>3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3</v>
      </c>
      <c r="BE1256">
        <v>3</v>
      </c>
      <c r="BF1256">
        <v>0</v>
      </c>
      <c r="BG1256">
        <v>0</v>
      </c>
      <c r="BH12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2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56">
        <v>0</v>
      </c>
      <c r="BL1256" t="s">
        <v>79</v>
      </c>
      <c r="BM1256">
        <v>0</v>
      </c>
      <c r="BN1256">
        <v>0</v>
      </c>
      <c r="BO1256" t="s">
        <v>80</v>
      </c>
      <c r="BP1256" t="s">
        <v>267</v>
      </c>
      <c r="BQ1256" t="s">
        <v>944</v>
      </c>
      <c r="BR1256" t="s">
        <v>82</v>
      </c>
    </row>
    <row r="1257" spans="1:70" x14ac:dyDescent="0.3">
      <c r="A1257" t="s">
        <v>5564</v>
      </c>
      <c r="B1257" s="1">
        <v>46064.380972222221</v>
      </c>
      <c r="C1257" s="1">
        <v>46064.564143518517</v>
      </c>
      <c r="D1257" t="s">
        <v>5565</v>
      </c>
      <c r="E1257" s="2">
        <v>46064</v>
      </c>
      <c r="F1257" s="3">
        <v>0.36736111111111114</v>
      </c>
      <c r="G1257" t="s">
        <v>264</v>
      </c>
      <c r="H1257">
        <v>10</v>
      </c>
      <c r="I1257" t="s">
        <v>5223</v>
      </c>
      <c r="J1257" t="s">
        <v>5565</v>
      </c>
      <c r="K1257">
        <v>3413011</v>
      </c>
      <c r="L1257">
        <v>-76530057</v>
      </c>
      <c r="M1257">
        <v>13</v>
      </c>
      <c r="N1257">
        <v>377379</v>
      </c>
      <c r="O1257">
        <v>330022</v>
      </c>
      <c r="P1257" t="s">
        <v>73</v>
      </c>
      <c r="Q1257" t="s">
        <v>323</v>
      </c>
      <c r="R1257" t="s">
        <v>324</v>
      </c>
      <c r="S1257" t="s">
        <v>5566</v>
      </c>
      <c r="T1257" t="s">
        <v>77</v>
      </c>
      <c r="U1257" t="s">
        <v>5567</v>
      </c>
      <c r="V1257" t="s">
        <v>5568</v>
      </c>
      <c r="W1257">
        <v>12</v>
      </c>
      <c r="X1257">
        <v>10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3</v>
      </c>
      <c r="AK1257">
        <v>3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4</v>
      </c>
      <c r="BE1257">
        <v>4</v>
      </c>
      <c r="BF1257">
        <v>0</v>
      </c>
      <c r="BG1257">
        <v>0</v>
      </c>
      <c r="BH12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2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57">
        <v>0</v>
      </c>
      <c r="BL1257" t="s">
        <v>79</v>
      </c>
      <c r="BM1257">
        <v>0</v>
      </c>
      <c r="BN1257">
        <v>0</v>
      </c>
      <c r="BO1257" t="s">
        <v>80</v>
      </c>
      <c r="BP1257" t="s">
        <v>267</v>
      </c>
      <c r="BQ1257" t="s">
        <v>301</v>
      </c>
      <c r="BR1257" t="s">
        <v>82</v>
      </c>
    </row>
    <row r="1258" spans="1:70" x14ac:dyDescent="0.3">
      <c r="A1258" t="s">
        <v>5569</v>
      </c>
      <c r="B1258" s="1">
        <v>46064.492592592593</v>
      </c>
      <c r="C1258" s="1">
        <v>46064.547442129631</v>
      </c>
      <c r="D1258" t="s">
        <v>5570</v>
      </c>
      <c r="E1258" s="2">
        <v>46064</v>
      </c>
      <c r="F1258" s="3">
        <v>0.48958333333333331</v>
      </c>
      <c r="G1258" t="s">
        <v>122</v>
      </c>
      <c r="H1258">
        <v>10</v>
      </c>
      <c r="I1258" t="s">
        <v>5212</v>
      </c>
      <c r="J1258" t="s">
        <v>5570</v>
      </c>
      <c r="K1258">
        <v>3409002</v>
      </c>
      <c r="L1258">
        <v>-76534169</v>
      </c>
      <c r="M1258">
        <v>6</v>
      </c>
      <c r="N1258">
        <v>376937</v>
      </c>
      <c r="O1258">
        <v>329565</v>
      </c>
      <c r="P1258" t="s">
        <v>73</v>
      </c>
      <c r="Q1258" t="s">
        <v>96</v>
      </c>
      <c r="R1258" t="s">
        <v>123</v>
      </c>
      <c r="S1258" t="s">
        <v>5571</v>
      </c>
      <c r="T1258" t="s">
        <v>77</v>
      </c>
      <c r="U1258" t="s">
        <v>5572</v>
      </c>
      <c r="V1258" t="s">
        <v>5573</v>
      </c>
      <c r="W1258">
        <v>10</v>
      </c>
      <c r="X1258">
        <v>2</v>
      </c>
      <c r="Y1258">
        <v>2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3</v>
      </c>
      <c r="AK1258">
        <v>3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5</v>
      </c>
      <c r="BE1258">
        <v>5</v>
      </c>
      <c r="BF1258">
        <v>0</v>
      </c>
      <c r="BG1258">
        <v>0</v>
      </c>
      <c r="BH12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2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58">
        <v>0</v>
      </c>
      <c r="BL1258" t="s">
        <v>79</v>
      </c>
      <c r="BM1258">
        <v>0</v>
      </c>
      <c r="BN1258">
        <v>0</v>
      </c>
      <c r="BO1258" t="s">
        <v>80</v>
      </c>
      <c r="BP1258" t="s">
        <v>126</v>
      </c>
      <c r="BQ1258" t="s">
        <v>81</v>
      </c>
      <c r="BR1258" t="s">
        <v>82</v>
      </c>
    </row>
    <row r="1259" spans="1:70" x14ac:dyDescent="0.3">
      <c r="A1259" t="s">
        <v>5574</v>
      </c>
      <c r="B1259" s="1">
        <v>46064.487847222219</v>
      </c>
      <c r="C1259" s="1">
        <v>46064.547372685185</v>
      </c>
      <c r="D1259" t="s">
        <v>5575</v>
      </c>
      <c r="E1259" s="2">
        <v>46064</v>
      </c>
      <c r="F1259" s="3">
        <v>0.4861111111111111</v>
      </c>
      <c r="G1259" t="s">
        <v>122</v>
      </c>
      <c r="H1259">
        <v>10</v>
      </c>
      <c r="I1259" t="s">
        <v>5212</v>
      </c>
      <c r="J1259" t="s">
        <v>5575</v>
      </c>
      <c r="K1259">
        <v>3408999</v>
      </c>
      <c r="L1259">
        <v>-76533845</v>
      </c>
      <c r="M1259">
        <v>6</v>
      </c>
      <c r="N1259">
        <v>376936</v>
      </c>
      <c r="O1259">
        <v>329601</v>
      </c>
      <c r="P1259" t="s">
        <v>73</v>
      </c>
      <c r="Q1259" t="s">
        <v>96</v>
      </c>
      <c r="R1259" t="s">
        <v>123</v>
      </c>
      <c r="S1259" t="s">
        <v>5576</v>
      </c>
      <c r="T1259" t="s">
        <v>77</v>
      </c>
      <c r="U1259" t="s">
        <v>5577</v>
      </c>
      <c r="V1259" t="s">
        <v>5578</v>
      </c>
      <c r="W1259">
        <v>15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3</v>
      </c>
      <c r="AK1259">
        <v>3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5</v>
      </c>
      <c r="BE1259">
        <v>5</v>
      </c>
      <c r="BF1259">
        <v>0</v>
      </c>
      <c r="BG1259">
        <v>0</v>
      </c>
      <c r="BH12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2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59">
        <v>0</v>
      </c>
      <c r="BL1259" t="s">
        <v>79</v>
      </c>
      <c r="BM1259">
        <v>0</v>
      </c>
      <c r="BN1259">
        <v>0</v>
      </c>
      <c r="BO1259" t="s">
        <v>80</v>
      </c>
      <c r="BP1259" t="s">
        <v>126</v>
      </c>
      <c r="BQ1259" t="s">
        <v>81</v>
      </c>
      <c r="BR1259" t="s">
        <v>82</v>
      </c>
    </row>
    <row r="1260" spans="1:70" x14ac:dyDescent="0.3">
      <c r="A1260" t="s">
        <v>5579</v>
      </c>
      <c r="B1260" s="1">
        <v>46064.448159722226</v>
      </c>
      <c r="C1260" s="1">
        <v>46064.547314814816</v>
      </c>
      <c r="D1260" t="s">
        <v>5580</v>
      </c>
      <c r="E1260" s="2">
        <v>46064</v>
      </c>
      <c r="F1260" s="3">
        <v>0.43888888888888888</v>
      </c>
      <c r="G1260" t="s">
        <v>122</v>
      </c>
      <c r="H1260">
        <v>10</v>
      </c>
      <c r="I1260" t="s">
        <v>5223</v>
      </c>
      <c r="J1260" t="s">
        <v>5580</v>
      </c>
      <c r="K1260">
        <v>3410481</v>
      </c>
      <c r="L1260">
        <v>-76533809</v>
      </c>
      <c r="M1260">
        <v>10</v>
      </c>
      <c r="N1260">
        <v>377100</v>
      </c>
      <c r="O1260">
        <v>329605</v>
      </c>
      <c r="P1260" t="s">
        <v>73</v>
      </c>
      <c r="Q1260" t="s">
        <v>74</v>
      </c>
      <c r="R1260" t="s">
        <v>167</v>
      </c>
      <c r="S1260" t="s">
        <v>5581</v>
      </c>
      <c r="T1260" t="s">
        <v>118</v>
      </c>
      <c r="U1260" t="s">
        <v>82</v>
      </c>
      <c r="V1260" t="s">
        <v>82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60">
        <v>0</v>
      </c>
      <c r="BL1260" t="s">
        <v>79</v>
      </c>
      <c r="BM1260">
        <v>0</v>
      </c>
      <c r="BN1260">
        <v>0</v>
      </c>
      <c r="BO1260" t="s">
        <v>341</v>
      </c>
      <c r="BP1260" t="s">
        <v>157</v>
      </c>
      <c r="BQ1260" t="s">
        <v>5582</v>
      </c>
      <c r="BR1260" t="s">
        <v>82</v>
      </c>
    </row>
    <row r="1261" spans="1:70" x14ac:dyDescent="0.3">
      <c r="A1261" t="s">
        <v>5583</v>
      </c>
      <c r="B1261" s="1">
        <v>46064.415393518517</v>
      </c>
      <c r="C1261" s="1">
        <v>46064.547256944446</v>
      </c>
      <c r="D1261" t="s">
        <v>5584</v>
      </c>
      <c r="E1261" s="2">
        <v>46064</v>
      </c>
      <c r="F1261" s="3">
        <v>0.41249999999999998</v>
      </c>
      <c r="G1261" t="s">
        <v>122</v>
      </c>
      <c r="H1261">
        <v>10</v>
      </c>
      <c r="I1261" t="s">
        <v>5223</v>
      </c>
      <c r="J1261" t="s">
        <v>5584</v>
      </c>
      <c r="K1261">
        <v>3412665</v>
      </c>
      <c r="L1261">
        <v>-76533077</v>
      </c>
      <c r="M1261">
        <v>5</v>
      </c>
      <c r="N1261">
        <v>377342</v>
      </c>
      <c r="O1261">
        <v>329687</v>
      </c>
      <c r="P1261" t="s">
        <v>73</v>
      </c>
      <c r="Q1261" t="s">
        <v>96</v>
      </c>
      <c r="R1261" t="s">
        <v>123</v>
      </c>
      <c r="S1261" t="s">
        <v>5585</v>
      </c>
      <c r="T1261" t="s">
        <v>77</v>
      </c>
      <c r="U1261" t="s">
        <v>5586</v>
      </c>
      <c r="V1261" t="s">
        <v>5587</v>
      </c>
      <c r="W1261">
        <v>20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3</v>
      </c>
      <c r="AK1261">
        <v>3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>
        <v>5</v>
      </c>
      <c r="BE1261">
        <v>5</v>
      </c>
      <c r="BF1261">
        <v>0</v>
      </c>
      <c r="BG1261">
        <v>0</v>
      </c>
      <c r="BH12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2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61">
        <v>0</v>
      </c>
      <c r="BL1261" t="s">
        <v>79</v>
      </c>
      <c r="BM1261">
        <v>0</v>
      </c>
      <c r="BN1261">
        <v>0</v>
      </c>
      <c r="BO1261" t="s">
        <v>80</v>
      </c>
      <c r="BP1261" t="s">
        <v>126</v>
      </c>
      <c r="BQ1261" t="s">
        <v>81</v>
      </c>
      <c r="BR1261" t="s">
        <v>82</v>
      </c>
    </row>
    <row r="1262" spans="1:70" x14ac:dyDescent="0.3">
      <c r="A1262" t="s">
        <v>5588</v>
      </c>
      <c r="B1262" s="1">
        <v>46064.410902777781</v>
      </c>
      <c r="C1262" s="1">
        <v>46064.5471875</v>
      </c>
      <c r="D1262" t="s">
        <v>5589</v>
      </c>
      <c r="E1262" s="2">
        <v>46064</v>
      </c>
      <c r="F1262" s="3">
        <v>0.40833333333333333</v>
      </c>
      <c r="G1262" t="s">
        <v>122</v>
      </c>
      <c r="H1262">
        <v>10</v>
      </c>
      <c r="I1262" t="s">
        <v>5223</v>
      </c>
      <c r="J1262" t="s">
        <v>5589</v>
      </c>
      <c r="K1262">
        <v>3412565</v>
      </c>
      <c r="L1262">
        <v>-76532861</v>
      </c>
      <c r="M1262">
        <v>6</v>
      </c>
      <c r="N1262">
        <v>377331</v>
      </c>
      <c r="O1262">
        <v>329711</v>
      </c>
      <c r="P1262" t="s">
        <v>73</v>
      </c>
      <c r="Q1262" t="s">
        <v>85</v>
      </c>
      <c r="R1262" t="s">
        <v>137</v>
      </c>
      <c r="S1262" t="s">
        <v>5590</v>
      </c>
      <c r="T1262" t="s">
        <v>77</v>
      </c>
      <c r="U1262" t="s">
        <v>5591</v>
      </c>
      <c r="V1262" t="s">
        <v>5592</v>
      </c>
      <c r="W1262">
        <v>15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3</v>
      </c>
      <c r="AK1262">
        <v>3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>
        <v>4</v>
      </c>
      <c r="BE1262">
        <v>4</v>
      </c>
      <c r="BF1262">
        <v>0</v>
      </c>
      <c r="BG1262">
        <v>0</v>
      </c>
      <c r="BH12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2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62">
        <v>0</v>
      </c>
      <c r="BL1262" t="s">
        <v>79</v>
      </c>
      <c r="BM1262">
        <v>0</v>
      </c>
      <c r="BN1262">
        <v>0</v>
      </c>
      <c r="BO1262" t="s">
        <v>80</v>
      </c>
      <c r="BP1262" t="s">
        <v>126</v>
      </c>
      <c r="BQ1262" t="s">
        <v>81</v>
      </c>
      <c r="BR1262" t="s">
        <v>82</v>
      </c>
    </row>
    <row r="1263" spans="1:70" x14ac:dyDescent="0.3">
      <c r="A1263" t="s">
        <v>5593</v>
      </c>
      <c r="B1263" s="1">
        <v>46064.403668981482</v>
      </c>
      <c r="C1263" s="1">
        <v>46064.547118055554</v>
      </c>
      <c r="D1263" t="s">
        <v>5594</v>
      </c>
      <c r="E1263" s="2">
        <v>46064</v>
      </c>
      <c r="F1263" s="3">
        <v>0.39861111111111114</v>
      </c>
      <c r="G1263" t="s">
        <v>122</v>
      </c>
      <c r="H1263">
        <v>10</v>
      </c>
      <c r="I1263" t="s">
        <v>5223</v>
      </c>
      <c r="J1263" t="s">
        <v>5594</v>
      </c>
      <c r="K1263">
        <v>341276</v>
      </c>
      <c r="L1263">
        <v>-76532036</v>
      </c>
      <c r="M1263">
        <v>12</v>
      </c>
      <c r="N1263">
        <v>377352</v>
      </c>
      <c r="O1263">
        <v>329802</v>
      </c>
      <c r="P1263" t="s">
        <v>73</v>
      </c>
      <c r="Q1263" t="s">
        <v>85</v>
      </c>
      <c r="R1263" t="s">
        <v>304</v>
      </c>
      <c r="S1263" t="s">
        <v>5595</v>
      </c>
      <c r="T1263" t="s">
        <v>77</v>
      </c>
      <c r="U1263" t="s">
        <v>5596</v>
      </c>
      <c r="V1263" t="s">
        <v>5597</v>
      </c>
      <c r="W1263">
        <v>15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2</v>
      </c>
      <c r="AK1263">
        <v>2</v>
      </c>
      <c r="AL1263">
        <v>0</v>
      </c>
      <c r="AM1263">
        <v>0</v>
      </c>
      <c r="AN1263">
        <v>1</v>
      </c>
      <c r="AO1263">
        <v>1</v>
      </c>
      <c r="AP1263">
        <v>1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4</v>
      </c>
      <c r="BE1263">
        <v>4</v>
      </c>
      <c r="BF1263">
        <v>0</v>
      </c>
      <c r="BG1263">
        <v>0</v>
      </c>
      <c r="BH12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2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2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63">
        <v>0</v>
      </c>
      <c r="BL1263" t="s">
        <v>79</v>
      </c>
      <c r="BM1263">
        <v>0</v>
      </c>
      <c r="BN1263">
        <v>0</v>
      </c>
      <c r="BO1263" t="s">
        <v>195</v>
      </c>
      <c r="BP1263" t="s">
        <v>126</v>
      </c>
      <c r="BQ1263" t="s">
        <v>5598</v>
      </c>
      <c r="BR1263" t="s">
        <v>82</v>
      </c>
    </row>
    <row r="1264" spans="1:70" x14ac:dyDescent="0.3">
      <c r="A1264" t="s">
        <v>5599</v>
      </c>
      <c r="B1264" s="1">
        <v>46064.382870370369</v>
      </c>
      <c r="C1264" s="1">
        <v>46064.547060185185</v>
      </c>
      <c r="D1264" t="s">
        <v>5600</v>
      </c>
      <c r="E1264" s="2">
        <v>46064</v>
      </c>
      <c r="F1264" s="3">
        <v>0.38055555555555554</v>
      </c>
      <c r="G1264" t="s">
        <v>122</v>
      </c>
      <c r="H1264">
        <v>10</v>
      </c>
      <c r="I1264" t="s">
        <v>5223</v>
      </c>
      <c r="J1264" t="s">
        <v>5600</v>
      </c>
      <c r="K1264">
        <v>3412695</v>
      </c>
      <c r="L1264">
        <v>-765307</v>
      </c>
      <c r="M1264">
        <v>4</v>
      </c>
      <c r="N1264">
        <v>377345</v>
      </c>
      <c r="O1264">
        <v>329951</v>
      </c>
      <c r="P1264" t="s">
        <v>73</v>
      </c>
      <c r="Q1264" t="s">
        <v>85</v>
      </c>
      <c r="R1264" t="s">
        <v>86</v>
      </c>
      <c r="S1264" t="s">
        <v>5601</v>
      </c>
      <c r="T1264" t="s">
        <v>77</v>
      </c>
      <c r="U1264" t="s">
        <v>5602</v>
      </c>
      <c r="V1264" t="s">
        <v>5603</v>
      </c>
      <c r="W1264">
        <v>100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3</v>
      </c>
      <c r="AK1264">
        <v>3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>
        <v>5</v>
      </c>
      <c r="BE1264">
        <v>5</v>
      </c>
      <c r="BF1264">
        <v>0</v>
      </c>
      <c r="BG1264">
        <v>0</v>
      </c>
      <c r="BH12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2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64">
        <v>0</v>
      </c>
      <c r="BL1264" t="s">
        <v>79</v>
      </c>
      <c r="BM1264">
        <v>0</v>
      </c>
      <c r="BN1264">
        <v>0</v>
      </c>
      <c r="BO1264" t="s">
        <v>80</v>
      </c>
      <c r="BP1264" t="s">
        <v>126</v>
      </c>
      <c r="BQ1264" t="s">
        <v>81</v>
      </c>
      <c r="BR1264" t="s">
        <v>82</v>
      </c>
    </row>
    <row r="1265" spans="1:70" x14ac:dyDescent="0.3">
      <c r="A1265" t="s">
        <v>5604</v>
      </c>
      <c r="B1265" s="1">
        <v>46064.368449074071</v>
      </c>
      <c r="C1265" s="1">
        <v>46064.546990740739</v>
      </c>
      <c r="D1265" t="s">
        <v>5605</v>
      </c>
      <c r="E1265" s="2">
        <v>46064</v>
      </c>
      <c r="F1265" s="3">
        <v>0.36458333333333331</v>
      </c>
      <c r="G1265" t="s">
        <v>122</v>
      </c>
      <c r="H1265">
        <v>10</v>
      </c>
      <c r="I1265" t="s">
        <v>4093</v>
      </c>
      <c r="J1265" t="s">
        <v>5605</v>
      </c>
      <c r="K1265">
        <v>3412544</v>
      </c>
      <c r="L1265">
        <v>-76529252</v>
      </c>
      <c r="M1265">
        <v>7</v>
      </c>
      <c r="N1265">
        <v>377328</v>
      </c>
      <c r="O1265">
        <v>330112</v>
      </c>
      <c r="P1265" t="s">
        <v>73</v>
      </c>
      <c r="Q1265" t="s">
        <v>85</v>
      </c>
      <c r="R1265" t="s">
        <v>249</v>
      </c>
      <c r="S1265" t="s">
        <v>5606</v>
      </c>
      <c r="T1265" t="s">
        <v>77</v>
      </c>
      <c r="U1265" t="s">
        <v>5607</v>
      </c>
      <c r="V1265" t="s">
        <v>5608</v>
      </c>
      <c r="W1265">
        <v>500</v>
      </c>
      <c r="X1265">
        <v>7</v>
      </c>
      <c r="Y1265">
        <v>7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4</v>
      </c>
      <c r="AK1265">
        <v>4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3</v>
      </c>
      <c r="BE1265">
        <v>3</v>
      </c>
      <c r="BF1265">
        <v>0</v>
      </c>
      <c r="BG1265">
        <v>0</v>
      </c>
      <c r="BH12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12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65">
        <v>0</v>
      </c>
      <c r="BL1265" t="s">
        <v>79</v>
      </c>
      <c r="BM1265">
        <v>0</v>
      </c>
      <c r="BN1265">
        <v>0</v>
      </c>
      <c r="BO1265" t="s">
        <v>80</v>
      </c>
      <c r="BP1265" t="s">
        <v>126</v>
      </c>
      <c r="BQ1265" t="s">
        <v>81</v>
      </c>
      <c r="BR1265" t="s">
        <v>82</v>
      </c>
    </row>
    <row r="1266" spans="1:70" x14ac:dyDescent="0.3">
      <c r="A1266" t="s">
        <v>5609</v>
      </c>
      <c r="B1266" s="1">
        <v>46064.512025462966</v>
      </c>
      <c r="C1266" s="1">
        <v>46064.54277777778</v>
      </c>
      <c r="D1266" t="s">
        <v>5610</v>
      </c>
      <c r="E1266" s="2">
        <v>46064</v>
      </c>
      <c r="F1266" s="3">
        <v>0.49583333333333335</v>
      </c>
      <c r="G1266" t="s">
        <v>161</v>
      </c>
      <c r="H1266">
        <v>12</v>
      </c>
      <c r="I1266" t="s">
        <v>6682</v>
      </c>
      <c r="J1266" t="s">
        <v>5610</v>
      </c>
      <c r="K1266">
        <v>3429245</v>
      </c>
      <c r="L1266">
        <v>-76506625</v>
      </c>
      <c r="M1266">
        <v>3</v>
      </c>
      <c r="N1266">
        <v>379170</v>
      </c>
      <c r="O1266">
        <v>332629</v>
      </c>
      <c r="P1266" t="s">
        <v>73</v>
      </c>
      <c r="Q1266" t="s">
        <v>85</v>
      </c>
      <c r="R1266" t="s">
        <v>86</v>
      </c>
      <c r="S1266" t="s">
        <v>5611</v>
      </c>
      <c r="T1266" t="s">
        <v>77</v>
      </c>
      <c r="U1266" t="s">
        <v>5612</v>
      </c>
      <c r="V1266" t="s">
        <v>5613</v>
      </c>
      <c r="W1266">
        <v>30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2</v>
      </c>
      <c r="BE1266">
        <v>0</v>
      </c>
      <c r="BF1266">
        <v>0</v>
      </c>
      <c r="BG1266">
        <v>0</v>
      </c>
      <c r="BH12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66">
        <v>0</v>
      </c>
      <c r="BL1266" t="s">
        <v>79</v>
      </c>
      <c r="BM1266">
        <v>0</v>
      </c>
      <c r="BN1266">
        <v>0</v>
      </c>
      <c r="BO1266" t="s">
        <v>80</v>
      </c>
      <c r="BP1266" t="s">
        <v>164</v>
      </c>
      <c r="BQ1266" t="s">
        <v>79</v>
      </c>
      <c r="BR1266" t="s">
        <v>82</v>
      </c>
    </row>
    <row r="1267" spans="1:70" x14ac:dyDescent="0.3">
      <c r="A1267" t="s">
        <v>5614</v>
      </c>
      <c r="B1267" s="1">
        <v>46064.495370370372</v>
      </c>
      <c r="C1267" s="1">
        <v>46064.542719907404</v>
      </c>
      <c r="D1267" t="s">
        <v>5615</v>
      </c>
      <c r="E1267" s="2">
        <v>46064</v>
      </c>
      <c r="F1267" s="3">
        <v>0.4909722222222222</v>
      </c>
      <c r="G1267" t="s">
        <v>161</v>
      </c>
      <c r="H1267">
        <v>12</v>
      </c>
      <c r="I1267" t="s">
        <v>6682</v>
      </c>
      <c r="J1267" t="s">
        <v>5615</v>
      </c>
      <c r="K1267">
        <v>3430627</v>
      </c>
      <c r="L1267">
        <v>-7650379</v>
      </c>
      <c r="M1267">
        <v>9</v>
      </c>
      <c r="N1267">
        <v>379323</v>
      </c>
      <c r="O1267">
        <v>332944</v>
      </c>
      <c r="P1267" t="s">
        <v>73</v>
      </c>
      <c r="Q1267" t="s">
        <v>85</v>
      </c>
      <c r="R1267" t="s">
        <v>116</v>
      </c>
      <c r="S1267" t="s">
        <v>5616</v>
      </c>
      <c r="T1267" t="s">
        <v>118</v>
      </c>
      <c r="U1267" t="s">
        <v>82</v>
      </c>
      <c r="V1267" t="s">
        <v>82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67">
        <v>0</v>
      </c>
      <c r="BL1267" t="s">
        <v>79</v>
      </c>
      <c r="BM1267">
        <v>0</v>
      </c>
      <c r="BN1267">
        <v>0</v>
      </c>
      <c r="BO1267" t="s">
        <v>341</v>
      </c>
      <c r="BP1267" t="s">
        <v>81</v>
      </c>
      <c r="BQ1267" t="s">
        <v>5617</v>
      </c>
      <c r="BR1267" t="s">
        <v>82</v>
      </c>
    </row>
    <row r="1268" spans="1:70" x14ac:dyDescent="0.3">
      <c r="A1268" t="s">
        <v>5618</v>
      </c>
      <c r="B1268" s="1">
        <v>46064.483043981483</v>
      </c>
      <c r="C1268" s="1">
        <v>46064.542662037034</v>
      </c>
      <c r="D1268" t="s">
        <v>5619</v>
      </c>
      <c r="E1268" s="2">
        <v>46064</v>
      </c>
      <c r="F1268" s="3">
        <v>0.47430555555555554</v>
      </c>
      <c r="G1268" t="s">
        <v>161</v>
      </c>
      <c r="H1268">
        <v>12</v>
      </c>
      <c r="I1268" t="s">
        <v>6682</v>
      </c>
      <c r="J1268" t="s">
        <v>5619</v>
      </c>
      <c r="K1268">
        <v>3430715</v>
      </c>
      <c r="L1268">
        <v>-76504724</v>
      </c>
      <c r="M1268">
        <v>5</v>
      </c>
      <c r="N1268">
        <v>379333</v>
      </c>
      <c r="O1268">
        <v>332840</v>
      </c>
      <c r="P1268" t="s">
        <v>73</v>
      </c>
      <c r="Q1268" t="s">
        <v>96</v>
      </c>
      <c r="R1268" t="s">
        <v>557</v>
      </c>
      <c r="S1268" t="s">
        <v>5620</v>
      </c>
      <c r="T1268" t="s">
        <v>77</v>
      </c>
      <c r="U1268" t="s">
        <v>5621</v>
      </c>
      <c r="V1268" t="s">
        <v>5622</v>
      </c>
      <c r="W1268">
        <v>20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3</v>
      </c>
      <c r="AK1268">
        <v>3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2</v>
      </c>
      <c r="BE1268">
        <v>0</v>
      </c>
      <c r="BF1268">
        <v>0</v>
      </c>
      <c r="BG1268">
        <v>0</v>
      </c>
      <c r="BH12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2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68">
        <v>0</v>
      </c>
      <c r="BL1268" t="s">
        <v>79</v>
      </c>
      <c r="BM1268">
        <v>0</v>
      </c>
      <c r="BN1268">
        <v>0</v>
      </c>
      <c r="BO1268" t="s">
        <v>80</v>
      </c>
      <c r="BP1268" t="s">
        <v>81</v>
      </c>
      <c r="BQ1268" t="s">
        <v>79</v>
      </c>
      <c r="BR1268" t="s">
        <v>82</v>
      </c>
    </row>
    <row r="1269" spans="1:70" x14ac:dyDescent="0.3">
      <c r="A1269" t="s">
        <v>5623</v>
      </c>
      <c r="B1269" s="1">
        <v>46064.473171296297</v>
      </c>
      <c r="C1269" s="1">
        <v>46064.542615740742</v>
      </c>
      <c r="D1269" t="s">
        <v>5624</v>
      </c>
      <c r="E1269" s="2">
        <v>46064</v>
      </c>
      <c r="F1269" s="3">
        <v>0.45763888888888887</v>
      </c>
      <c r="G1269" t="s">
        <v>161</v>
      </c>
      <c r="H1269">
        <v>12</v>
      </c>
      <c r="I1269" t="s">
        <v>6682</v>
      </c>
      <c r="J1269" t="s">
        <v>5624</v>
      </c>
      <c r="K1269">
        <v>3429506</v>
      </c>
      <c r="L1269">
        <v>-76505871</v>
      </c>
      <c r="M1269">
        <v>8</v>
      </c>
      <c r="N1269">
        <v>379199</v>
      </c>
      <c r="O1269">
        <v>332713</v>
      </c>
      <c r="P1269" t="s">
        <v>73</v>
      </c>
      <c r="Q1269" t="s">
        <v>74</v>
      </c>
      <c r="R1269" t="s">
        <v>167</v>
      </c>
      <c r="S1269" t="s">
        <v>5625</v>
      </c>
      <c r="T1269" t="s">
        <v>77</v>
      </c>
      <c r="U1269" t="s">
        <v>5626</v>
      </c>
      <c r="V1269" t="s">
        <v>5627</v>
      </c>
      <c r="W1269">
        <v>100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3</v>
      </c>
      <c r="BE1269">
        <v>0</v>
      </c>
      <c r="BF1269">
        <v>0</v>
      </c>
      <c r="BG1269">
        <v>0</v>
      </c>
      <c r="BH12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69">
        <v>0</v>
      </c>
      <c r="BL1269" t="s">
        <v>79</v>
      </c>
      <c r="BM1269">
        <v>0</v>
      </c>
      <c r="BN1269">
        <v>0</v>
      </c>
      <c r="BO1269" t="s">
        <v>80</v>
      </c>
      <c r="BP1269" t="s">
        <v>164</v>
      </c>
      <c r="BQ1269" t="s">
        <v>79</v>
      </c>
      <c r="BR1269" t="s">
        <v>82</v>
      </c>
    </row>
    <row r="1270" spans="1:70" x14ac:dyDescent="0.3">
      <c r="A1270" t="s">
        <v>5628</v>
      </c>
      <c r="B1270" s="1">
        <v>46064.45753472222</v>
      </c>
      <c r="C1270" s="1">
        <v>46064.542557870373</v>
      </c>
      <c r="D1270" t="s">
        <v>5629</v>
      </c>
      <c r="E1270" s="2">
        <v>46064</v>
      </c>
      <c r="F1270" s="3">
        <v>0.44583333333333336</v>
      </c>
      <c r="G1270" t="s">
        <v>161</v>
      </c>
      <c r="H1270">
        <v>12</v>
      </c>
      <c r="I1270" t="s">
        <v>5358</v>
      </c>
      <c r="J1270" t="s">
        <v>5629</v>
      </c>
      <c r="K1270">
        <v>343333</v>
      </c>
      <c r="L1270">
        <v>-76506793</v>
      </c>
      <c r="M1270">
        <v>3</v>
      </c>
      <c r="N1270">
        <v>379622</v>
      </c>
      <c r="O1270">
        <v>332611</v>
      </c>
      <c r="P1270" t="s">
        <v>73</v>
      </c>
      <c r="Q1270" t="s">
        <v>85</v>
      </c>
      <c r="R1270" t="s">
        <v>116</v>
      </c>
      <c r="S1270" t="s">
        <v>5630</v>
      </c>
      <c r="T1270" t="s">
        <v>118</v>
      </c>
      <c r="U1270" t="s">
        <v>82</v>
      </c>
      <c r="V1270" t="s">
        <v>82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70">
        <v>0</v>
      </c>
      <c r="BL1270" t="s">
        <v>79</v>
      </c>
      <c r="BM1270">
        <v>0</v>
      </c>
      <c r="BN1270">
        <v>0</v>
      </c>
      <c r="BO1270" t="s">
        <v>119</v>
      </c>
      <c r="BP1270" t="s">
        <v>81</v>
      </c>
      <c r="BQ1270" t="s">
        <v>3571</v>
      </c>
      <c r="BR1270" t="s">
        <v>82</v>
      </c>
    </row>
    <row r="1271" spans="1:70" x14ac:dyDescent="0.3">
      <c r="A1271" t="s">
        <v>5631</v>
      </c>
      <c r="B1271" s="1">
        <v>46064.445474537039</v>
      </c>
      <c r="C1271" s="1">
        <v>46064.542500000003</v>
      </c>
      <c r="D1271" t="s">
        <v>5632</v>
      </c>
      <c r="E1271" s="2">
        <v>46064</v>
      </c>
      <c r="F1271" s="3">
        <v>0.43680555555555556</v>
      </c>
      <c r="G1271" t="s">
        <v>161</v>
      </c>
      <c r="H1271">
        <v>12</v>
      </c>
      <c r="I1271" t="s">
        <v>5358</v>
      </c>
      <c r="J1271" t="s">
        <v>5632</v>
      </c>
      <c r="K1271">
        <v>343153</v>
      </c>
      <c r="L1271">
        <v>-76505623</v>
      </c>
      <c r="M1271">
        <v>7</v>
      </c>
      <c r="N1271">
        <v>379423</v>
      </c>
      <c r="O1271">
        <v>332740</v>
      </c>
      <c r="P1271" t="s">
        <v>73</v>
      </c>
      <c r="Q1271" t="s">
        <v>85</v>
      </c>
      <c r="R1271" t="s">
        <v>86</v>
      </c>
      <c r="S1271" t="s">
        <v>5633</v>
      </c>
      <c r="T1271" t="s">
        <v>77</v>
      </c>
      <c r="U1271" t="s">
        <v>5634</v>
      </c>
      <c r="V1271" t="s">
        <v>5635</v>
      </c>
      <c r="W1271">
        <v>60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1</v>
      </c>
      <c r="AO1271">
        <v>1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2</v>
      </c>
      <c r="BE1271">
        <v>0</v>
      </c>
      <c r="BF1271">
        <v>0</v>
      </c>
      <c r="BG1271">
        <v>0</v>
      </c>
      <c r="BH12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2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71">
        <v>0</v>
      </c>
      <c r="BL1271" t="s">
        <v>79</v>
      </c>
      <c r="BM1271">
        <v>0</v>
      </c>
      <c r="BN1271">
        <v>0</v>
      </c>
      <c r="BO1271" t="s">
        <v>80</v>
      </c>
      <c r="BP1271" t="s">
        <v>164</v>
      </c>
      <c r="BQ1271" t="s">
        <v>79</v>
      </c>
      <c r="BR1271" t="s">
        <v>82</v>
      </c>
    </row>
    <row r="1272" spans="1:70" x14ac:dyDescent="0.3">
      <c r="A1272" t="s">
        <v>5636</v>
      </c>
      <c r="B1272" s="1">
        <v>46064.437349537038</v>
      </c>
      <c r="C1272" s="1">
        <v>46064.542442129627</v>
      </c>
      <c r="D1272" t="s">
        <v>5637</v>
      </c>
      <c r="E1272" s="2">
        <v>46064</v>
      </c>
      <c r="F1272" s="3">
        <v>0.42222222222222222</v>
      </c>
      <c r="G1272" t="s">
        <v>161</v>
      </c>
      <c r="H1272">
        <v>12</v>
      </c>
      <c r="I1272" t="s">
        <v>5358</v>
      </c>
      <c r="J1272" t="s">
        <v>5637</v>
      </c>
      <c r="K1272">
        <v>3430265</v>
      </c>
      <c r="L1272">
        <v>-76506815</v>
      </c>
      <c r="M1272">
        <v>15</v>
      </c>
      <c r="N1272">
        <v>379283</v>
      </c>
      <c r="O1272">
        <v>332608</v>
      </c>
      <c r="P1272" t="s">
        <v>73</v>
      </c>
      <c r="Q1272" t="s">
        <v>74</v>
      </c>
      <c r="R1272" t="s">
        <v>91</v>
      </c>
      <c r="S1272" t="s">
        <v>5638</v>
      </c>
      <c r="T1272" t="s">
        <v>77</v>
      </c>
      <c r="U1272" t="s">
        <v>5639</v>
      </c>
      <c r="V1272" t="s">
        <v>5640</v>
      </c>
      <c r="W1272">
        <v>60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2</v>
      </c>
      <c r="BE1272">
        <v>0</v>
      </c>
      <c r="BF1272">
        <v>0</v>
      </c>
      <c r="BG1272">
        <v>0</v>
      </c>
      <c r="BH12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72">
        <v>0</v>
      </c>
      <c r="BL1272" t="s">
        <v>79</v>
      </c>
      <c r="BM1272">
        <v>0</v>
      </c>
      <c r="BN1272">
        <v>0</v>
      </c>
      <c r="BO1272" t="s">
        <v>80</v>
      </c>
      <c r="BP1272" t="s">
        <v>164</v>
      </c>
      <c r="BQ1272" t="s">
        <v>79</v>
      </c>
      <c r="BR1272" t="s">
        <v>82</v>
      </c>
    </row>
    <row r="1273" spans="1:70" x14ac:dyDescent="0.3">
      <c r="A1273" t="s">
        <v>5641</v>
      </c>
      <c r="B1273" s="1">
        <v>46064.422164351854</v>
      </c>
      <c r="C1273" s="1">
        <v>46064.542384259257</v>
      </c>
      <c r="D1273" t="s">
        <v>5642</v>
      </c>
      <c r="E1273" s="2">
        <v>46064</v>
      </c>
      <c r="F1273" s="3">
        <v>0.4152777777777778</v>
      </c>
      <c r="G1273" t="s">
        <v>161</v>
      </c>
      <c r="H1273">
        <v>12</v>
      </c>
      <c r="I1273" t="s">
        <v>5358</v>
      </c>
      <c r="J1273" t="s">
        <v>5642</v>
      </c>
      <c r="K1273">
        <v>3430607</v>
      </c>
      <c r="L1273">
        <v>-76506265</v>
      </c>
      <c r="M1273">
        <v>4</v>
      </c>
      <c r="N1273">
        <v>379321</v>
      </c>
      <c r="O1273">
        <v>332669</v>
      </c>
      <c r="P1273" t="s">
        <v>73</v>
      </c>
      <c r="Q1273" t="s">
        <v>85</v>
      </c>
      <c r="R1273" t="s">
        <v>116</v>
      </c>
      <c r="S1273" t="s">
        <v>5643</v>
      </c>
      <c r="T1273" t="s">
        <v>77</v>
      </c>
      <c r="U1273" t="s">
        <v>5644</v>
      </c>
      <c r="V1273" t="s">
        <v>5645</v>
      </c>
      <c r="W1273">
        <v>8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2</v>
      </c>
      <c r="AS1273">
        <v>2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3</v>
      </c>
      <c r="BE1273">
        <v>0</v>
      </c>
      <c r="BF1273">
        <v>0</v>
      </c>
      <c r="BG1273">
        <v>0</v>
      </c>
      <c r="BH12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2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73">
        <v>2</v>
      </c>
      <c r="BL1273" t="s">
        <v>79</v>
      </c>
      <c r="BM1273">
        <v>0</v>
      </c>
      <c r="BN1273">
        <v>0</v>
      </c>
      <c r="BO1273" t="s">
        <v>80</v>
      </c>
      <c r="BP1273" t="s">
        <v>164</v>
      </c>
      <c r="BQ1273" t="s">
        <v>79</v>
      </c>
      <c r="BR1273" t="s">
        <v>82</v>
      </c>
    </row>
    <row r="1274" spans="1:70" x14ac:dyDescent="0.3">
      <c r="A1274" t="s">
        <v>5646</v>
      </c>
      <c r="B1274" s="1">
        <v>46064.415486111109</v>
      </c>
      <c r="C1274" s="1">
        <v>46064.542326388888</v>
      </c>
      <c r="D1274" t="s">
        <v>5647</v>
      </c>
      <c r="E1274" s="2">
        <v>46064</v>
      </c>
      <c r="F1274" s="3">
        <v>0.40138888888888891</v>
      </c>
      <c r="G1274" t="s">
        <v>161</v>
      </c>
      <c r="H1274">
        <v>12</v>
      </c>
      <c r="I1274" t="s">
        <v>5358</v>
      </c>
      <c r="J1274" t="s">
        <v>5647</v>
      </c>
      <c r="K1274">
        <v>3430734</v>
      </c>
      <c r="L1274">
        <v>-76506253</v>
      </c>
      <c r="M1274">
        <v>22</v>
      </c>
      <c r="N1274">
        <v>379335</v>
      </c>
      <c r="O1274">
        <v>332670</v>
      </c>
      <c r="P1274" t="s">
        <v>73</v>
      </c>
      <c r="Q1274" t="s">
        <v>85</v>
      </c>
      <c r="R1274" t="s">
        <v>116</v>
      </c>
      <c r="S1274" t="s">
        <v>5648</v>
      </c>
      <c r="T1274" t="s">
        <v>77</v>
      </c>
      <c r="U1274" t="s">
        <v>5644</v>
      </c>
      <c r="V1274" t="s">
        <v>5645</v>
      </c>
      <c r="W1274">
        <v>100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2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>
        <v>1</v>
      </c>
      <c r="BE1274">
        <v>0</v>
      </c>
      <c r="BF1274">
        <v>0</v>
      </c>
      <c r="BG1274">
        <v>0</v>
      </c>
      <c r="BH12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74">
        <v>0</v>
      </c>
      <c r="BL1274" t="s">
        <v>79</v>
      </c>
      <c r="BM1274">
        <v>0</v>
      </c>
      <c r="BN1274">
        <v>0</v>
      </c>
      <c r="BO1274" t="s">
        <v>80</v>
      </c>
      <c r="BP1274" t="s">
        <v>164</v>
      </c>
      <c r="BQ1274" t="s">
        <v>79</v>
      </c>
      <c r="BR1274" t="s">
        <v>82</v>
      </c>
    </row>
    <row r="1275" spans="1:70" x14ac:dyDescent="0.3">
      <c r="A1275" t="s">
        <v>5649</v>
      </c>
      <c r="B1275" s="1">
        <v>46064.391145833331</v>
      </c>
      <c r="C1275" s="1">
        <v>46064.542268518519</v>
      </c>
      <c r="D1275" t="s">
        <v>5650</v>
      </c>
      <c r="E1275" s="2">
        <v>46064</v>
      </c>
      <c r="F1275" s="3">
        <v>0.37847222222222221</v>
      </c>
      <c r="G1275" t="s">
        <v>161</v>
      </c>
      <c r="H1275">
        <v>12</v>
      </c>
      <c r="I1275" t="s">
        <v>5337</v>
      </c>
      <c r="J1275" t="s">
        <v>5650</v>
      </c>
      <c r="K1275">
        <v>3430802</v>
      </c>
      <c r="L1275">
        <v>-76506784</v>
      </c>
      <c r="M1275">
        <v>4</v>
      </c>
      <c r="N1275">
        <v>379342</v>
      </c>
      <c r="O1275">
        <v>332611</v>
      </c>
      <c r="P1275" t="s">
        <v>73</v>
      </c>
      <c r="Q1275" t="s">
        <v>74</v>
      </c>
      <c r="R1275" t="s">
        <v>91</v>
      </c>
      <c r="S1275" t="s">
        <v>5651</v>
      </c>
      <c r="T1275" t="s">
        <v>77</v>
      </c>
      <c r="U1275" t="s">
        <v>5652</v>
      </c>
      <c r="V1275" t="s">
        <v>5653</v>
      </c>
      <c r="W1275">
        <v>350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15</v>
      </c>
      <c r="BE1275">
        <v>0</v>
      </c>
      <c r="BF1275">
        <v>0</v>
      </c>
      <c r="BG1275">
        <v>0</v>
      </c>
      <c r="BH12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75">
        <v>0</v>
      </c>
      <c r="BL1275" t="s">
        <v>79</v>
      </c>
      <c r="BM1275">
        <v>0</v>
      </c>
      <c r="BN1275">
        <v>0</v>
      </c>
      <c r="BO1275" t="s">
        <v>80</v>
      </c>
      <c r="BP1275" t="s">
        <v>164</v>
      </c>
      <c r="BQ1275" t="s">
        <v>79</v>
      </c>
      <c r="BR1275" t="s">
        <v>82</v>
      </c>
    </row>
    <row r="1276" spans="1:70" x14ac:dyDescent="0.3">
      <c r="A1276" t="s">
        <v>5654</v>
      </c>
      <c r="B1276" s="1">
        <v>46064.378831018519</v>
      </c>
      <c r="C1276" s="1">
        <v>46064.542210648149</v>
      </c>
      <c r="D1276" t="s">
        <v>5655</v>
      </c>
      <c r="E1276" s="2">
        <v>46064</v>
      </c>
      <c r="F1276" s="3">
        <v>0.36875000000000002</v>
      </c>
      <c r="G1276" t="s">
        <v>161</v>
      </c>
      <c r="H1276">
        <v>12</v>
      </c>
      <c r="I1276" t="s">
        <v>5337</v>
      </c>
      <c r="J1276" t="s">
        <v>5655</v>
      </c>
      <c r="K1276">
        <v>3431012</v>
      </c>
      <c r="L1276">
        <v>-76507189</v>
      </c>
      <c r="M1276">
        <v>8</v>
      </c>
      <c r="N1276">
        <v>379366</v>
      </c>
      <c r="O1276">
        <v>332566</v>
      </c>
      <c r="P1276" t="s">
        <v>73</v>
      </c>
      <c r="Q1276" t="s">
        <v>85</v>
      </c>
      <c r="R1276" t="s">
        <v>86</v>
      </c>
      <c r="S1276" t="s">
        <v>5656</v>
      </c>
      <c r="T1276" t="s">
        <v>77</v>
      </c>
      <c r="U1276" t="s">
        <v>5657</v>
      </c>
      <c r="V1276" t="s">
        <v>5658</v>
      </c>
      <c r="W1276">
        <v>20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2</v>
      </c>
      <c r="BE1276">
        <v>0</v>
      </c>
      <c r="BF1276">
        <v>0</v>
      </c>
      <c r="BG1276">
        <v>0</v>
      </c>
      <c r="BH12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76">
        <v>0</v>
      </c>
      <c r="BL1276" t="s">
        <v>79</v>
      </c>
      <c r="BM1276">
        <v>0</v>
      </c>
      <c r="BN1276">
        <v>0</v>
      </c>
      <c r="BO1276" t="s">
        <v>80</v>
      </c>
      <c r="BP1276" t="s">
        <v>81</v>
      </c>
      <c r="BQ1276" t="s">
        <v>79</v>
      </c>
      <c r="BR1276" t="s">
        <v>82</v>
      </c>
    </row>
    <row r="1277" spans="1:70" x14ac:dyDescent="0.3">
      <c r="A1277" t="s">
        <v>5659</v>
      </c>
      <c r="B1277" s="1">
        <v>46064.367604166669</v>
      </c>
      <c r="C1277" s="1">
        <v>46064.542164351849</v>
      </c>
      <c r="D1277" t="s">
        <v>5660</v>
      </c>
      <c r="E1277" s="2">
        <v>46064</v>
      </c>
      <c r="F1277" s="3">
        <v>0.35902777777777778</v>
      </c>
      <c r="G1277" t="s">
        <v>161</v>
      </c>
      <c r="H1277">
        <v>12</v>
      </c>
      <c r="I1277" t="s">
        <v>5337</v>
      </c>
      <c r="J1277" t="s">
        <v>5660</v>
      </c>
      <c r="K1277">
        <v>3431131</v>
      </c>
      <c r="L1277">
        <v>-76507262</v>
      </c>
      <c r="M1277">
        <v>7</v>
      </c>
      <c r="N1277">
        <v>379379</v>
      </c>
      <c r="O1277">
        <v>332558</v>
      </c>
      <c r="P1277" t="s">
        <v>73</v>
      </c>
      <c r="Q1277" t="s">
        <v>74</v>
      </c>
      <c r="R1277" t="s">
        <v>167</v>
      </c>
      <c r="S1277" t="s">
        <v>5661</v>
      </c>
      <c r="T1277" t="s">
        <v>77</v>
      </c>
      <c r="U1277" t="s">
        <v>5662</v>
      </c>
      <c r="V1277" t="s">
        <v>5658</v>
      </c>
      <c r="W1277">
        <v>16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1</v>
      </c>
      <c r="AK1277">
        <v>1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4</v>
      </c>
      <c r="BE1277">
        <v>0</v>
      </c>
      <c r="BF1277">
        <v>0</v>
      </c>
      <c r="BG1277">
        <v>0</v>
      </c>
      <c r="BH12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2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77">
        <v>0</v>
      </c>
      <c r="BL1277" t="s">
        <v>79</v>
      </c>
      <c r="BM1277">
        <v>0</v>
      </c>
      <c r="BN1277">
        <v>0</v>
      </c>
      <c r="BO1277" t="s">
        <v>80</v>
      </c>
      <c r="BP1277" t="s">
        <v>126</v>
      </c>
      <c r="BQ1277" t="s">
        <v>79</v>
      </c>
      <c r="BR1277" t="s">
        <v>82</v>
      </c>
    </row>
    <row r="1278" spans="1:70" x14ac:dyDescent="0.3">
      <c r="A1278" t="s">
        <v>5663</v>
      </c>
      <c r="B1278" s="1">
        <v>46064.430474537039</v>
      </c>
      <c r="C1278" s="1">
        <v>46064.503148148149</v>
      </c>
      <c r="D1278" t="s">
        <v>5664</v>
      </c>
      <c r="E1278" s="2">
        <v>46064</v>
      </c>
      <c r="F1278" s="3">
        <v>0.4236111111111111</v>
      </c>
      <c r="G1278" t="s">
        <v>377</v>
      </c>
      <c r="H1278">
        <v>10</v>
      </c>
      <c r="I1278" t="s">
        <v>6684</v>
      </c>
      <c r="J1278" t="s">
        <v>5664</v>
      </c>
      <c r="K1278">
        <v>3424891</v>
      </c>
      <c r="L1278">
        <v>-7652331</v>
      </c>
      <c r="M1278">
        <v>3</v>
      </c>
      <c r="N1278">
        <v>378692</v>
      </c>
      <c r="O1278">
        <v>330774</v>
      </c>
      <c r="P1278" t="s">
        <v>73</v>
      </c>
      <c r="Q1278" t="s">
        <v>74</v>
      </c>
      <c r="R1278" t="s">
        <v>102</v>
      </c>
      <c r="S1278" t="s">
        <v>5665</v>
      </c>
      <c r="T1278" t="s">
        <v>77</v>
      </c>
      <c r="U1278" t="s">
        <v>5666</v>
      </c>
      <c r="V1278" t="s">
        <v>5667</v>
      </c>
      <c r="W1278">
        <v>3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4</v>
      </c>
      <c r="BE1278">
        <v>4</v>
      </c>
      <c r="BF1278">
        <v>0</v>
      </c>
      <c r="BG1278">
        <v>0</v>
      </c>
      <c r="BH12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78">
        <v>0</v>
      </c>
      <c r="BL1278" t="s">
        <v>79</v>
      </c>
      <c r="BM1278">
        <v>0</v>
      </c>
      <c r="BN1278">
        <v>0</v>
      </c>
      <c r="BO1278" t="s">
        <v>80</v>
      </c>
      <c r="BP1278" t="s">
        <v>381</v>
      </c>
      <c r="BQ1278" t="s">
        <v>79</v>
      </c>
      <c r="BR1278" t="s">
        <v>82</v>
      </c>
    </row>
    <row r="1279" spans="1:70" x14ac:dyDescent="0.3">
      <c r="A1279" t="s">
        <v>5668</v>
      </c>
      <c r="B1279" s="1">
        <v>46064.408564814818</v>
      </c>
      <c r="C1279" s="1">
        <v>46064.50309027778</v>
      </c>
      <c r="D1279" t="s">
        <v>5669</v>
      </c>
      <c r="E1279" s="2">
        <v>46064</v>
      </c>
      <c r="F1279" s="3">
        <v>0.40625</v>
      </c>
      <c r="G1279" t="s">
        <v>377</v>
      </c>
      <c r="H1279">
        <v>10</v>
      </c>
      <c r="I1279" t="s">
        <v>5770</v>
      </c>
      <c r="J1279" t="s">
        <v>5669</v>
      </c>
      <c r="K1279">
        <v>3433131</v>
      </c>
      <c r="L1279">
        <v>-76521425</v>
      </c>
      <c r="M1279">
        <v>6</v>
      </c>
      <c r="N1279">
        <v>379603</v>
      </c>
      <c r="O1279">
        <v>330985</v>
      </c>
      <c r="P1279" t="s">
        <v>73</v>
      </c>
      <c r="Q1279" t="s">
        <v>85</v>
      </c>
      <c r="R1279" t="s">
        <v>245</v>
      </c>
      <c r="S1279" t="s">
        <v>5670</v>
      </c>
      <c r="T1279" t="s">
        <v>77</v>
      </c>
      <c r="U1279" t="s">
        <v>5671</v>
      </c>
      <c r="V1279" t="s">
        <v>5672</v>
      </c>
      <c r="W1279">
        <v>15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6</v>
      </c>
      <c r="BE1279">
        <v>6</v>
      </c>
      <c r="BF1279">
        <v>0</v>
      </c>
      <c r="BG1279">
        <v>0</v>
      </c>
      <c r="BH12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2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79">
        <v>0</v>
      </c>
      <c r="BL1279" t="s">
        <v>79</v>
      </c>
      <c r="BM1279">
        <v>0</v>
      </c>
      <c r="BN1279">
        <v>0</v>
      </c>
      <c r="BO1279" t="s">
        <v>80</v>
      </c>
      <c r="BP1279" t="s">
        <v>381</v>
      </c>
      <c r="BQ1279" t="s">
        <v>79</v>
      </c>
      <c r="BR1279" t="s">
        <v>82</v>
      </c>
    </row>
    <row r="1280" spans="1:70" x14ac:dyDescent="0.3">
      <c r="A1280" t="s">
        <v>5673</v>
      </c>
      <c r="B1280" s="1">
        <v>46064.402604166666</v>
      </c>
      <c r="C1280" s="1">
        <v>46064.503032407411</v>
      </c>
      <c r="D1280" t="s">
        <v>5674</v>
      </c>
      <c r="E1280" s="2">
        <v>46064</v>
      </c>
      <c r="F1280" s="3">
        <v>0.40069444444444446</v>
      </c>
      <c r="G1280" t="s">
        <v>377</v>
      </c>
      <c r="H1280">
        <v>10</v>
      </c>
      <c r="I1280" t="s">
        <v>5770</v>
      </c>
      <c r="J1280" t="s">
        <v>5674</v>
      </c>
      <c r="K1280">
        <v>3432582</v>
      </c>
      <c r="L1280">
        <v>-76521097</v>
      </c>
      <c r="M1280">
        <v>8</v>
      </c>
      <c r="N1280">
        <v>379542</v>
      </c>
      <c r="O1280">
        <v>331021</v>
      </c>
      <c r="P1280" t="s">
        <v>73</v>
      </c>
      <c r="Q1280" t="s">
        <v>96</v>
      </c>
      <c r="R1280" t="s">
        <v>123</v>
      </c>
      <c r="S1280" t="s">
        <v>5675</v>
      </c>
      <c r="T1280" t="s">
        <v>77</v>
      </c>
      <c r="U1280" t="s">
        <v>5676</v>
      </c>
      <c r="V1280" t="s">
        <v>5677</v>
      </c>
      <c r="W1280">
        <v>3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1</v>
      </c>
      <c r="BE1280">
        <v>1</v>
      </c>
      <c r="BF1280">
        <v>0</v>
      </c>
      <c r="BG1280">
        <v>0</v>
      </c>
      <c r="BH12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2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80">
        <v>0</v>
      </c>
      <c r="BL1280" t="s">
        <v>79</v>
      </c>
      <c r="BM1280">
        <v>0</v>
      </c>
      <c r="BN1280">
        <v>0</v>
      </c>
      <c r="BO1280" t="s">
        <v>80</v>
      </c>
      <c r="BP1280" t="s">
        <v>381</v>
      </c>
      <c r="BQ1280" t="s">
        <v>79</v>
      </c>
      <c r="BR1280" t="s">
        <v>82</v>
      </c>
    </row>
    <row r="1281" spans="1:70" x14ac:dyDescent="0.3">
      <c r="A1281" t="s">
        <v>5678</v>
      </c>
      <c r="B1281" s="1">
        <v>46064.397592592592</v>
      </c>
      <c r="C1281" s="1">
        <v>46064.502974537034</v>
      </c>
      <c r="D1281" t="s">
        <v>5679</v>
      </c>
      <c r="E1281" s="2">
        <v>46064</v>
      </c>
      <c r="F1281" s="3">
        <v>0.39444444444444443</v>
      </c>
      <c r="G1281" t="s">
        <v>377</v>
      </c>
      <c r="H1281">
        <v>10</v>
      </c>
      <c r="I1281" t="s">
        <v>5770</v>
      </c>
      <c r="J1281" t="s">
        <v>5679</v>
      </c>
      <c r="K1281">
        <v>3432057</v>
      </c>
      <c r="L1281">
        <v>-76519909</v>
      </c>
      <c r="M1281">
        <v>100</v>
      </c>
      <c r="N1281">
        <v>379484</v>
      </c>
      <c r="O1281">
        <v>331153</v>
      </c>
      <c r="P1281" t="s">
        <v>73</v>
      </c>
      <c r="Q1281" t="s">
        <v>96</v>
      </c>
      <c r="R1281" t="s">
        <v>123</v>
      </c>
      <c r="S1281" t="s">
        <v>5680</v>
      </c>
      <c r="T1281" t="s">
        <v>77</v>
      </c>
      <c r="U1281" t="s">
        <v>5681</v>
      </c>
      <c r="V1281" t="s">
        <v>5682</v>
      </c>
      <c r="W1281">
        <v>5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3</v>
      </c>
      <c r="BE1281">
        <v>3</v>
      </c>
      <c r="BF1281">
        <v>0</v>
      </c>
      <c r="BG1281">
        <v>0</v>
      </c>
      <c r="BH12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2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81">
        <v>0</v>
      </c>
      <c r="BL1281" t="s">
        <v>79</v>
      </c>
      <c r="BM1281">
        <v>0</v>
      </c>
      <c r="BN1281">
        <v>0</v>
      </c>
      <c r="BO1281" t="s">
        <v>80</v>
      </c>
      <c r="BP1281" t="s">
        <v>381</v>
      </c>
      <c r="BQ1281" t="s">
        <v>79</v>
      </c>
      <c r="BR1281" t="s">
        <v>82</v>
      </c>
    </row>
    <row r="1282" spans="1:70" x14ac:dyDescent="0.3">
      <c r="A1282" t="s">
        <v>5683</v>
      </c>
      <c r="B1282" s="1">
        <v>46064.39434027778</v>
      </c>
      <c r="C1282" s="1">
        <v>46064.502870370372</v>
      </c>
      <c r="D1282" t="s">
        <v>5684</v>
      </c>
      <c r="E1282" s="2">
        <v>46064</v>
      </c>
      <c r="F1282" s="3">
        <v>0.39166666666666666</v>
      </c>
      <c r="G1282" t="s">
        <v>377</v>
      </c>
      <c r="H1282">
        <v>10</v>
      </c>
      <c r="I1282" t="s">
        <v>5770</v>
      </c>
      <c r="J1282" t="s">
        <v>5684</v>
      </c>
      <c r="K1282">
        <v>343208</v>
      </c>
      <c r="L1282">
        <v>-76520418</v>
      </c>
      <c r="M1282">
        <v>17</v>
      </c>
      <c r="N1282">
        <v>379486</v>
      </c>
      <c r="O1282">
        <v>331097</v>
      </c>
      <c r="P1282" t="s">
        <v>73</v>
      </c>
      <c r="Q1282" t="s">
        <v>96</v>
      </c>
      <c r="R1282" t="s">
        <v>123</v>
      </c>
      <c r="S1282" t="s">
        <v>5685</v>
      </c>
      <c r="T1282" t="s">
        <v>77</v>
      </c>
      <c r="U1282" t="s">
        <v>5686</v>
      </c>
      <c r="V1282" t="s">
        <v>5687</v>
      </c>
      <c r="W1282">
        <v>4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3</v>
      </c>
      <c r="AK1282">
        <v>3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1</v>
      </c>
      <c r="BE1282">
        <v>1</v>
      </c>
      <c r="BF1282">
        <v>0</v>
      </c>
      <c r="BG1282">
        <v>0</v>
      </c>
      <c r="BH12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82">
        <v>0</v>
      </c>
      <c r="BL1282" t="s">
        <v>79</v>
      </c>
      <c r="BM1282">
        <v>0</v>
      </c>
      <c r="BN1282">
        <v>0</v>
      </c>
      <c r="BO1282" t="s">
        <v>80</v>
      </c>
      <c r="BP1282" t="s">
        <v>381</v>
      </c>
      <c r="BQ1282" t="s">
        <v>79</v>
      </c>
      <c r="BR1282" t="s">
        <v>82</v>
      </c>
    </row>
    <row r="1283" spans="1:70" x14ac:dyDescent="0.3">
      <c r="A1283" t="s">
        <v>5688</v>
      </c>
      <c r="B1283" s="1">
        <v>46064.391238425924</v>
      </c>
      <c r="C1283" s="1">
        <v>46064.502800925926</v>
      </c>
      <c r="D1283" t="s">
        <v>5689</v>
      </c>
      <c r="E1283" s="2">
        <v>46064</v>
      </c>
      <c r="F1283" s="3">
        <v>0.38819444444444445</v>
      </c>
      <c r="G1283" t="s">
        <v>377</v>
      </c>
      <c r="H1283">
        <v>10</v>
      </c>
      <c r="I1283" t="s">
        <v>6684</v>
      </c>
      <c r="J1283" t="s">
        <v>5689</v>
      </c>
      <c r="K1283">
        <v>3432341</v>
      </c>
      <c r="L1283">
        <v>-76520782</v>
      </c>
      <c r="M1283">
        <v>3</v>
      </c>
      <c r="N1283">
        <v>379515</v>
      </c>
      <c r="O1283">
        <v>331056</v>
      </c>
      <c r="P1283" t="s">
        <v>73</v>
      </c>
      <c r="Q1283" t="s">
        <v>85</v>
      </c>
      <c r="R1283" t="s">
        <v>116</v>
      </c>
      <c r="S1283" t="s">
        <v>5690</v>
      </c>
      <c r="T1283" t="s">
        <v>77</v>
      </c>
      <c r="U1283" t="s">
        <v>5691</v>
      </c>
      <c r="V1283" t="s">
        <v>5692</v>
      </c>
      <c r="W1283">
        <v>120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8</v>
      </c>
      <c r="BE1283">
        <v>8</v>
      </c>
      <c r="BF1283">
        <v>0</v>
      </c>
      <c r="BG1283">
        <v>0</v>
      </c>
      <c r="BH12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2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83">
        <v>0</v>
      </c>
      <c r="BL1283" t="s">
        <v>79</v>
      </c>
      <c r="BM1283">
        <v>0</v>
      </c>
      <c r="BN1283">
        <v>0</v>
      </c>
      <c r="BO1283" t="s">
        <v>80</v>
      </c>
      <c r="BP1283" t="s">
        <v>381</v>
      </c>
      <c r="BQ1283" t="s">
        <v>79</v>
      </c>
      <c r="BR1283" t="s">
        <v>82</v>
      </c>
    </row>
    <row r="1284" spans="1:70" x14ac:dyDescent="0.3">
      <c r="A1284" t="s">
        <v>5693</v>
      </c>
      <c r="B1284" s="1">
        <v>46064.388055555559</v>
      </c>
      <c r="C1284" s="1">
        <v>46064.50271990741</v>
      </c>
      <c r="D1284" t="s">
        <v>5694</v>
      </c>
      <c r="E1284" s="2">
        <v>46064</v>
      </c>
      <c r="F1284" s="3">
        <v>0.38333333333333336</v>
      </c>
      <c r="G1284" t="s">
        <v>377</v>
      </c>
      <c r="H1284">
        <v>10</v>
      </c>
      <c r="I1284" t="s">
        <v>6684</v>
      </c>
      <c r="J1284" t="s">
        <v>5694</v>
      </c>
      <c r="K1284">
        <v>3429878</v>
      </c>
      <c r="L1284">
        <v>-76520888</v>
      </c>
      <c r="M1284">
        <v>3</v>
      </c>
      <c r="N1284">
        <v>379243</v>
      </c>
      <c r="O1284">
        <v>331044</v>
      </c>
      <c r="P1284" t="s">
        <v>73</v>
      </c>
      <c r="Q1284" t="s">
        <v>85</v>
      </c>
      <c r="R1284" t="s">
        <v>137</v>
      </c>
      <c r="S1284" t="s">
        <v>5695</v>
      </c>
      <c r="T1284" t="s">
        <v>77</v>
      </c>
      <c r="U1284" t="s">
        <v>5696</v>
      </c>
      <c r="V1284" t="s">
        <v>3237</v>
      </c>
      <c r="W1284">
        <v>4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10</v>
      </c>
      <c r="BE1284">
        <v>10</v>
      </c>
      <c r="BF1284">
        <v>0</v>
      </c>
      <c r="BG1284">
        <v>0</v>
      </c>
      <c r="BH12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2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84">
        <v>0</v>
      </c>
      <c r="BL1284" t="s">
        <v>79</v>
      </c>
      <c r="BM1284">
        <v>0</v>
      </c>
      <c r="BN1284">
        <v>0</v>
      </c>
      <c r="BO1284" t="s">
        <v>80</v>
      </c>
      <c r="BP1284" t="s">
        <v>381</v>
      </c>
      <c r="BQ1284" t="s">
        <v>79</v>
      </c>
      <c r="BR1284" t="s">
        <v>82</v>
      </c>
    </row>
    <row r="1285" spans="1:70" x14ac:dyDescent="0.3">
      <c r="A1285" t="s">
        <v>5697</v>
      </c>
      <c r="B1285" s="1">
        <v>46064.484675925924</v>
      </c>
      <c r="C1285" s="1">
        <v>46064.484768518516</v>
      </c>
      <c r="D1285" t="s">
        <v>5698</v>
      </c>
      <c r="E1285" s="2">
        <v>46064</v>
      </c>
      <c r="F1285" s="3">
        <v>0.48194444444444445</v>
      </c>
      <c r="G1285" t="s">
        <v>72</v>
      </c>
      <c r="H1285">
        <v>1</v>
      </c>
      <c r="I1285" t="s">
        <v>6687</v>
      </c>
      <c r="J1285" t="s">
        <v>5698</v>
      </c>
      <c r="K1285">
        <v>345194</v>
      </c>
      <c r="L1285">
        <v>-76559173</v>
      </c>
      <c r="M1285">
        <v>1</v>
      </c>
      <c r="N1285">
        <v>381689</v>
      </c>
      <c r="O1285">
        <v>326794</v>
      </c>
      <c r="P1285" t="s">
        <v>73</v>
      </c>
      <c r="Q1285" t="s">
        <v>96</v>
      </c>
      <c r="R1285" t="s">
        <v>97</v>
      </c>
      <c r="S1285" t="s">
        <v>4505</v>
      </c>
      <c r="T1285" t="s">
        <v>77</v>
      </c>
      <c r="U1285" t="s">
        <v>5699</v>
      </c>
      <c r="V1285" t="s">
        <v>5700</v>
      </c>
      <c r="W1285">
        <v>15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1</v>
      </c>
      <c r="AK1285">
        <v>1</v>
      </c>
      <c r="AL1285">
        <v>0</v>
      </c>
      <c r="AM1285">
        <v>0</v>
      </c>
      <c r="AN1285">
        <v>1</v>
      </c>
      <c r="AO1285">
        <v>1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2</v>
      </c>
      <c r="BE1285">
        <v>2</v>
      </c>
      <c r="BF1285">
        <v>0</v>
      </c>
      <c r="BG1285">
        <v>0</v>
      </c>
      <c r="BH12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85">
        <v>0</v>
      </c>
      <c r="BL1285" t="s">
        <v>79</v>
      </c>
      <c r="BM1285">
        <v>0</v>
      </c>
      <c r="BN1285">
        <v>0</v>
      </c>
      <c r="BO1285" t="s">
        <v>80</v>
      </c>
      <c r="BP1285" t="s">
        <v>81</v>
      </c>
      <c r="BQ1285" t="s">
        <v>79</v>
      </c>
      <c r="BR1285" t="s">
        <v>82</v>
      </c>
    </row>
    <row r="1286" spans="1:70" x14ac:dyDescent="0.3">
      <c r="A1286" t="s">
        <v>5701</v>
      </c>
      <c r="B1286" s="1">
        <v>46064.470416666663</v>
      </c>
      <c r="C1286" s="1">
        <v>46064.481423611112</v>
      </c>
      <c r="D1286" t="s">
        <v>5702</v>
      </c>
      <c r="E1286" s="2">
        <v>46064</v>
      </c>
      <c r="F1286" s="3">
        <v>0.46180555555555558</v>
      </c>
      <c r="G1286" t="s">
        <v>228</v>
      </c>
      <c r="H1286">
        <v>13</v>
      </c>
      <c r="I1286" t="s">
        <v>6683</v>
      </c>
      <c r="J1286" t="s">
        <v>5702</v>
      </c>
      <c r="K1286">
        <v>3429588</v>
      </c>
      <c r="L1286">
        <v>-76497761</v>
      </c>
      <c r="M1286">
        <v>2</v>
      </c>
      <c r="N1286">
        <v>379207</v>
      </c>
      <c r="O1286">
        <v>333614</v>
      </c>
      <c r="P1286" t="s">
        <v>73</v>
      </c>
      <c r="Q1286" t="s">
        <v>96</v>
      </c>
      <c r="R1286" t="s">
        <v>97</v>
      </c>
      <c r="S1286" t="s">
        <v>5703</v>
      </c>
      <c r="T1286" t="s">
        <v>77</v>
      </c>
      <c r="U1286" t="s">
        <v>5704</v>
      </c>
      <c r="V1286" t="s">
        <v>5705</v>
      </c>
      <c r="W1286">
        <v>4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8</v>
      </c>
      <c r="AG1286">
        <v>8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1</v>
      </c>
      <c r="AO1286">
        <v>1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2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86">
        <v>0</v>
      </c>
      <c r="BL1286" t="s">
        <v>79</v>
      </c>
      <c r="BM1286">
        <v>0</v>
      </c>
      <c r="BN1286">
        <v>0</v>
      </c>
      <c r="BO1286" t="s">
        <v>80</v>
      </c>
      <c r="BP1286" t="s">
        <v>81</v>
      </c>
      <c r="BQ1286" t="s">
        <v>79</v>
      </c>
      <c r="BR1286" t="s">
        <v>82</v>
      </c>
    </row>
    <row r="1287" spans="1:70" x14ac:dyDescent="0.3">
      <c r="A1287" t="s">
        <v>5706</v>
      </c>
      <c r="B1287" s="1">
        <v>46064.453298611108</v>
      </c>
      <c r="C1287" s="1">
        <v>46064.481365740743</v>
      </c>
      <c r="D1287" t="s">
        <v>5707</v>
      </c>
      <c r="E1287" s="2">
        <v>46064</v>
      </c>
      <c r="F1287" s="3">
        <v>0.4465277777777778</v>
      </c>
      <c r="G1287" t="s">
        <v>228</v>
      </c>
      <c r="H1287">
        <v>13</v>
      </c>
      <c r="I1287" t="s">
        <v>6683</v>
      </c>
      <c r="J1287" t="s">
        <v>5707</v>
      </c>
      <c r="K1287">
        <v>3430662</v>
      </c>
      <c r="L1287">
        <v>-76496302</v>
      </c>
      <c r="M1287">
        <v>2</v>
      </c>
      <c r="N1287">
        <v>379325</v>
      </c>
      <c r="O1287">
        <v>333776</v>
      </c>
      <c r="P1287" t="s">
        <v>73</v>
      </c>
      <c r="Q1287" t="s">
        <v>85</v>
      </c>
      <c r="R1287" t="s">
        <v>304</v>
      </c>
      <c r="S1287" t="s">
        <v>5708</v>
      </c>
      <c r="T1287" t="s">
        <v>77</v>
      </c>
      <c r="U1287" t="s">
        <v>1453</v>
      </c>
      <c r="V1287" t="s">
        <v>3237</v>
      </c>
      <c r="W1287">
        <v>130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4</v>
      </c>
      <c r="AG1287">
        <v>4</v>
      </c>
      <c r="AH1287">
        <v>1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0</v>
      </c>
      <c r="AW1287">
        <v>0</v>
      </c>
      <c r="AX1287">
        <v>0</v>
      </c>
      <c r="AY1287">
        <v>0</v>
      </c>
      <c r="AZ1287">
        <v>1</v>
      </c>
      <c r="BA1287">
        <v>1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2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2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87">
        <v>1</v>
      </c>
      <c r="BL1287" t="s">
        <v>79</v>
      </c>
      <c r="BM1287">
        <v>0</v>
      </c>
      <c r="BN1287">
        <v>0</v>
      </c>
      <c r="BO1287" t="s">
        <v>195</v>
      </c>
      <c r="BP1287" t="s">
        <v>81</v>
      </c>
      <c r="BQ1287" t="s">
        <v>79</v>
      </c>
      <c r="BR1287" t="s">
        <v>5709</v>
      </c>
    </row>
    <row r="1288" spans="1:70" x14ac:dyDescent="0.3">
      <c r="A1288" t="s">
        <v>5710</v>
      </c>
      <c r="B1288" s="1">
        <v>46064.423460648148</v>
      </c>
      <c r="C1288" s="1">
        <v>46064.481296296297</v>
      </c>
      <c r="D1288" t="s">
        <v>5711</v>
      </c>
      <c r="E1288" s="2">
        <v>46064</v>
      </c>
      <c r="F1288" s="3">
        <v>0.41041666666666665</v>
      </c>
      <c r="G1288" t="s">
        <v>228</v>
      </c>
      <c r="H1288">
        <v>13</v>
      </c>
      <c r="I1288" t="s">
        <v>6694</v>
      </c>
      <c r="J1288" t="s">
        <v>5711</v>
      </c>
      <c r="K1288">
        <v>3428976</v>
      </c>
      <c r="L1288">
        <v>-76494725</v>
      </c>
      <c r="M1288">
        <v>3</v>
      </c>
      <c r="N1288">
        <v>379138</v>
      </c>
      <c r="O1288">
        <v>333951</v>
      </c>
      <c r="P1288" t="s">
        <v>73</v>
      </c>
      <c r="Q1288" t="s">
        <v>85</v>
      </c>
      <c r="R1288" t="s">
        <v>458</v>
      </c>
      <c r="S1288" t="s">
        <v>5712</v>
      </c>
      <c r="T1288" t="s">
        <v>77</v>
      </c>
      <c r="U1288" t="s">
        <v>5713</v>
      </c>
      <c r="V1288" t="s">
        <v>5714</v>
      </c>
      <c r="W1288">
        <v>180</v>
      </c>
      <c r="X1288">
        <v>0</v>
      </c>
      <c r="Y1288">
        <v>0</v>
      </c>
      <c r="Z1288">
        <v>0</v>
      </c>
      <c r="AA1288">
        <v>0</v>
      </c>
      <c r="AB1288">
        <v>1</v>
      </c>
      <c r="AC1288">
        <v>1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3</v>
      </c>
      <c r="AK1288">
        <v>3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0</v>
      </c>
      <c r="AY1288">
        <v>0</v>
      </c>
      <c r="AZ1288">
        <v>1</v>
      </c>
      <c r="BA1288">
        <v>1</v>
      </c>
      <c r="BB1288">
        <v>0</v>
      </c>
      <c r="BC1288">
        <v>0</v>
      </c>
      <c r="BD1288">
        <v>7</v>
      </c>
      <c r="BE1288">
        <v>0</v>
      </c>
      <c r="BF1288">
        <v>0</v>
      </c>
      <c r="BG1288">
        <v>0</v>
      </c>
      <c r="BH12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2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88">
        <v>2</v>
      </c>
      <c r="BL1288" t="s">
        <v>79</v>
      </c>
      <c r="BM1288">
        <v>0</v>
      </c>
      <c r="BN1288">
        <v>0</v>
      </c>
      <c r="BO1288" t="s">
        <v>80</v>
      </c>
      <c r="BP1288" t="s">
        <v>81</v>
      </c>
      <c r="BQ1288" t="s">
        <v>79</v>
      </c>
      <c r="BR1288" t="s">
        <v>82</v>
      </c>
    </row>
    <row r="1289" spans="1:70" x14ac:dyDescent="0.3">
      <c r="A1289" t="s">
        <v>5715</v>
      </c>
      <c r="B1289" s="1">
        <v>46064.399513888886</v>
      </c>
      <c r="C1289" s="1">
        <v>46064.481238425928</v>
      </c>
      <c r="D1289" t="s">
        <v>5716</v>
      </c>
      <c r="E1289" s="2">
        <v>46064</v>
      </c>
      <c r="F1289" s="3">
        <v>0.39097222222222222</v>
      </c>
      <c r="G1289" t="s">
        <v>228</v>
      </c>
      <c r="H1289">
        <v>13</v>
      </c>
      <c r="I1289" t="s">
        <v>4858</v>
      </c>
      <c r="J1289" t="s">
        <v>5716</v>
      </c>
      <c r="K1289">
        <v>3433168</v>
      </c>
      <c r="L1289">
        <v>-76494354</v>
      </c>
      <c r="M1289">
        <v>2</v>
      </c>
      <c r="N1289">
        <v>379602</v>
      </c>
      <c r="O1289">
        <v>333993</v>
      </c>
      <c r="P1289" t="s">
        <v>73</v>
      </c>
      <c r="Q1289" t="s">
        <v>85</v>
      </c>
      <c r="R1289" t="s">
        <v>86</v>
      </c>
      <c r="S1289" t="s">
        <v>5717</v>
      </c>
      <c r="T1289" t="s">
        <v>77</v>
      </c>
      <c r="U1289" t="s">
        <v>5718</v>
      </c>
      <c r="V1289" t="s">
        <v>5719</v>
      </c>
      <c r="W1289">
        <v>110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>
        <v>2</v>
      </c>
      <c r="BE1289">
        <v>0</v>
      </c>
      <c r="BF1289">
        <v>0</v>
      </c>
      <c r="BG1289">
        <v>0</v>
      </c>
      <c r="BH12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89">
        <v>0</v>
      </c>
      <c r="BL1289" t="s">
        <v>79</v>
      </c>
      <c r="BM1289">
        <v>0</v>
      </c>
      <c r="BN1289">
        <v>0</v>
      </c>
      <c r="BO1289" t="s">
        <v>80</v>
      </c>
      <c r="BP1289" t="s">
        <v>81</v>
      </c>
      <c r="BQ1289" t="s">
        <v>79</v>
      </c>
      <c r="BR1289" t="s">
        <v>82</v>
      </c>
    </row>
    <row r="1290" spans="1:70" x14ac:dyDescent="0.3">
      <c r="A1290" t="s">
        <v>5720</v>
      </c>
      <c r="B1290" s="1">
        <v>46064.480763888889</v>
      </c>
      <c r="C1290" s="1">
        <v>46064.481203703705</v>
      </c>
      <c r="D1290" t="s">
        <v>5721</v>
      </c>
      <c r="E1290" s="2">
        <v>46064</v>
      </c>
      <c r="F1290" s="3">
        <v>0.47638888888888886</v>
      </c>
      <c r="G1290" t="s">
        <v>72</v>
      </c>
      <c r="H1290">
        <v>1</v>
      </c>
      <c r="I1290" t="s">
        <v>6687</v>
      </c>
      <c r="J1290" t="s">
        <v>5721</v>
      </c>
      <c r="K1290">
        <v>3451957</v>
      </c>
      <c r="L1290">
        <v>-765592</v>
      </c>
      <c r="M1290">
        <v>2</v>
      </c>
      <c r="N1290">
        <v>381691</v>
      </c>
      <c r="O1290">
        <v>326791</v>
      </c>
      <c r="P1290" t="s">
        <v>73</v>
      </c>
      <c r="Q1290" t="s">
        <v>85</v>
      </c>
      <c r="R1290" t="s">
        <v>137</v>
      </c>
      <c r="S1290" t="s">
        <v>5722</v>
      </c>
      <c r="T1290" t="s">
        <v>77</v>
      </c>
      <c r="U1290" t="s">
        <v>5723</v>
      </c>
      <c r="V1290" t="s">
        <v>5724</v>
      </c>
      <c r="W1290">
        <v>10</v>
      </c>
      <c r="X1290">
        <v>0</v>
      </c>
      <c r="Y1290">
        <v>0</v>
      </c>
      <c r="Z1290">
        <v>0</v>
      </c>
      <c r="AA1290">
        <v>0</v>
      </c>
      <c r="AB1290">
        <v>1</v>
      </c>
      <c r="AC1290">
        <v>1</v>
      </c>
      <c r="AD1290">
        <v>0</v>
      </c>
      <c r="AE1290">
        <v>0</v>
      </c>
      <c r="AF1290">
        <v>5</v>
      </c>
      <c r="AG1290">
        <v>5</v>
      </c>
      <c r="AH1290">
        <v>2</v>
      </c>
      <c r="AI1290">
        <v>2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2</v>
      </c>
      <c r="BE1290">
        <v>2</v>
      </c>
      <c r="BF1290">
        <v>0</v>
      </c>
      <c r="BG1290">
        <v>0</v>
      </c>
      <c r="BH12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2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12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2</v>
      </c>
      <c r="BK1290">
        <v>2</v>
      </c>
      <c r="BL1290" t="s">
        <v>79</v>
      </c>
      <c r="BM1290">
        <v>0</v>
      </c>
      <c r="BN1290">
        <v>0</v>
      </c>
      <c r="BO1290" t="s">
        <v>195</v>
      </c>
      <c r="BP1290" t="s">
        <v>5725</v>
      </c>
      <c r="BQ1290" t="s">
        <v>5726</v>
      </c>
      <c r="BR1290" t="s">
        <v>5727</v>
      </c>
    </row>
    <row r="1291" spans="1:70" x14ac:dyDescent="0.3">
      <c r="A1291" t="s">
        <v>5728</v>
      </c>
      <c r="B1291" s="1">
        <v>46064.387511574074</v>
      </c>
      <c r="C1291" s="1">
        <v>46064.481168981481</v>
      </c>
      <c r="D1291" t="s">
        <v>5729</v>
      </c>
      <c r="E1291" s="2">
        <v>46064</v>
      </c>
      <c r="F1291" s="3">
        <v>0.37013888888888891</v>
      </c>
      <c r="G1291" t="s">
        <v>228</v>
      </c>
      <c r="H1291">
        <v>13</v>
      </c>
      <c r="I1291" t="s">
        <v>4858</v>
      </c>
      <c r="J1291" t="s">
        <v>5729</v>
      </c>
      <c r="K1291">
        <v>3433119</v>
      </c>
      <c r="L1291">
        <v>-76494388</v>
      </c>
      <c r="M1291">
        <v>2</v>
      </c>
      <c r="N1291">
        <v>379597</v>
      </c>
      <c r="O1291">
        <v>333989</v>
      </c>
      <c r="P1291" t="s">
        <v>73</v>
      </c>
      <c r="Q1291" t="s">
        <v>85</v>
      </c>
      <c r="R1291" t="s">
        <v>458</v>
      </c>
      <c r="S1291" t="s">
        <v>5730</v>
      </c>
      <c r="T1291" t="s">
        <v>77</v>
      </c>
      <c r="U1291" t="s">
        <v>5731</v>
      </c>
      <c r="V1291" t="s">
        <v>5732</v>
      </c>
      <c r="W1291">
        <v>15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1</v>
      </c>
      <c r="AK1291">
        <v>1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3</v>
      </c>
      <c r="BE1291">
        <v>0</v>
      </c>
      <c r="BF1291">
        <v>0</v>
      </c>
      <c r="BG1291">
        <v>0</v>
      </c>
      <c r="BH12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2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91">
        <v>0</v>
      </c>
      <c r="BL1291" t="s">
        <v>79</v>
      </c>
      <c r="BM1291">
        <v>0</v>
      </c>
      <c r="BN1291">
        <v>0</v>
      </c>
      <c r="BO1291" t="s">
        <v>80</v>
      </c>
      <c r="BP1291" t="s">
        <v>81</v>
      </c>
      <c r="BQ1291" t="s">
        <v>79</v>
      </c>
      <c r="BR1291" t="s">
        <v>82</v>
      </c>
    </row>
    <row r="1292" spans="1:70" x14ac:dyDescent="0.3">
      <c r="A1292" t="s">
        <v>5733</v>
      </c>
      <c r="B1292" s="1">
        <v>46064.364490740743</v>
      </c>
      <c r="C1292" s="1">
        <v>46064.481111111112</v>
      </c>
      <c r="D1292" t="s">
        <v>5734</v>
      </c>
      <c r="E1292" s="2">
        <v>46064</v>
      </c>
      <c r="F1292" s="3">
        <v>0.35625000000000001</v>
      </c>
      <c r="G1292" t="s">
        <v>228</v>
      </c>
      <c r="H1292">
        <v>13</v>
      </c>
      <c r="I1292" t="s">
        <v>4858</v>
      </c>
      <c r="J1292" t="s">
        <v>5734</v>
      </c>
      <c r="K1292">
        <v>3432999</v>
      </c>
      <c r="L1292">
        <v>-76492158</v>
      </c>
      <c r="M1292">
        <v>2</v>
      </c>
      <c r="N1292">
        <v>379583</v>
      </c>
      <c r="O1292">
        <v>334237</v>
      </c>
      <c r="P1292" t="s">
        <v>73</v>
      </c>
      <c r="Q1292" t="s">
        <v>74</v>
      </c>
      <c r="R1292" t="s">
        <v>102</v>
      </c>
      <c r="S1292" t="s">
        <v>5735</v>
      </c>
      <c r="T1292" t="s">
        <v>77</v>
      </c>
      <c r="U1292" t="s">
        <v>5736</v>
      </c>
      <c r="V1292" t="s">
        <v>5737</v>
      </c>
      <c r="W1292">
        <v>35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4</v>
      </c>
      <c r="BE1292">
        <v>0</v>
      </c>
      <c r="BF1292">
        <v>0</v>
      </c>
      <c r="BG1292">
        <v>0</v>
      </c>
      <c r="BH12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2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92">
        <v>0</v>
      </c>
      <c r="BL1292" t="s">
        <v>79</v>
      </c>
      <c r="BM1292">
        <v>0</v>
      </c>
      <c r="BN1292">
        <v>0</v>
      </c>
      <c r="BO1292" t="s">
        <v>80</v>
      </c>
      <c r="BP1292" t="s">
        <v>81</v>
      </c>
      <c r="BQ1292" t="s">
        <v>79</v>
      </c>
      <c r="BR1292" t="s">
        <v>82</v>
      </c>
    </row>
    <row r="1293" spans="1:70" x14ac:dyDescent="0.3">
      <c r="A1293" t="s">
        <v>5738</v>
      </c>
      <c r="B1293" s="1">
        <v>46064.349062499998</v>
      </c>
      <c r="C1293" s="1">
        <v>46064.481041666666</v>
      </c>
      <c r="D1293" t="s">
        <v>5739</v>
      </c>
      <c r="E1293" s="2">
        <v>46064</v>
      </c>
      <c r="F1293" s="3">
        <v>0.32847222222222222</v>
      </c>
      <c r="G1293" t="s">
        <v>228</v>
      </c>
      <c r="H1293">
        <v>13</v>
      </c>
      <c r="I1293" t="s">
        <v>4858</v>
      </c>
      <c r="J1293" t="s">
        <v>5739</v>
      </c>
      <c r="K1293">
        <v>3431979</v>
      </c>
      <c r="L1293">
        <v>-76493245</v>
      </c>
      <c r="M1293">
        <v>2</v>
      </c>
      <c r="N1293">
        <v>379470</v>
      </c>
      <c r="O1293">
        <v>334116</v>
      </c>
      <c r="P1293" t="s">
        <v>73</v>
      </c>
      <c r="Q1293" t="s">
        <v>85</v>
      </c>
      <c r="R1293" t="s">
        <v>249</v>
      </c>
      <c r="S1293" t="s">
        <v>5740</v>
      </c>
      <c r="T1293" t="s">
        <v>77</v>
      </c>
      <c r="U1293" t="s">
        <v>5741</v>
      </c>
      <c r="V1293" t="s">
        <v>5742</v>
      </c>
      <c r="W1293">
        <v>300</v>
      </c>
      <c r="X1293">
        <v>7</v>
      </c>
      <c r="Y1293">
        <v>7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3</v>
      </c>
      <c r="AG1293">
        <v>3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10</v>
      </c>
      <c r="BE1293">
        <v>0</v>
      </c>
      <c r="BF1293">
        <v>0</v>
      </c>
      <c r="BG1293">
        <v>0</v>
      </c>
      <c r="BH12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2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93">
        <v>0</v>
      </c>
      <c r="BL1293" t="s">
        <v>79</v>
      </c>
      <c r="BM1293">
        <v>0</v>
      </c>
      <c r="BN1293">
        <v>0</v>
      </c>
      <c r="BO1293" t="s">
        <v>80</v>
      </c>
      <c r="BP1293" t="s">
        <v>81</v>
      </c>
      <c r="BQ1293" t="s">
        <v>5743</v>
      </c>
      <c r="BR1293" t="s">
        <v>82</v>
      </c>
    </row>
    <row r="1294" spans="1:70" x14ac:dyDescent="0.3">
      <c r="A1294" t="s">
        <v>5744</v>
      </c>
      <c r="B1294" s="1">
        <v>46064.326574074075</v>
      </c>
      <c r="C1294" s="1">
        <v>46064.480983796297</v>
      </c>
      <c r="D1294" t="s">
        <v>5745</v>
      </c>
      <c r="E1294" s="2">
        <v>46064</v>
      </c>
      <c r="F1294" s="3">
        <v>0.32083333333333336</v>
      </c>
      <c r="G1294" t="s">
        <v>228</v>
      </c>
      <c r="H1294">
        <v>13</v>
      </c>
      <c r="I1294" t="s">
        <v>4858</v>
      </c>
      <c r="J1294" t="s">
        <v>5745</v>
      </c>
      <c r="K1294">
        <v>3432251</v>
      </c>
      <c r="L1294">
        <v>-76493546</v>
      </c>
      <c r="M1294">
        <v>13</v>
      </c>
      <c r="N1294">
        <v>379500</v>
      </c>
      <c r="O1294">
        <v>334083</v>
      </c>
      <c r="P1294" t="s">
        <v>73</v>
      </c>
      <c r="Q1294" t="s">
        <v>85</v>
      </c>
      <c r="R1294" t="s">
        <v>304</v>
      </c>
      <c r="S1294" t="s">
        <v>5746</v>
      </c>
      <c r="T1294" t="s">
        <v>77</v>
      </c>
      <c r="U1294" t="s">
        <v>1453</v>
      </c>
      <c r="V1294" t="s">
        <v>3237</v>
      </c>
      <c r="W1294">
        <v>80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3</v>
      </c>
      <c r="AG1294">
        <v>3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1</v>
      </c>
      <c r="BA1294">
        <v>1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94">
        <v>1</v>
      </c>
      <c r="BL1294" t="s">
        <v>79</v>
      </c>
      <c r="BM1294">
        <v>0</v>
      </c>
      <c r="BN1294">
        <v>0</v>
      </c>
      <c r="BO1294" t="s">
        <v>80</v>
      </c>
      <c r="BP1294" t="s">
        <v>81</v>
      </c>
      <c r="BQ1294" t="s">
        <v>79</v>
      </c>
      <c r="BR1294" t="s">
        <v>82</v>
      </c>
    </row>
    <row r="1295" spans="1:70" x14ac:dyDescent="0.3">
      <c r="A1295" t="s">
        <v>5747</v>
      </c>
      <c r="B1295" s="1">
        <v>46064.474166666667</v>
      </c>
      <c r="C1295" s="1">
        <v>46064.474259259259</v>
      </c>
      <c r="D1295" t="s">
        <v>5748</v>
      </c>
      <c r="E1295" s="2">
        <v>46064</v>
      </c>
      <c r="F1295" s="3">
        <v>0.46597222222222223</v>
      </c>
      <c r="G1295" t="s">
        <v>72</v>
      </c>
      <c r="H1295">
        <v>1</v>
      </c>
      <c r="I1295" t="s">
        <v>6687</v>
      </c>
      <c r="J1295" t="s">
        <v>5748</v>
      </c>
      <c r="K1295">
        <v>3452059</v>
      </c>
      <c r="L1295">
        <v>-76559135</v>
      </c>
      <c r="M1295">
        <v>2</v>
      </c>
      <c r="N1295">
        <v>381702</v>
      </c>
      <c r="O1295">
        <v>326798</v>
      </c>
      <c r="P1295" t="s">
        <v>73</v>
      </c>
      <c r="Q1295" t="s">
        <v>85</v>
      </c>
      <c r="R1295" t="s">
        <v>717</v>
      </c>
      <c r="S1295" t="s">
        <v>5749</v>
      </c>
      <c r="T1295" t="s">
        <v>77</v>
      </c>
      <c r="U1295" t="s">
        <v>5750</v>
      </c>
      <c r="V1295" t="s">
        <v>5751</v>
      </c>
      <c r="W1295">
        <v>30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4</v>
      </c>
      <c r="AG1295">
        <v>4</v>
      </c>
      <c r="AH1295">
        <v>4</v>
      </c>
      <c r="AI1295">
        <v>4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>
        <v>3</v>
      </c>
      <c r="BE1295">
        <v>3</v>
      </c>
      <c r="BF1295">
        <v>0</v>
      </c>
      <c r="BG1295">
        <v>0</v>
      </c>
      <c r="BH12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2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4</v>
      </c>
      <c r="BJ12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4</v>
      </c>
      <c r="BK1295">
        <v>0</v>
      </c>
      <c r="BL1295" t="s">
        <v>79</v>
      </c>
      <c r="BM1295">
        <v>0</v>
      </c>
      <c r="BN1295">
        <v>0</v>
      </c>
      <c r="BO1295" t="s">
        <v>195</v>
      </c>
      <c r="BP1295" t="s">
        <v>81</v>
      </c>
      <c r="BQ1295" t="s">
        <v>5752</v>
      </c>
      <c r="BR1295" t="s">
        <v>5753</v>
      </c>
    </row>
    <row r="1296" spans="1:70" x14ac:dyDescent="0.3">
      <c r="A1296" t="s">
        <v>5754</v>
      </c>
      <c r="B1296" s="1">
        <v>46064.453298611108</v>
      </c>
      <c r="C1296" s="1">
        <v>46064.453379629631</v>
      </c>
      <c r="D1296" t="s">
        <v>5755</v>
      </c>
      <c r="E1296" s="2">
        <v>46064</v>
      </c>
      <c r="F1296" s="3">
        <v>0.44513888888888886</v>
      </c>
      <c r="G1296" t="s">
        <v>72</v>
      </c>
      <c r="H1296">
        <v>1</v>
      </c>
      <c r="I1296" t="s">
        <v>6687</v>
      </c>
      <c r="J1296" t="s">
        <v>5755</v>
      </c>
      <c r="K1296">
        <v>345328</v>
      </c>
      <c r="L1296">
        <v>-76556788</v>
      </c>
      <c r="M1296">
        <v>2</v>
      </c>
      <c r="N1296">
        <v>381837</v>
      </c>
      <c r="O1296">
        <v>327059</v>
      </c>
      <c r="P1296" t="s">
        <v>73</v>
      </c>
      <c r="Q1296" t="s">
        <v>85</v>
      </c>
      <c r="R1296" t="s">
        <v>86</v>
      </c>
      <c r="S1296" t="s">
        <v>5756</v>
      </c>
      <c r="T1296" t="s">
        <v>77</v>
      </c>
      <c r="U1296" t="s">
        <v>5757</v>
      </c>
      <c r="V1296" t="s">
        <v>3237</v>
      </c>
      <c r="W1296">
        <v>50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4</v>
      </c>
      <c r="AG1296">
        <v>4</v>
      </c>
      <c r="AH1296">
        <v>0</v>
      </c>
      <c r="AI1296">
        <v>0</v>
      </c>
      <c r="AJ1296">
        <v>1</v>
      </c>
      <c r="AK1296">
        <v>1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>
        <v>2</v>
      </c>
      <c r="BE1296">
        <v>2</v>
      </c>
      <c r="BF1296">
        <v>0</v>
      </c>
      <c r="BG1296">
        <v>0</v>
      </c>
      <c r="BH12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2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96">
        <v>0</v>
      </c>
      <c r="BL1296" t="s">
        <v>79</v>
      </c>
      <c r="BM1296">
        <v>0</v>
      </c>
      <c r="BN1296">
        <v>0</v>
      </c>
      <c r="BO1296" t="s">
        <v>80</v>
      </c>
      <c r="BP1296" t="s">
        <v>81</v>
      </c>
      <c r="BQ1296" t="s">
        <v>79</v>
      </c>
      <c r="BR1296" t="s">
        <v>82</v>
      </c>
    </row>
    <row r="1297" spans="1:70" x14ac:dyDescent="0.3">
      <c r="A1297" t="s">
        <v>5758</v>
      </c>
      <c r="B1297" s="1">
        <v>46064.43891203704</v>
      </c>
      <c r="C1297" s="1">
        <v>46064.438993055555</v>
      </c>
      <c r="D1297" t="s">
        <v>5759</v>
      </c>
      <c r="E1297" s="2">
        <v>46064</v>
      </c>
      <c r="F1297" s="3">
        <v>0.4284722222222222</v>
      </c>
      <c r="G1297" t="s">
        <v>218</v>
      </c>
      <c r="H1297">
        <v>10</v>
      </c>
      <c r="I1297" t="s">
        <v>6684</v>
      </c>
      <c r="J1297" t="s">
        <v>5759</v>
      </c>
      <c r="K1297">
        <v>3427564</v>
      </c>
      <c r="L1297">
        <v>-76523116</v>
      </c>
      <c r="M1297">
        <v>3</v>
      </c>
      <c r="N1297">
        <v>378987</v>
      </c>
      <c r="O1297">
        <v>330796</v>
      </c>
      <c r="P1297" t="s">
        <v>73</v>
      </c>
      <c r="Q1297" t="s">
        <v>74</v>
      </c>
      <c r="R1297" t="s">
        <v>91</v>
      </c>
      <c r="S1297" t="s">
        <v>5760</v>
      </c>
      <c r="T1297" t="s">
        <v>77</v>
      </c>
      <c r="U1297" t="s">
        <v>5761</v>
      </c>
      <c r="V1297" t="s">
        <v>5762</v>
      </c>
      <c r="W1297">
        <v>100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6</v>
      </c>
      <c r="BE1297">
        <v>6</v>
      </c>
      <c r="BF1297">
        <v>0</v>
      </c>
      <c r="BG1297">
        <v>0</v>
      </c>
      <c r="BH12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2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97">
        <v>0</v>
      </c>
      <c r="BL1297" t="s">
        <v>79</v>
      </c>
      <c r="BM1297">
        <v>0</v>
      </c>
      <c r="BN1297">
        <v>0</v>
      </c>
      <c r="BO1297" t="s">
        <v>80</v>
      </c>
      <c r="BP1297" t="s">
        <v>81</v>
      </c>
      <c r="BQ1297" t="s">
        <v>79</v>
      </c>
      <c r="BR1297" t="s">
        <v>82</v>
      </c>
    </row>
    <row r="1298" spans="1:70" x14ac:dyDescent="0.3">
      <c r="A1298" t="s">
        <v>5763</v>
      </c>
      <c r="B1298" s="1">
        <v>46064.420682870368</v>
      </c>
      <c r="C1298" s="1">
        <v>46064.420752314814</v>
      </c>
      <c r="D1298" t="s">
        <v>5764</v>
      </c>
      <c r="E1298" s="2">
        <v>46064</v>
      </c>
      <c r="F1298" s="3">
        <v>0.41388888888888886</v>
      </c>
      <c r="G1298" t="s">
        <v>72</v>
      </c>
      <c r="H1298">
        <v>1</v>
      </c>
      <c r="I1298" t="s">
        <v>6687</v>
      </c>
      <c r="J1298" t="s">
        <v>5764</v>
      </c>
      <c r="K1298">
        <v>3453372</v>
      </c>
      <c r="L1298">
        <v>-76556647</v>
      </c>
      <c r="M1298">
        <v>2</v>
      </c>
      <c r="N1298">
        <v>381847</v>
      </c>
      <c r="O1298">
        <v>327075</v>
      </c>
      <c r="P1298" t="s">
        <v>73</v>
      </c>
      <c r="Q1298" t="s">
        <v>74</v>
      </c>
      <c r="R1298" t="s">
        <v>1414</v>
      </c>
      <c r="S1298" t="s">
        <v>5765</v>
      </c>
      <c r="T1298" t="s">
        <v>77</v>
      </c>
      <c r="U1298" t="s">
        <v>5766</v>
      </c>
      <c r="V1298" t="s">
        <v>5767</v>
      </c>
      <c r="W1298">
        <v>70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1</v>
      </c>
      <c r="AO1298">
        <v>1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3</v>
      </c>
      <c r="BE1298">
        <v>3</v>
      </c>
      <c r="BF1298">
        <v>0</v>
      </c>
      <c r="BG1298">
        <v>0</v>
      </c>
      <c r="BH12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2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98">
        <v>0</v>
      </c>
      <c r="BL1298" t="s">
        <v>79</v>
      </c>
      <c r="BM1298">
        <v>0</v>
      </c>
      <c r="BN1298">
        <v>0</v>
      </c>
      <c r="BO1298" t="s">
        <v>80</v>
      </c>
      <c r="BP1298" t="s">
        <v>81</v>
      </c>
      <c r="BQ1298" t="s">
        <v>79</v>
      </c>
      <c r="BR1298" t="s">
        <v>82</v>
      </c>
    </row>
    <row r="1299" spans="1:70" x14ac:dyDescent="0.3">
      <c r="A1299" t="s">
        <v>5768</v>
      </c>
      <c r="B1299" s="1">
        <v>46064.420046296298</v>
      </c>
      <c r="C1299" s="1">
        <v>46064.420127314814</v>
      </c>
      <c r="D1299" t="s">
        <v>5769</v>
      </c>
      <c r="E1299" s="2">
        <v>46064</v>
      </c>
      <c r="F1299" s="3">
        <v>0.4152777777777778</v>
      </c>
      <c r="G1299" t="s">
        <v>218</v>
      </c>
      <c r="H1299">
        <v>10</v>
      </c>
      <c r="I1299" t="s">
        <v>5770</v>
      </c>
      <c r="J1299" t="s">
        <v>5769</v>
      </c>
      <c r="K1299">
        <v>3433417</v>
      </c>
      <c r="L1299">
        <v>-76522105</v>
      </c>
      <c r="M1299">
        <v>3</v>
      </c>
      <c r="N1299">
        <v>379634</v>
      </c>
      <c r="O1299">
        <v>330909</v>
      </c>
      <c r="P1299" t="s">
        <v>73</v>
      </c>
      <c r="Q1299" t="s">
        <v>85</v>
      </c>
      <c r="R1299" t="s">
        <v>137</v>
      </c>
      <c r="S1299" t="s">
        <v>5771</v>
      </c>
      <c r="T1299" t="s">
        <v>77</v>
      </c>
      <c r="U1299" t="s">
        <v>5772</v>
      </c>
      <c r="V1299" t="s">
        <v>5773</v>
      </c>
      <c r="W1299">
        <v>2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2</v>
      </c>
      <c r="AK1299">
        <v>2</v>
      </c>
      <c r="AL1299">
        <v>0</v>
      </c>
      <c r="AM1299">
        <v>0</v>
      </c>
      <c r="AN1299">
        <v>1</v>
      </c>
      <c r="AO1299">
        <v>1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1</v>
      </c>
      <c r="AW1299">
        <v>1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>
        <v>2</v>
      </c>
      <c r="BE1299">
        <v>2</v>
      </c>
      <c r="BF1299">
        <v>0</v>
      </c>
      <c r="BG1299">
        <v>0</v>
      </c>
      <c r="BH12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2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2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299">
        <v>0</v>
      </c>
      <c r="BL1299" t="s">
        <v>79</v>
      </c>
      <c r="BM1299">
        <v>0</v>
      </c>
      <c r="BN1299">
        <v>0</v>
      </c>
      <c r="BO1299" t="s">
        <v>80</v>
      </c>
      <c r="BP1299" t="s">
        <v>81</v>
      </c>
      <c r="BQ1299" t="s">
        <v>79</v>
      </c>
      <c r="BR1299" t="s">
        <v>5774</v>
      </c>
    </row>
    <row r="1300" spans="1:70" x14ac:dyDescent="0.3">
      <c r="A1300" t="s">
        <v>5775</v>
      </c>
      <c r="B1300" s="1">
        <v>46064.413900462961</v>
      </c>
      <c r="C1300" s="1">
        <v>46064.413981481484</v>
      </c>
      <c r="D1300" t="s">
        <v>5776</v>
      </c>
      <c r="E1300" s="2">
        <v>46064</v>
      </c>
      <c r="F1300" s="3">
        <v>0.41111111111111109</v>
      </c>
      <c r="G1300" t="s">
        <v>218</v>
      </c>
      <c r="H1300">
        <v>10</v>
      </c>
      <c r="I1300" t="s">
        <v>5770</v>
      </c>
      <c r="J1300" t="s">
        <v>5776</v>
      </c>
      <c r="K1300">
        <v>3433885</v>
      </c>
      <c r="L1300">
        <v>-76522171</v>
      </c>
      <c r="M1300">
        <v>3</v>
      </c>
      <c r="N1300">
        <v>379686</v>
      </c>
      <c r="O1300">
        <v>330902</v>
      </c>
      <c r="P1300" t="s">
        <v>73</v>
      </c>
      <c r="Q1300" t="s">
        <v>96</v>
      </c>
      <c r="R1300" t="s">
        <v>123</v>
      </c>
      <c r="S1300" t="s">
        <v>5777</v>
      </c>
      <c r="T1300" t="s">
        <v>77</v>
      </c>
      <c r="U1300" t="s">
        <v>5778</v>
      </c>
      <c r="V1300" t="s">
        <v>5779</v>
      </c>
      <c r="W1300">
        <v>4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3</v>
      </c>
      <c r="AK1300">
        <v>3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2</v>
      </c>
      <c r="BE1300">
        <v>2</v>
      </c>
      <c r="BF1300">
        <v>0</v>
      </c>
      <c r="BG1300">
        <v>0</v>
      </c>
      <c r="BH13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3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00">
        <v>0</v>
      </c>
      <c r="BL1300" t="s">
        <v>79</v>
      </c>
      <c r="BM1300">
        <v>0</v>
      </c>
      <c r="BN1300">
        <v>0</v>
      </c>
      <c r="BO1300" t="s">
        <v>80</v>
      </c>
      <c r="BP1300" t="s">
        <v>81</v>
      </c>
      <c r="BQ1300" t="s">
        <v>79</v>
      </c>
      <c r="BR1300" t="s">
        <v>82</v>
      </c>
    </row>
    <row r="1301" spans="1:70" x14ac:dyDescent="0.3">
      <c r="A1301" t="s">
        <v>5780</v>
      </c>
      <c r="B1301" s="1">
        <v>46064.408842592595</v>
      </c>
      <c r="C1301" s="1">
        <v>46064.40892361111</v>
      </c>
      <c r="D1301" t="s">
        <v>5781</v>
      </c>
      <c r="E1301" s="2">
        <v>46064</v>
      </c>
      <c r="F1301" s="3">
        <v>0.40486111111111112</v>
      </c>
      <c r="G1301" t="s">
        <v>72</v>
      </c>
      <c r="H1301">
        <v>1</v>
      </c>
      <c r="I1301" t="s">
        <v>6687</v>
      </c>
      <c r="J1301" t="s">
        <v>5781</v>
      </c>
      <c r="K1301">
        <v>3454243</v>
      </c>
      <c r="L1301">
        <v>-76557868</v>
      </c>
      <c r="M1301">
        <v>2</v>
      </c>
      <c r="N1301">
        <v>381944</v>
      </c>
      <c r="O1301">
        <v>326939</v>
      </c>
      <c r="P1301" t="s">
        <v>73</v>
      </c>
      <c r="Q1301" t="s">
        <v>74</v>
      </c>
      <c r="R1301" t="s">
        <v>91</v>
      </c>
      <c r="S1301" t="s">
        <v>5782</v>
      </c>
      <c r="T1301" t="s">
        <v>77</v>
      </c>
      <c r="U1301" t="s">
        <v>5783</v>
      </c>
      <c r="V1301" t="s">
        <v>5784</v>
      </c>
      <c r="W1301">
        <v>220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3</v>
      </c>
      <c r="BE1301">
        <v>3</v>
      </c>
      <c r="BF1301">
        <v>0</v>
      </c>
      <c r="BG1301">
        <v>0</v>
      </c>
      <c r="BH13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3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01">
        <v>0</v>
      </c>
      <c r="BL1301" t="s">
        <v>79</v>
      </c>
      <c r="BM1301">
        <v>0</v>
      </c>
      <c r="BN1301">
        <v>0</v>
      </c>
      <c r="BO1301" t="s">
        <v>80</v>
      </c>
      <c r="BP1301" t="s">
        <v>5785</v>
      </c>
      <c r="BQ1301" t="s">
        <v>79</v>
      </c>
      <c r="BR1301" t="s">
        <v>82</v>
      </c>
    </row>
    <row r="1302" spans="1:70" x14ac:dyDescent="0.3">
      <c r="A1302" t="s">
        <v>5786</v>
      </c>
      <c r="B1302" s="1">
        <v>46064.40865740741</v>
      </c>
      <c r="C1302" s="1">
        <v>46064.408750000002</v>
      </c>
      <c r="D1302" t="s">
        <v>5787</v>
      </c>
      <c r="E1302" s="2">
        <v>46064</v>
      </c>
      <c r="F1302" s="3">
        <v>0.40208333333333335</v>
      </c>
      <c r="G1302" t="s">
        <v>218</v>
      </c>
      <c r="H1302">
        <v>10</v>
      </c>
      <c r="I1302" t="s">
        <v>5770</v>
      </c>
      <c r="J1302" t="s">
        <v>5787</v>
      </c>
      <c r="K1302">
        <v>3433128</v>
      </c>
      <c r="L1302">
        <v>-76521401</v>
      </c>
      <c r="M1302">
        <v>2</v>
      </c>
      <c r="N1302">
        <v>379602</v>
      </c>
      <c r="O1302">
        <v>330988</v>
      </c>
      <c r="P1302" t="s">
        <v>73</v>
      </c>
      <c r="Q1302" t="s">
        <v>85</v>
      </c>
      <c r="R1302" t="s">
        <v>458</v>
      </c>
      <c r="S1302" t="s">
        <v>5788</v>
      </c>
      <c r="T1302" t="s">
        <v>77</v>
      </c>
      <c r="U1302" t="s">
        <v>5789</v>
      </c>
      <c r="V1302" t="s">
        <v>5790</v>
      </c>
      <c r="W1302">
        <v>30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6</v>
      </c>
      <c r="BE1302">
        <v>6</v>
      </c>
      <c r="BF1302">
        <v>0</v>
      </c>
      <c r="BG1302">
        <v>0</v>
      </c>
      <c r="BH13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02">
        <v>0</v>
      </c>
      <c r="BL1302" t="s">
        <v>79</v>
      </c>
      <c r="BM1302">
        <v>0</v>
      </c>
      <c r="BN1302">
        <v>0</v>
      </c>
      <c r="BO1302" t="s">
        <v>80</v>
      </c>
      <c r="BP1302" t="s">
        <v>81</v>
      </c>
      <c r="BQ1302" t="s">
        <v>79</v>
      </c>
      <c r="BR1302" t="s">
        <v>82</v>
      </c>
    </row>
    <row r="1303" spans="1:70" x14ac:dyDescent="0.3">
      <c r="A1303" t="s">
        <v>5791</v>
      </c>
      <c r="B1303" s="1">
        <v>46064.40079861111</v>
      </c>
      <c r="C1303" s="1">
        <v>46064.400879629633</v>
      </c>
      <c r="D1303" t="s">
        <v>5792</v>
      </c>
      <c r="E1303" s="2">
        <v>46064</v>
      </c>
      <c r="F1303" s="3">
        <v>0.39861111111111114</v>
      </c>
      <c r="G1303" t="s">
        <v>72</v>
      </c>
      <c r="H1303">
        <v>1</v>
      </c>
      <c r="I1303" t="s">
        <v>6687</v>
      </c>
      <c r="J1303" t="s">
        <v>5792</v>
      </c>
      <c r="K1303">
        <v>3453792</v>
      </c>
      <c r="L1303">
        <v>-76558715</v>
      </c>
      <c r="M1303">
        <v>1</v>
      </c>
      <c r="N1303">
        <v>381894</v>
      </c>
      <c r="O1303">
        <v>326845</v>
      </c>
      <c r="P1303" t="s">
        <v>73</v>
      </c>
      <c r="Q1303" t="s">
        <v>85</v>
      </c>
      <c r="R1303" t="s">
        <v>86</v>
      </c>
      <c r="S1303" t="s">
        <v>5793</v>
      </c>
      <c r="T1303" t="s">
        <v>77</v>
      </c>
      <c r="U1303" t="s">
        <v>5794</v>
      </c>
      <c r="V1303" t="s">
        <v>3237</v>
      </c>
      <c r="W1303">
        <v>30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6</v>
      </c>
      <c r="AG1303">
        <v>6</v>
      </c>
      <c r="AH1303">
        <v>2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>
        <v>2</v>
      </c>
      <c r="BE1303">
        <v>2</v>
      </c>
      <c r="BF1303">
        <v>0</v>
      </c>
      <c r="BG1303">
        <v>0</v>
      </c>
      <c r="BH13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3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13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03">
        <v>2</v>
      </c>
      <c r="BL1303" t="s">
        <v>79</v>
      </c>
      <c r="BM1303">
        <v>0</v>
      </c>
      <c r="BN1303">
        <v>0</v>
      </c>
      <c r="BO1303" t="s">
        <v>195</v>
      </c>
      <c r="BP1303" t="s">
        <v>81</v>
      </c>
      <c r="BQ1303" t="s">
        <v>79</v>
      </c>
      <c r="BR1303" t="s">
        <v>82</v>
      </c>
    </row>
    <row r="1304" spans="1:70" x14ac:dyDescent="0.3">
      <c r="A1304" t="s">
        <v>5795</v>
      </c>
      <c r="B1304" s="1">
        <v>46064.395509259259</v>
      </c>
      <c r="C1304" s="1">
        <v>46064.395590277774</v>
      </c>
      <c r="D1304" t="s">
        <v>5796</v>
      </c>
      <c r="E1304" s="2">
        <v>46064</v>
      </c>
      <c r="F1304" s="3">
        <v>0.39027777777777778</v>
      </c>
      <c r="G1304" t="s">
        <v>218</v>
      </c>
      <c r="H1304">
        <v>10</v>
      </c>
      <c r="I1304" t="s">
        <v>5770</v>
      </c>
      <c r="J1304" t="s">
        <v>5796</v>
      </c>
      <c r="K1304">
        <v>3432323</v>
      </c>
      <c r="L1304">
        <v>-765208</v>
      </c>
      <c r="M1304">
        <v>2</v>
      </c>
      <c r="N1304">
        <v>379513</v>
      </c>
      <c r="O1304">
        <v>331054</v>
      </c>
      <c r="P1304" t="s">
        <v>73</v>
      </c>
      <c r="Q1304" t="s">
        <v>96</v>
      </c>
      <c r="R1304" t="s">
        <v>97</v>
      </c>
      <c r="S1304" t="s">
        <v>5797</v>
      </c>
      <c r="T1304" t="s">
        <v>77</v>
      </c>
      <c r="U1304" t="s">
        <v>5798</v>
      </c>
      <c r="V1304" t="s">
        <v>5799</v>
      </c>
      <c r="W1304">
        <v>3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1</v>
      </c>
      <c r="AK1304">
        <v>1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1</v>
      </c>
      <c r="BE1304">
        <v>1</v>
      </c>
      <c r="BF1304">
        <v>0</v>
      </c>
      <c r="BG1304">
        <v>0</v>
      </c>
      <c r="BH13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3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04">
        <v>0</v>
      </c>
      <c r="BL1304" t="s">
        <v>79</v>
      </c>
      <c r="BM1304">
        <v>0</v>
      </c>
      <c r="BN1304">
        <v>0</v>
      </c>
      <c r="BO1304" t="s">
        <v>80</v>
      </c>
      <c r="BP1304" t="s">
        <v>81</v>
      </c>
      <c r="BQ1304" t="s">
        <v>79</v>
      </c>
      <c r="BR1304" t="s">
        <v>5800</v>
      </c>
    </row>
    <row r="1305" spans="1:70" x14ac:dyDescent="0.3">
      <c r="A1305" t="s">
        <v>5801</v>
      </c>
      <c r="B1305" s="1">
        <v>46064.395439814813</v>
      </c>
      <c r="C1305" s="1">
        <v>46064.395509259259</v>
      </c>
      <c r="D1305" t="s">
        <v>5802</v>
      </c>
      <c r="E1305" s="2">
        <v>46064</v>
      </c>
      <c r="F1305" s="3">
        <v>0.39166666666666666</v>
      </c>
      <c r="G1305" t="s">
        <v>309</v>
      </c>
      <c r="H1305">
        <v>1</v>
      </c>
      <c r="I1305" t="s">
        <v>6687</v>
      </c>
      <c r="J1305" t="s">
        <v>5802</v>
      </c>
      <c r="K1305">
        <v>3454322</v>
      </c>
      <c r="L1305">
        <v>-76558793</v>
      </c>
      <c r="M1305">
        <v>1</v>
      </c>
      <c r="N1305">
        <v>381952</v>
      </c>
      <c r="O1305">
        <v>326837</v>
      </c>
      <c r="P1305" t="s">
        <v>73</v>
      </c>
      <c r="Q1305" t="s">
        <v>85</v>
      </c>
      <c r="R1305" t="s">
        <v>188</v>
      </c>
      <c r="S1305" t="s">
        <v>5803</v>
      </c>
      <c r="T1305" t="s">
        <v>77</v>
      </c>
      <c r="U1305" t="s">
        <v>5804</v>
      </c>
      <c r="V1305" t="s">
        <v>5805</v>
      </c>
      <c r="W1305">
        <v>30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1</v>
      </c>
      <c r="AG1305">
        <v>1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3</v>
      </c>
      <c r="BA1305">
        <v>3</v>
      </c>
      <c r="BB1305">
        <v>0</v>
      </c>
      <c r="BC1305">
        <v>0</v>
      </c>
      <c r="BD1305">
        <v>2</v>
      </c>
      <c r="BE1305">
        <v>2</v>
      </c>
      <c r="BF1305">
        <v>0</v>
      </c>
      <c r="BG1305">
        <v>0</v>
      </c>
      <c r="BH13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05">
        <v>0</v>
      </c>
      <c r="BL1305" t="s">
        <v>79</v>
      </c>
      <c r="BM1305">
        <v>0</v>
      </c>
      <c r="BN1305">
        <v>0</v>
      </c>
      <c r="BO1305" t="s">
        <v>80</v>
      </c>
      <c r="BP1305" t="s">
        <v>3036</v>
      </c>
      <c r="BQ1305" t="s">
        <v>5806</v>
      </c>
      <c r="BR1305" t="s">
        <v>82</v>
      </c>
    </row>
    <row r="1306" spans="1:70" x14ac:dyDescent="0.3">
      <c r="A1306" t="s">
        <v>5807</v>
      </c>
      <c r="B1306" s="1">
        <v>46064.391469907408</v>
      </c>
      <c r="C1306" s="1">
        <v>46064.391562500001</v>
      </c>
      <c r="D1306" t="s">
        <v>5808</v>
      </c>
      <c r="E1306" s="2">
        <v>46064</v>
      </c>
      <c r="F1306" s="3">
        <v>0.38680555555555557</v>
      </c>
      <c r="G1306" t="s">
        <v>72</v>
      </c>
      <c r="H1306">
        <v>1</v>
      </c>
      <c r="I1306" t="s">
        <v>6687</v>
      </c>
      <c r="J1306" t="s">
        <v>5808</v>
      </c>
      <c r="K1306">
        <v>3454787</v>
      </c>
      <c r="L1306">
        <v>-76558852</v>
      </c>
      <c r="M1306">
        <v>1</v>
      </c>
      <c r="N1306">
        <v>382004</v>
      </c>
      <c r="O1306">
        <v>326830</v>
      </c>
      <c r="P1306" t="s">
        <v>73</v>
      </c>
      <c r="Q1306" t="s">
        <v>74</v>
      </c>
      <c r="R1306" t="s">
        <v>75</v>
      </c>
      <c r="S1306" t="s">
        <v>5809</v>
      </c>
      <c r="T1306" t="s">
        <v>118</v>
      </c>
      <c r="U1306" t="s">
        <v>82</v>
      </c>
      <c r="V1306" t="s">
        <v>82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06">
        <v>0</v>
      </c>
      <c r="BL1306" t="s">
        <v>79</v>
      </c>
      <c r="BM1306">
        <v>0</v>
      </c>
      <c r="BN1306">
        <v>0</v>
      </c>
      <c r="BO1306" t="s">
        <v>341</v>
      </c>
      <c r="BP1306" t="s">
        <v>81</v>
      </c>
      <c r="BQ1306" t="s">
        <v>5810</v>
      </c>
      <c r="BR1306" t="s">
        <v>82</v>
      </c>
    </row>
    <row r="1307" spans="1:70" x14ac:dyDescent="0.3">
      <c r="A1307" t="s">
        <v>5811</v>
      </c>
      <c r="B1307" s="1">
        <v>46064.386377314811</v>
      </c>
      <c r="C1307" s="1">
        <v>46064.386458333334</v>
      </c>
      <c r="D1307" t="s">
        <v>5812</v>
      </c>
      <c r="E1307" s="2">
        <v>46064</v>
      </c>
      <c r="F1307" s="3">
        <v>0.38124999999999998</v>
      </c>
      <c r="G1307" t="s">
        <v>218</v>
      </c>
      <c r="H1307">
        <v>10</v>
      </c>
      <c r="I1307" t="s">
        <v>5770</v>
      </c>
      <c r="J1307" t="s">
        <v>5812</v>
      </c>
      <c r="K1307">
        <v>3432514</v>
      </c>
      <c r="L1307">
        <v>-76520769</v>
      </c>
      <c r="M1307">
        <v>4</v>
      </c>
      <c r="N1307">
        <v>379534</v>
      </c>
      <c r="O1307">
        <v>331058</v>
      </c>
      <c r="P1307" t="s">
        <v>73</v>
      </c>
      <c r="Q1307" t="s">
        <v>74</v>
      </c>
      <c r="R1307" t="s">
        <v>91</v>
      </c>
      <c r="S1307" t="s">
        <v>5813</v>
      </c>
      <c r="T1307" t="s">
        <v>77</v>
      </c>
      <c r="U1307" t="s">
        <v>5814</v>
      </c>
      <c r="V1307" t="s">
        <v>5815</v>
      </c>
      <c r="W1307">
        <v>100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5</v>
      </c>
      <c r="BE1307">
        <v>5</v>
      </c>
      <c r="BF1307">
        <v>0</v>
      </c>
      <c r="BG1307">
        <v>0</v>
      </c>
      <c r="BH13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3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07">
        <v>0</v>
      </c>
      <c r="BL1307" t="s">
        <v>79</v>
      </c>
      <c r="BM1307">
        <v>0</v>
      </c>
      <c r="BN1307">
        <v>0</v>
      </c>
      <c r="BO1307" t="s">
        <v>80</v>
      </c>
      <c r="BP1307" t="s">
        <v>81</v>
      </c>
      <c r="BQ1307" t="s">
        <v>79</v>
      </c>
      <c r="BR1307" t="s">
        <v>82</v>
      </c>
    </row>
    <row r="1308" spans="1:70" x14ac:dyDescent="0.3">
      <c r="A1308" t="s">
        <v>5816</v>
      </c>
      <c r="B1308" s="1">
        <v>46064.378738425927</v>
      </c>
      <c r="C1308" s="1">
        <v>46064.378831018519</v>
      </c>
      <c r="D1308" t="s">
        <v>5817</v>
      </c>
      <c r="E1308" s="2">
        <v>46064</v>
      </c>
      <c r="F1308" s="3">
        <v>0.37083333333333335</v>
      </c>
      <c r="G1308" t="s">
        <v>218</v>
      </c>
      <c r="H1308">
        <v>10</v>
      </c>
      <c r="I1308" t="s">
        <v>6684</v>
      </c>
      <c r="J1308" t="s">
        <v>5817</v>
      </c>
      <c r="K1308">
        <v>3430905</v>
      </c>
      <c r="L1308">
        <v>-76522898</v>
      </c>
      <c r="M1308">
        <v>2</v>
      </c>
      <c r="N1308">
        <v>379357</v>
      </c>
      <c r="O1308">
        <v>330821</v>
      </c>
      <c r="P1308" t="s">
        <v>73</v>
      </c>
      <c r="Q1308" t="s">
        <v>85</v>
      </c>
      <c r="R1308" t="s">
        <v>116</v>
      </c>
      <c r="S1308" t="s">
        <v>5818</v>
      </c>
      <c r="T1308" t="s">
        <v>77</v>
      </c>
      <c r="U1308" t="s">
        <v>5819</v>
      </c>
      <c r="V1308" t="s">
        <v>5820</v>
      </c>
      <c r="W1308">
        <v>3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2</v>
      </c>
      <c r="AK1308">
        <v>2</v>
      </c>
      <c r="AL1308">
        <v>0</v>
      </c>
      <c r="AM1308">
        <v>0</v>
      </c>
      <c r="AN1308">
        <v>1</v>
      </c>
      <c r="AO1308">
        <v>1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4</v>
      </c>
      <c r="BE1308">
        <v>4</v>
      </c>
      <c r="BF1308">
        <v>0</v>
      </c>
      <c r="BG1308">
        <v>0</v>
      </c>
      <c r="BH13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3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08">
        <v>0</v>
      </c>
      <c r="BL1308" t="s">
        <v>79</v>
      </c>
      <c r="BM1308">
        <v>0</v>
      </c>
      <c r="BN1308">
        <v>0</v>
      </c>
      <c r="BO1308" t="s">
        <v>80</v>
      </c>
      <c r="BP1308" t="s">
        <v>81</v>
      </c>
      <c r="BQ1308" t="s">
        <v>79</v>
      </c>
      <c r="BR1308" t="s">
        <v>82</v>
      </c>
    </row>
    <row r="1309" spans="1:70" x14ac:dyDescent="0.3">
      <c r="A1309" t="s">
        <v>5821</v>
      </c>
      <c r="B1309" s="1">
        <v>46064.377835648149</v>
      </c>
      <c r="C1309" s="1">
        <v>46064.377951388888</v>
      </c>
      <c r="D1309" t="s">
        <v>5822</v>
      </c>
      <c r="E1309" s="2">
        <v>46064</v>
      </c>
      <c r="F1309" s="3">
        <v>0.375</v>
      </c>
      <c r="G1309" t="s">
        <v>309</v>
      </c>
      <c r="H1309">
        <v>1</v>
      </c>
      <c r="I1309" t="s">
        <v>6687</v>
      </c>
      <c r="J1309" t="s">
        <v>5822</v>
      </c>
      <c r="K1309">
        <v>3453438</v>
      </c>
      <c r="L1309">
        <v>-76560062</v>
      </c>
      <c r="M1309">
        <v>2</v>
      </c>
      <c r="N1309">
        <v>381855</v>
      </c>
      <c r="O1309">
        <v>326695</v>
      </c>
      <c r="P1309" t="s">
        <v>73</v>
      </c>
      <c r="Q1309" t="s">
        <v>74</v>
      </c>
      <c r="R1309" t="s">
        <v>91</v>
      </c>
      <c r="S1309" t="s">
        <v>5823</v>
      </c>
      <c r="T1309" t="s">
        <v>118</v>
      </c>
      <c r="U1309" t="s">
        <v>82</v>
      </c>
      <c r="V1309" t="s">
        <v>82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09">
        <v>0</v>
      </c>
      <c r="BL1309" t="s">
        <v>79</v>
      </c>
      <c r="BM1309">
        <v>0</v>
      </c>
      <c r="BN1309">
        <v>0</v>
      </c>
      <c r="BO1309" t="s">
        <v>341</v>
      </c>
      <c r="BP1309" t="s">
        <v>346</v>
      </c>
      <c r="BQ1309" t="s">
        <v>5824</v>
      </c>
      <c r="BR1309" t="s">
        <v>82</v>
      </c>
    </row>
    <row r="1310" spans="1:70" x14ac:dyDescent="0.3">
      <c r="A1310" t="s">
        <v>5825</v>
      </c>
      <c r="B1310" s="1">
        <v>46064.364270833335</v>
      </c>
      <c r="C1310" s="1">
        <v>46064.364699074074</v>
      </c>
      <c r="D1310" t="s">
        <v>5826</v>
      </c>
      <c r="E1310" s="2">
        <v>46064</v>
      </c>
      <c r="F1310" s="3">
        <v>0.35833333333333334</v>
      </c>
      <c r="G1310" t="s">
        <v>218</v>
      </c>
      <c r="H1310">
        <v>10</v>
      </c>
      <c r="I1310" t="s">
        <v>6684</v>
      </c>
      <c r="J1310" t="s">
        <v>5826</v>
      </c>
      <c r="P1310" t="s">
        <v>82</v>
      </c>
      <c r="Q1310" t="s">
        <v>85</v>
      </c>
      <c r="R1310" t="s">
        <v>304</v>
      </c>
      <c r="S1310" t="s">
        <v>5827</v>
      </c>
      <c r="T1310" t="s">
        <v>77</v>
      </c>
      <c r="U1310" t="s">
        <v>5828</v>
      </c>
      <c r="V1310" t="s">
        <v>5829</v>
      </c>
      <c r="W1310">
        <v>100</v>
      </c>
      <c r="X1310">
        <v>0</v>
      </c>
      <c r="Y1310">
        <v>0</v>
      </c>
      <c r="Z1310">
        <v>0</v>
      </c>
      <c r="AA1310">
        <v>0</v>
      </c>
      <c r="AB1310">
        <v>1</v>
      </c>
      <c r="AC1310">
        <v>1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1</v>
      </c>
      <c r="AK1310">
        <v>1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6</v>
      </c>
      <c r="BE1310">
        <v>6</v>
      </c>
      <c r="BF1310">
        <v>0</v>
      </c>
      <c r="BG1310">
        <v>0</v>
      </c>
      <c r="BH13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3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10">
        <v>0</v>
      </c>
      <c r="BL1310" t="s">
        <v>79</v>
      </c>
      <c r="BM1310">
        <v>0</v>
      </c>
      <c r="BN1310">
        <v>0</v>
      </c>
      <c r="BO1310" t="s">
        <v>80</v>
      </c>
      <c r="BP1310" t="s">
        <v>81</v>
      </c>
      <c r="BQ1310" t="s">
        <v>79</v>
      </c>
      <c r="BR1310" t="s">
        <v>82</v>
      </c>
    </row>
    <row r="1311" spans="1:70" x14ac:dyDescent="0.3">
      <c r="A1311" t="s">
        <v>5830</v>
      </c>
      <c r="B1311" s="1">
        <v>46064.360358796293</v>
      </c>
      <c r="C1311" s="1">
        <v>46064.36042824074</v>
      </c>
      <c r="D1311" t="s">
        <v>5831</v>
      </c>
      <c r="E1311" s="2">
        <v>46064</v>
      </c>
      <c r="F1311" s="3">
        <v>0.35625000000000001</v>
      </c>
      <c r="G1311" t="s">
        <v>309</v>
      </c>
      <c r="H1311">
        <v>1</v>
      </c>
      <c r="I1311" t="s">
        <v>6687</v>
      </c>
      <c r="J1311" t="s">
        <v>5831</v>
      </c>
      <c r="K1311">
        <v>3453213</v>
      </c>
      <c r="L1311">
        <v>-76561958</v>
      </c>
      <c r="M1311">
        <v>1</v>
      </c>
      <c r="N1311">
        <v>381830</v>
      </c>
      <c r="O1311">
        <v>326485</v>
      </c>
      <c r="P1311" t="s">
        <v>73</v>
      </c>
      <c r="Q1311" t="s">
        <v>85</v>
      </c>
      <c r="R1311" t="s">
        <v>137</v>
      </c>
      <c r="S1311" t="s">
        <v>5832</v>
      </c>
      <c r="T1311" t="s">
        <v>77</v>
      </c>
      <c r="U1311" t="s">
        <v>5833</v>
      </c>
      <c r="V1311" t="s">
        <v>5834</v>
      </c>
      <c r="W1311">
        <v>40</v>
      </c>
      <c r="X1311">
        <v>1</v>
      </c>
      <c r="Y1311">
        <v>1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1</v>
      </c>
      <c r="AK1311">
        <v>1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3</v>
      </c>
      <c r="BE1311">
        <v>3</v>
      </c>
      <c r="BF1311">
        <v>0</v>
      </c>
      <c r="BG1311">
        <v>0</v>
      </c>
      <c r="BH13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3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11">
        <v>0</v>
      </c>
      <c r="BL1311" t="s">
        <v>79</v>
      </c>
      <c r="BM1311">
        <v>0</v>
      </c>
      <c r="BN1311">
        <v>0</v>
      </c>
      <c r="BO1311" t="s">
        <v>80</v>
      </c>
      <c r="BP1311" t="s">
        <v>5835</v>
      </c>
      <c r="BQ1311" t="s">
        <v>5836</v>
      </c>
      <c r="BR1311" t="s">
        <v>82</v>
      </c>
    </row>
    <row r="1312" spans="1:70" x14ac:dyDescent="0.3">
      <c r="A1312" t="s">
        <v>5837</v>
      </c>
      <c r="B1312" s="1">
        <v>46064.353912037041</v>
      </c>
      <c r="C1312" s="1">
        <v>46064.353981481479</v>
      </c>
      <c r="D1312" t="s">
        <v>5838</v>
      </c>
      <c r="E1312" s="2">
        <v>46064</v>
      </c>
      <c r="F1312" s="3">
        <v>0.35</v>
      </c>
      <c r="G1312" t="s">
        <v>309</v>
      </c>
      <c r="H1312">
        <v>1</v>
      </c>
      <c r="I1312" t="s">
        <v>6687</v>
      </c>
      <c r="J1312" t="s">
        <v>5838</v>
      </c>
      <c r="K1312">
        <v>3453072</v>
      </c>
      <c r="L1312">
        <v>-76562209</v>
      </c>
      <c r="M1312">
        <v>2</v>
      </c>
      <c r="N1312">
        <v>381815</v>
      </c>
      <c r="O1312">
        <v>326457</v>
      </c>
      <c r="P1312" t="s">
        <v>73</v>
      </c>
      <c r="Q1312" t="s">
        <v>74</v>
      </c>
      <c r="R1312" t="s">
        <v>167</v>
      </c>
      <c r="S1312" t="s">
        <v>5839</v>
      </c>
      <c r="T1312" t="s">
        <v>77</v>
      </c>
      <c r="U1312" t="s">
        <v>5840</v>
      </c>
      <c r="V1312" t="s">
        <v>5841</v>
      </c>
      <c r="W1312">
        <v>12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1</v>
      </c>
      <c r="AK1312">
        <v>1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3</v>
      </c>
      <c r="BE1312">
        <v>3</v>
      </c>
      <c r="BF1312">
        <v>0</v>
      </c>
      <c r="BG1312">
        <v>0</v>
      </c>
      <c r="BH13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3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12">
        <v>0</v>
      </c>
      <c r="BL1312" t="s">
        <v>79</v>
      </c>
      <c r="BM1312">
        <v>0</v>
      </c>
      <c r="BN1312">
        <v>0</v>
      </c>
      <c r="BO1312" t="s">
        <v>80</v>
      </c>
      <c r="BP1312" t="s">
        <v>5842</v>
      </c>
      <c r="BQ1312" t="s">
        <v>5843</v>
      </c>
      <c r="BR1312" t="s">
        <v>82</v>
      </c>
    </row>
    <row r="1313" spans="1:70" x14ac:dyDescent="0.3">
      <c r="A1313" t="s">
        <v>5844</v>
      </c>
      <c r="B1313" s="1">
        <v>46064.349247685182</v>
      </c>
      <c r="C1313" s="1">
        <v>46064.349328703705</v>
      </c>
      <c r="D1313" t="s">
        <v>5845</v>
      </c>
      <c r="E1313" s="2">
        <v>46064</v>
      </c>
      <c r="F1313" s="3">
        <v>0.34375</v>
      </c>
      <c r="G1313" t="s">
        <v>309</v>
      </c>
      <c r="H1313">
        <v>1</v>
      </c>
      <c r="I1313" t="s">
        <v>6687</v>
      </c>
      <c r="J1313" t="s">
        <v>5845</v>
      </c>
      <c r="K1313">
        <v>3452658</v>
      </c>
      <c r="L1313">
        <v>-76562295</v>
      </c>
      <c r="M1313">
        <v>2</v>
      </c>
      <c r="N1313">
        <v>381769</v>
      </c>
      <c r="O1313">
        <v>326447</v>
      </c>
      <c r="P1313" t="s">
        <v>73</v>
      </c>
      <c r="Q1313" t="s">
        <v>85</v>
      </c>
      <c r="R1313" t="s">
        <v>116</v>
      </c>
      <c r="S1313" t="s">
        <v>5846</v>
      </c>
      <c r="T1313" t="s">
        <v>77</v>
      </c>
      <c r="U1313" t="s">
        <v>5847</v>
      </c>
      <c r="V1313" t="s">
        <v>5848</v>
      </c>
      <c r="W1313">
        <v>40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2</v>
      </c>
      <c r="AK1313">
        <v>2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4</v>
      </c>
      <c r="BE1313">
        <v>4</v>
      </c>
      <c r="BF1313">
        <v>0</v>
      </c>
      <c r="BG1313">
        <v>0</v>
      </c>
      <c r="BH13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13">
        <v>0</v>
      </c>
      <c r="BL1313" t="s">
        <v>79</v>
      </c>
      <c r="BM1313">
        <v>0</v>
      </c>
      <c r="BN1313">
        <v>0</v>
      </c>
      <c r="BO1313" t="s">
        <v>80</v>
      </c>
      <c r="BP1313" t="s">
        <v>5849</v>
      </c>
      <c r="BQ1313" t="s">
        <v>5516</v>
      </c>
      <c r="BR1313" t="s">
        <v>82</v>
      </c>
    </row>
    <row r="1314" spans="1:70" x14ac:dyDescent="0.3">
      <c r="A1314" t="s">
        <v>5850</v>
      </c>
      <c r="B1314" s="1">
        <v>46064.34375</v>
      </c>
      <c r="C1314" s="1">
        <v>46064.343831018516</v>
      </c>
      <c r="D1314" t="s">
        <v>5851</v>
      </c>
      <c r="E1314" s="2">
        <v>46064</v>
      </c>
      <c r="F1314" s="3">
        <v>0.33750000000000002</v>
      </c>
      <c r="G1314" t="s">
        <v>309</v>
      </c>
      <c r="H1314">
        <v>1</v>
      </c>
      <c r="I1314" t="s">
        <v>6687</v>
      </c>
      <c r="J1314" t="s">
        <v>5851</v>
      </c>
      <c r="K1314">
        <v>3452822</v>
      </c>
      <c r="L1314">
        <v>-76561495</v>
      </c>
      <c r="M1314">
        <v>2</v>
      </c>
      <c r="N1314">
        <v>381787</v>
      </c>
      <c r="O1314">
        <v>326536</v>
      </c>
      <c r="P1314" t="s">
        <v>73</v>
      </c>
      <c r="Q1314" t="s">
        <v>85</v>
      </c>
      <c r="R1314" t="s">
        <v>116</v>
      </c>
      <c r="S1314" t="s">
        <v>5852</v>
      </c>
      <c r="T1314" t="s">
        <v>77</v>
      </c>
      <c r="U1314" t="s">
        <v>5853</v>
      </c>
      <c r="V1314" t="s">
        <v>5854</v>
      </c>
      <c r="W1314">
        <v>20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1</v>
      </c>
      <c r="AK1314">
        <v>1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2</v>
      </c>
      <c r="AS1314">
        <v>2</v>
      </c>
      <c r="AT1314">
        <v>0</v>
      </c>
      <c r="AU1314">
        <v>0</v>
      </c>
      <c r="AV1314">
        <v>1</v>
      </c>
      <c r="AW1314">
        <v>1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>
        <v>3</v>
      </c>
      <c r="BE1314">
        <v>3</v>
      </c>
      <c r="BF1314">
        <v>0</v>
      </c>
      <c r="BG1314">
        <v>0</v>
      </c>
      <c r="BH13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3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14">
        <v>0</v>
      </c>
      <c r="BL1314" t="s">
        <v>79</v>
      </c>
      <c r="BM1314">
        <v>0</v>
      </c>
      <c r="BN1314">
        <v>0</v>
      </c>
      <c r="BO1314" t="s">
        <v>80</v>
      </c>
      <c r="BP1314" t="s">
        <v>1845</v>
      </c>
      <c r="BQ1314" t="s">
        <v>5855</v>
      </c>
      <c r="BR1314" t="s">
        <v>82</v>
      </c>
    </row>
    <row r="1315" spans="1:70" x14ac:dyDescent="0.3">
      <c r="A1315" t="s">
        <v>5856</v>
      </c>
      <c r="B1315" s="1">
        <v>46064.336446759262</v>
      </c>
      <c r="C1315" s="1">
        <v>46064.336527777778</v>
      </c>
      <c r="D1315" t="s">
        <v>5857</v>
      </c>
      <c r="E1315" s="2">
        <v>46064</v>
      </c>
      <c r="F1315" s="3">
        <v>0.33055555555555555</v>
      </c>
      <c r="G1315" t="s">
        <v>309</v>
      </c>
      <c r="H1315">
        <v>1</v>
      </c>
      <c r="I1315" t="s">
        <v>6687</v>
      </c>
      <c r="J1315" t="s">
        <v>5857</v>
      </c>
      <c r="K1315">
        <v>3452433</v>
      </c>
      <c r="L1315">
        <v>-76561028</v>
      </c>
      <c r="M1315">
        <v>2</v>
      </c>
      <c r="N1315">
        <v>381744</v>
      </c>
      <c r="O1315">
        <v>326588</v>
      </c>
      <c r="P1315" t="s">
        <v>73</v>
      </c>
      <c r="Q1315" t="s">
        <v>85</v>
      </c>
      <c r="R1315" t="s">
        <v>1818</v>
      </c>
      <c r="S1315" t="s">
        <v>5858</v>
      </c>
      <c r="T1315" t="s">
        <v>77</v>
      </c>
      <c r="U1315" t="s">
        <v>5859</v>
      </c>
      <c r="V1315" t="s">
        <v>5860</v>
      </c>
      <c r="W1315">
        <v>7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1</v>
      </c>
      <c r="AK1315">
        <v>1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3</v>
      </c>
      <c r="BE1315">
        <v>3</v>
      </c>
      <c r="BF1315">
        <v>0</v>
      </c>
      <c r="BG1315">
        <v>0</v>
      </c>
      <c r="BH13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3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15">
        <v>0</v>
      </c>
      <c r="BL1315" t="s">
        <v>79</v>
      </c>
      <c r="BM1315">
        <v>0</v>
      </c>
      <c r="BN1315">
        <v>0</v>
      </c>
      <c r="BO1315" t="s">
        <v>80</v>
      </c>
      <c r="BP1315" t="s">
        <v>346</v>
      </c>
      <c r="BQ1315" t="s">
        <v>5861</v>
      </c>
      <c r="BR1315" t="s">
        <v>82</v>
      </c>
    </row>
    <row r="1316" spans="1:70" x14ac:dyDescent="0.3">
      <c r="A1316" t="s">
        <v>5862</v>
      </c>
      <c r="B1316" s="1">
        <v>46064.3284375</v>
      </c>
      <c r="C1316" s="1">
        <v>46064.328518518516</v>
      </c>
      <c r="D1316" t="s">
        <v>5863</v>
      </c>
      <c r="E1316" s="2">
        <v>46064</v>
      </c>
      <c r="F1316" s="3">
        <v>0.32430555555555557</v>
      </c>
      <c r="G1316" t="s">
        <v>309</v>
      </c>
      <c r="H1316">
        <v>1</v>
      </c>
      <c r="I1316" t="s">
        <v>6687</v>
      </c>
      <c r="J1316" t="s">
        <v>5863</v>
      </c>
      <c r="K1316">
        <v>3452468</v>
      </c>
      <c r="L1316">
        <v>-76560467</v>
      </c>
      <c r="M1316">
        <v>2</v>
      </c>
      <c r="N1316">
        <v>381748</v>
      </c>
      <c r="O1316">
        <v>326650</v>
      </c>
      <c r="P1316" t="s">
        <v>73</v>
      </c>
      <c r="Q1316" t="s">
        <v>85</v>
      </c>
      <c r="R1316" t="s">
        <v>86</v>
      </c>
      <c r="S1316" t="s">
        <v>5864</v>
      </c>
      <c r="T1316" t="s">
        <v>77</v>
      </c>
      <c r="U1316" t="s">
        <v>5865</v>
      </c>
      <c r="V1316" t="s">
        <v>346</v>
      </c>
      <c r="W1316">
        <v>25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7</v>
      </c>
      <c r="AG1316">
        <v>7</v>
      </c>
      <c r="AH1316">
        <v>3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2</v>
      </c>
      <c r="BA1316">
        <v>2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3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3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16">
        <v>0</v>
      </c>
      <c r="BL1316" t="s">
        <v>79</v>
      </c>
      <c r="BM1316">
        <v>0</v>
      </c>
      <c r="BN1316">
        <v>0</v>
      </c>
      <c r="BO1316" t="s">
        <v>195</v>
      </c>
      <c r="BP1316" t="s">
        <v>346</v>
      </c>
      <c r="BQ1316" t="s">
        <v>5866</v>
      </c>
      <c r="BR1316" t="s">
        <v>5867</v>
      </c>
    </row>
    <row r="1317" spans="1:70" x14ac:dyDescent="0.3">
      <c r="A1317" t="s">
        <v>5868</v>
      </c>
      <c r="B1317" s="1">
        <v>46065.461377314816</v>
      </c>
      <c r="C1317" s="1">
        <v>46066.342569444445</v>
      </c>
      <c r="D1317" t="s">
        <v>5869</v>
      </c>
      <c r="E1317" s="2">
        <v>46065</v>
      </c>
      <c r="F1317" s="3">
        <v>0.45416666666666666</v>
      </c>
      <c r="G1317" t="s">
        <v>228</v>
      </c>
      <c r="H1317">
        <v>13</v>
      </c>
      <c r="I1317" t="s">
        <v>6683</v>
      </c>
      <c r="J1317" t="s">
        <v>5869</v>
      </c>
      <c r="P1317" t="s">
        <v>82</v>
      </c>
      <c r="Q1317" t="s">
        <v>96</v>
      </c>
      <c r="R1317" t="s">
        <v>97</v>
      </c>
      <c r="S1317" t="s">
        <v>5870</v>
      </c>
      <c r="T1317" t="s">
        <v>77</v>
      </c>
      <c r="U1317" t="s">
        <v>5871</v>
      </c>
      <c r="V1317" t="s">
        <v>5872</v>
      </c>
      <c r="W1317">
        <v>5</v>
      </c>
      <c r="X1317">
        <v>0</v>
      </c>
      <c r="Y1317">
        <v>0</v>
      </c>
      <c r="Z1317">
        <v>0</v>
      </c>
      <c r="AA1317">
        <v>0</v>
      </c>
      <c r="AB1317">
        <v>1</v>
      </c>
      <c r="AC1317">
        <v>1</v>
      </c>
      <c r="AD1317">
        <v>0</v>
      </c>
      <c r="AE1317">
        <v>0</v>
      </c>
      <c r="AF1317">
        <v>5</v>
      </c>
      <c r="AG1317">
        <v>5</v>
      </c>
      <c r="AH1317">
        <v>0</v>
      </c>
      <c r="AI1317">
        <v>0</v>
      </c>
      <c r="AJ1317">
        <v>1</v>
      </c>
      <c r="AK1317">
        <v>1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3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17">
        <v>0</v>
      </c>
      <c r="BL1317" t="s">
        <v>79</v>
      </c>
      <c r="BM1317">
        <v>0</v>
      </c>
      <c r="BN1317">
        <v>0</v>
      </c>
      <c r="BO1317" t="s">
        <v>80</v>
      </c>
      <c r="BP1317" t="s">
        <v>81</v>
      </c>
      <c r="BQ1317" t="s">
        <v>79</v>
      </c>
      <c r="BR1317" t="s">
        <v>82</v>
      </c>
    </row>
    <row r="1318" spans="1:70" x14ac:dyDescent="0.3">
      <c r="A1318" t="s">
        <v>5873</v>
      </c>
      <c r="B1318" s="1">
        <v>46065.452210648145</v>
      </c>
      <c r="C1318" s="1">
        <v>46066.342499999999</v>
      </c>
      <c r="D1318" t="s">
        <v>5874</v>
      </c>
      <c r="E1318" s="2">
        <v>46065</v>
      </c>
      <c r="F1318" s="3">
        <v>0.44722222222222224</v>
      </c>
      <c r="G1318" t="s">
        <v>228</v>
      </c>
      <c r="H1318">
        <v>13</v>
      </c>
      <c r="I1318" t="s">
        <v>6683</v>
      </c>
      <c r="J1318" t="s">
        <v>5874</v>
      </c>
      <c r="K1318">
        <v>3431151</v>
      </c>
      <c r="L1318">
        <v>-76496927</v>
      </c>
      <c r="M1318">
        <v>3</v>
      </c>
      <c r="N1318">
        <v>379379</v>
      </c>
      <c r="O1318">
        <v>333707</v>
      </c>
      <c r="P1318" t="s">
        <v>73</v>
      </c>
      <c r="Q1318" t="s">
        <v>96</v>
      </c>
      <c r="R1318" t="s">
        <v>97</v>
      </c>
      <c r="S1318" t="s">
        <v>5875</v>
      </c>
      <c r="T1318" t="s">
        <v>77</v>
      </c>
      <c r="U1318" t="s">
        <v>5876</v>
      </c>
      <c r="V1318" t="s">
        <v>5877</v>
      </c>
      <c r="W1318">
        <v>2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6</v>
      </c>
      <c r="AG1318">
        <v>6</v>
      </c>
      <c r="AH1318">
        <v>0</v>
      </c>
      <c r="AI1318">
        <v>0</v>
      </c>
      <c r="AJ1318">
        <v>1</v>
      </c>
      <c r="AK1318">
        <v>1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3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18">
        <v>0</v>
      </c>
      <c r="BL1318" t="s">
        <v>79</v>
      </c>
      <c r="BM1318">
        <v>0</v>
      </c>
      <c r="BN1318">
        <v>0</v>
      </c>
      <c r="BO1318" t="s">
        <v>80</v>
      </c>
      <c r="BP1318" t="s">
        <v>81</v>
      </c>
      <c r="BQ1318" t="s">
        <v>79</v>
      </c>
      <c r="BR1318" t="s">
        <v>82</v>
      </c>
    </row>
    <row r="1319" spans="1:70" x14ac:dyDescent="0.3">
      <c r="A1319" t="s">
        <v>5878</v>
      </c>
      <c r="B1319" s="1">
        <v>46065.412268518521</v>
      </c>
      <c r="C1319" s="1">
        <v>46066.342418981483</v>
      </c>
      <c r="D1319" t="s">
        <v>5879</v>
      </c>
      <c r="E1319" s="2">
        <v>46065</v>
      </c>
      <c r="F1319" s="3">
        <v>0.39861111111111114</v>
      </c>
      <c r="G1319" t="s">
        <v>228</v>
      </c>
      <c r="H1319">
        <v>13</v>
      </c>
      <c r="I1319" t="s">
        <v>6683</v>
      </c>
      <c r="J1319" t="s">
        <v>5879</v>
      </c>
      <c r="K1319">
        <v>3428078</v>
      </c>
      <c r="L1319">
        <v>-76497459</v>
      </c>
      <c r="M1319">
        <v>3</v>
      </c>
      <c r="N1319">
        <v>379040</v>
      </c>
      <c r="O1319">
        <v>333647</v>
      </c>
      <c r="P1319" t="s">
        <v>73</v>
      </c>
      <c r="Q1319" t="s">
        <v>74</v>
      </c>
      <c r="R1319" t="s">
        <v>91</v>
      </c>
      <c r="S1319" t="s">
        <v>5880</v>
      </c>
      <c r="T1319" t="s">
        <v>77</v>
      </c>
      <c r="U1319" t="s">
        <v>5881</v>
      </c>
      <c r="V1319" t="s">
        <v>5882</v>
      </c>
      <c r="W1319">
        <v>50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2</v>
      </c>
      <c r="AS1319">
        <v>2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4</v>
      </c>
      <c r="BE1319">
        <v>0</v>
      </c>
      <c r="BF1319">
        <v>0</v>
      </c>
      <c r="BG1319">
        <v>0</v>
      </c>
      <c r="BH13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3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19">
        <v>1</v>
      </c>
      <c r="BL1319" t="s">
        <v>79</v>
      </c>
      <c r="BM1319">
        <v>0</v>
      </c>
      <c r="BN1319">
        <v>0</v>
      </c>
      <c r="BO1319" t="s">
        <v>80</v>
      </c>
      <c r="BP1319" t="s">
        <v>81</v>
      </c>
      <c r="BQ1319" t="s">
        <v>79</v>
      </c>
      <c r="BR1319" t="s">
        <v>82</v>
      </c>
    </row>
    <row r="1320" spans="1:70" x14ac:dyDescent="0.3">
      <c r="A1320" t="s">
        <v>5883</v>
      </c>
      <c r="B1320" s="1">
        <v>46065.396979166668</v>
      </c>
      <c r="C1320" s="1">
        <v>46066.342349537037</v>
      </c>
      <c r="D1320" t="s">
        <v>5884</v>
      </c>
      <c r="E1320" s="2">
        <v>46065</v>
      </c>
      <c r="F1320" s="3">
        <v>0.38680555555555557</v>
      </c>
      <c r="G1320" t="s">
        <v>228</v>
      </c>
      <c r="H1320">
        <v>13</v>
      </c>
      <c r="I1320" t="s">
        <v>6694</v>
      </c>
      <c r="J1320" t="s">
        <v>5884</v>
      </c>
      <c r="P1320" t="s">
        <v>82</v>
      </c>
      <c r="Q1320" t="s">
        <v>85</v>
      </c>
      <c r="R1320" t="s">
        <v>304</v>
      </c>
      <c r="S1320" t="s">
        <v>5885</v>
      </c>
      <c r="T1320" t="s">
        <v>77</v>
      </c>
      <c r="U1320" t="s">
        <v>1453</v>
      </c>
      <c r="V1320" t="s">
        <v>3237</v>
      </c>
      <c r="W1320">
        <v>60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5</v>
      </c>
      <c r="AG1320">
        <v>5</v>
      </c>
      <c r="AH1320">
        <v>1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>
        <v>1</v>
      </c>
      <c r="BA1320">
        <v>1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3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20">
        <v>1</v>
      </c>
      <c r="BL1320" t="s">
        <v>79</v>
      </c>
      <c r="BM1320">
        <v>0</v>
      </c>
      <c r="BN1320">
        <v>0</v>
      </c>
      <c r="BO1320" t="s">
        <v>195</v>
      </c>
      <c r="BP1320" t="s">
        <v>81</v>
      </c>
      <c r="BQ1320" t="s">
        <v>79</v>
      </c>
      <c r="BR1320" t="s">
        <v>82</v>
      </c>
    </row>
    <row r="1321" spans="1:70" x14ac:dyDescent="0.3">
      <c r="A1321" t="s">
        <v>5886</v>
      </c>
      <c r="B1321" s="1">
        <v>46065.380115740743</v>
      </c>
      <c r="C1321" s="1">
        <v>46066.342280092591</v>
      </c>
      <c r="D1321" t="s">
        <v>5887</v>
      </c>
      <c r="E1321" s="2">
        <v>46065</v>
      </c>
      <c r="F1321" s="3">
        <v>0.37638888888888888</v>
      </c>
      <c r="G1321" t="s">
        <v>228</v>
      </c>
      <c r="H1321">
        <v>13</v>
      </c>
      <c r="I1321" t="s">
        <v>6683</v>
      </c>
      <c r="J1321" t="s">
        <v>5887</v>
      </c>
      <c r="K1321">
        <v>3427828</v>
      </c>
      <c r="L1321">
        <v>-76497177</v>
      </c>
      <c r="M1321">
        <v>2</v>
      </c>
      <c r="N1321">
        <v>379012</v>
      </c>
      <c r="O1321">
        <v>333678</v>
      </c>
      <c r="P1321" t="s">
        <v>73</v>
      </c>
      <c r="Q1321" t="s">
        <v>85</v>
      </c>
      <c r="R1321" t="s">
        <v>116</v>
      </c>
      <c r="S1321" t="s">
        <v>5888</v>
      </c>
      <c r="T1321" t="s">
        <v>118</v>
      </c>
      <c r="U1321" t="s">
        <v>82</v>
      </c>
      <c r="V1321" t="s">
        <v>82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21">
        <v>0</v>
      </c>
      <c r="BL1321" t="s">
        <v>79</v>
      </c>
      <c r="BM1321">
        <v>0</v>
      </c>
      <c r="BN1321">
        <v>0</v>
      </c>
      <c r="BO1321" t="s">
        <v>119</v>
      </c>
      <c r="BP1321" t="s">
        <v>81</v>
      </c>
      <c r="BQ1321" t="s">
        <v>79</v>
      </c>
      <c r="BR1321" t="s">
        <v>82</v>
      </c>
    </row>
    <row r="1322" spans="1:70" x14ac:dyDescent="0.3">
      <c r="A1322" t="s">
        <v>5889</v>
      </c>
      <c r="B1322" s="1">
        <v>46065.369074074071</v>
      </c>
      <c r="C1322" s="1">
        <v>46066.342210648145</v>
      </c>
      <c r="D1322" t="s">
        <v>5890</v>
      </c>
      <c r="E1322" s="2">
        <v>46065</v>
      </c>
      <c r="F1322" s="3">
        <v>0.3611111111111111</v>
      </c>
      <c r="G1322" t="s">
        <v>228</v>
      </c>
      <c r="H1322">
        <v>13</v>
      </c>
      <c r="I1322" t="s">
        <v>6683</v>
      </c>
      <c r="J1322" t="s">
        <v>5890</v>
      </c>
      <c r="K1322">
        <v>3428238</v>
      </c>
      <c r="L1322">
        <v>-76497085</v>
      </c>
      <c r="M1322">
        <v>1</v>
      </c>
      <c r="N1322">
        <v>379057</v>
      </c>
      <c r="O1322">
        <v>333689</v>
      </c>
      <c r="P1322" t="s">
        <v>73</v>
      </c>
      <c r="Q1322" t="s">
        <v>85</v>
      </c>
      <c r="R1322" t="s">
        <v>86</v>
      </c>
      <c r="S1322" t="s">
        <v>5891</v>
      </c>
      <c r="T1322" t="s">
        <v>77</v>
      </c>
      <c r="U1322" t="s">
        <v>5892</v>
      </c>
      <c r="V1322" t="s">
        <v>5893</v>
      </c>
      <c r="W1322">
        <v>30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2</v>
      </c>
      <c r="BE1322">
        <v>2</v>
      </c>
      <c r="BF1322">
        <v>0</v>
      </c>
      <c r="BG1322">
        <v>0</v>
      </c>
      <c r="BH13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3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22">
        <v>0</v>
      </c>
      <c r="BL1322" t="s">
        <v>79</v>
      </c>
      <c r="BM1322">
        <v>0</v>
      </c>
      <c r="BN1322">
        <v>0</v>
      </c>
      <c r="BO1322" t="s">
        <v>80</v>
      </c>
      <c r="BP1322" t="s">
        <v>81</v>
      </c>
      <c r="BQ1322" t="s">
        <v>79</v>
      </c>
      <c r="BR1322" t="s">
        <v>82</v>
      </c>
    </row>
    <row r="1323" spans="1:70" x14ac:dyDescent="0.3">
      <c r="A1323" t="s">
        <v>5894</v>
      </c>
      <c r="B1323" s="1">
        <v>46065.35800925926</v>
      </c>
      <c r="C1323" s="1">
        <v>46066.342141203706</v>
      </c>
      <c r="D1323" t="s">
        <v>5895</v>
      </c>
      <c r="E1323" s="2">
        <v>46065</v>
      </c>
      <c r="F1323" s="3">
        <v>0.3527777777777778</v>
      </c>
      <c r="G1323" t="s">
        <v>228</v>
      </c>
      <c r="H1323">
        <v>13</v>
      </c>
      <c r="I1323" t="s">
        <v>6683</v>
      </c>
      <c r="J1323" t="s">
        <v>5895</v>
      </c>
      <c r="K1323">
        <v>3429184</v>
      </c>
      <c r="L1323">
        <v>-76496984</v>
      </c>
      <c r="M1323">
        <v>4</v>
      </c>
      <c r="N1323">
        <v>379162</v>
      </c>
      <c r="O1323">
        <v>333700</v>
      </c>
      <c r="P1323" t="s">
        <v>73</v>
      </c>
      <c r="Q1323" t="s">
        <v>85</v>
      </c>
      <c r="R1323" t="s">
        <v>304</v>
      </c>
      <c r="S1323" t="s">
        <v>5896</v>
      </c>
      <c r="T1323" t="s">
        <v>77</v>
      </c>
      <c r="U1323" t="s">
        <v>1453</v>
      </c>
      <c r="V1323" t="s">
        <v>3237</v>
      </c>
      <c r="W1323">
        <v>140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2</v>
      </c>
      <c r="AG1323">
        <v>2</v>
      </c>
      <c r="AH1323">
        <v>1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3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3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23">
        <v>1</v>
      </c>
      <c r="BL1323" t="s">
        <v>79</v>
      </c>
      <c r="BM1323">
        <v>0</v>
      </c>
      <c r="BN1323">
        <v>0</v>
      </c>
      <c r="BO1323" t="s">
        <v>195</v>
      </c>
      <c r="BP1323" t="s">
        <v>81</v>
      </c>
      <c r="BQ1323" t="s">
        <v>79</v>
      </c>
      <c r="BR1323" t="s">
        <v>5897</v>
      </c>
    </row>
    <row r="1324" spans="1:70" x14ac:dyDescent="0.3">
      <c r="A1324" t="s">
        <v>5898</v>
      </c>
      <c r="B1324" s="1">
        <v>46065.350624999999</v>
      </c>
      <c r="C1324" s="1">
        <v>46066.342083333337</v>
      </c>
      <c r="D1324" t="s">
        <v>5899</v>
      </c>
      <c r="E1324" s="2">
        <v>46065</v>
      </c>
      <c r="F1324" s="3">
        <v>0.34166666666666667</v>
      </c>
      <c r="G1324" t="s">
        <v>228</v>
      </c>
      <c r="H1324">
        <v>13</v>
      </c>
      <c r="I1324" t="s">
        <v>4858</v>
      </c>
      <c r="J1324" t="s">
        <v>5899</v>
      </c>
      <c r="K1324">
        <v>343282</v>
      </c>
      <c r="L1324">
        <v>-76496092</v>
      </c>
      <c r="M1324">
        <v>2</v>
      </c>
      <c r="N1324">
        <v>379564</v>
      </c>
      <c r="O1324">
        <v>333800</v>
      </c>
      <c r="P1324" t="s">
        <v>73</v>
      </c>
      <c r="Q1324" t="s">
        <v>85</v>
      </c>
      <c r="R1324" t="s">
        <v>137</v>
      </c>
      <c r="S1324" t="s">
        <v>5900</v>
      </c>
      <c r="T1324" t="s">
        <v>77</v>
      </c>
      <c r="U1324" t="s">
        <v>5901</v>
      </c>
      <c r="V1324" t="s">
        <v>5902</v>
      </c>
      <c r="W1324">
        <v>70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3</v>
      </c>
      <c r="AG1324">
        <v>3</v>
      </c>
      <c r="AH1324">
        <v>0</v>
      </c>
      <c r="AI1324">
        <v>0</v>
      </c>
      <c r="AJ1324">
        <v>2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1</v>
      </c>
      <c r="BE1324">
        <v>0</v>
      </c>
      <c r="BF1324">
        <v>0</v>
      </c>
      <c r="BG1324">
        <v>0</v>
      </c>
      <c r="BH13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3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24">
        <v>2</v>
      </c>
      <c r="BL1324" t="s">
        <v>79</v>
      </c>
      <c r="BM1324">
        <v>0</v>
      </c>
      <c r="BN1324">
        <v>0</v>
      </c>
      <c r="BO1324" t="s">
        <v>80</v>
      </c>
      <c r="BP1324" t="s">
        <v>81</v>
      </c>
      <c r="BQ1324" t="s">
        <v>79</v>
      </c>
      <c r="BR1324" t="s">
        <v>82</v>
      </c>
    </row>
    <row r="1325" spans="1:70" x14ac:dyDescent="0.3">
      <c r="A1325" t="s">
        <v>5903</v>
      </c>
      <c r="B1325" s="1">
        <v>46065.339363425926</v>
      </c>
      <c r="C1325" s="1">
        <v>46066.342013888891</v>
      </c>
      <c r="D1325" t="s">
        <v>5904</v>
      </c>
      <c r="E1325" s="2">
        <v>46065</v>
      </c>
      <c r="F1325" s="3">
        <v>0.33263888888888887</v>
      </c>
      <c r="G1325" t="s">
        <v>228</v>
      </c>
      <c r="H1325">
        <v>13</v>
      </c>
      <c r="I1325" t="s">
        <v>4858</v>
      </c>
      <c r="J1325" t="s">
        <v>5904</v>
      </c>
      <c r="K1325">
        <v>3432982</v>
      </c>
      <c r="L1325">
        <v>-76495589</v>
      </c>
      <c r="M1325">
        <v>3</v>
      </c>
      <c r="N1325">
        <v>379582</v>
      </c>
      <c r="O1325">
        <v>333856</v>
      </c>
      <c r="P1325" t="s">
        <v>73</v>
      </c>
      <c r="Q1325" t="s">
        <v>85</v>
      </c>
      <c r="R1325" t="s">
        <v>147</v>
      </c>
      <c r="S1325" t="s">
        <v>5905</v>
      </c>
      <c r="T1325" t="s">
        <v>77</v>
      </c>
      <c r="U1325" t="s">
        <v>5901</v>
      </c>
      <c r="V1325" t="s">
        <v>5902</v>
      </c>
      <c r="W1325">
        <v>150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1</v>
      </c>
      <c r="AK1325">
        <v>1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7</v>
      </c>
      <c r="BE1325">
        <v>0</v>
      </c>
      <c r="BF1325">
        <v>0</v>
      </c>
      <c r="BG1325">
        <v>0</v>
      </c>
      <c r="BH13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3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25">
        <v>1</v>
      </c>
      <c r="BL1325" t="s">
        <v>79</v>
      </c>
      <c r="BM1325">
        <v>0</v>
      </c>
      <c r="BN1325">
        <v>0</v>
      </c>
      <c r="BO1325" t="s">
        <v>80</v>
      </c>
      <c r="BP1325" t="s">
        <v>81</v>
      </c>
      <c r="BQ1325" t="s">
        <v>79</v>
      </c>
      <c r="BR1325" t="s">
        <v>82</v>
      </c>
    </row>
    <row r="1326" spans="1:70" x14ac:dyDescent="0.3">
      <c r="A1326" t="s">
        <v>5906</v>
      </c>
      <c r="B1326" s="1">
        <v>46065.330138888887</v>
      </c>
      <c r="C1326" s="1">
        <v>46066.341944444444</v>
      </c>
      <c r="D1326" t="s">
        <v>5907</v>
      </c>
      <c r="E1326" s="2">
        <v>46065</v>
      </c>
      <c r="F1326" s="3">
        <v>0.32430555555555557</v>
      </c>
      <c r="G1326" t="s">
        <v>228</v>
      </c>
      <c r="H1326">
        <v>13</v>
      </c>
      <c r="I1326" t="s">
        <v>4858</v>
      </c>
      <c r="J1326" t="s">
        <v>5907</v>
      </c>
      <c r="K1326">
        <v>3433458</v>
      </c>
      <c r="L1326">
        <v>-76495706</v>
      </c>
      <c r="M1326">
        <v>3</v>
      </c>
      <c r="N1326">
        <v>379634</v>
      </c>
      <c r="O1326">
        <v>333843</v>
      </c>
      <c r="P1326" t="s">
        <v>73</v>
      </c>
      <c r="Q1326" t="s">
        <v>96</v>
      </c>
      <c r="R1326" t="s">
        <v>97</v>
      </c>
      <c r="S1326" t="s">
        <v>5908</v>
      </c>
      <c r="T1326" t="s">
        <v>77</v>
      </c>
      <c r="U1326" t="s">
        <v>5909</v>
      </c>
      <c r="V1326" t="s">
        <v>5910</v>
      </c>
      <c r="W1326">
        <v>3</v>
      </c>
      <c r="X1326">
        <v>0</v>
      </c>
      <c r="Y1326">
        <v>0</v>
      </c>
      <c r="Z1326">
        <v>0</v>
      </c>
      <c r="AA1326">
        <v>0</v>
      </c>
      <c r="AB1326">
        <v>1</v>
      </c>
      <c r="AC1326">
        <v>1</v>
      </c>
      <c r="AD1326">
        <v>0</v>
      </c>
      <c r="AE1326">
        <v>0</v>
      </c>
      <c r="AF1326">
        <v>6</v>
      </c>
      <c r="AG1326">
        <v>6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  <c r="BD1326">
        <v>1</v>
      </c>
      <c r="BE1326">
        <v>0</v>
      </c>
      <c r="BF1326">
        <v>0</v>
      </c>
      <c r="BG1326">
        <v>0</v>
      </c>
      <c r="BH13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3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26">
        <v>1</v>
      </c>
      <c r="BL1326" t="s">
        <v>79</v>
      </c>
      <c r="BM1326">
        <v>0</v>
      </c>
      <c r="BN1326">
        <v>0</v>
      </c>
      <c r="BO1326" t="s">
        <v>80</v>
      </c>
      <c r="BP1326" t="s">
        <v>81</v>
      </c>
      <c r="BQ1326" t="s">
        <v>79</v>
      </c>
      <c r="BR1326" t="s">
        <v>82</v>
      </c>
    </row>
    <row r="1327" spans="1:70" x14ac:dyDescent="0.3">
      <c r="A1327" t="s">
        <v>5911</v>
      </c>
      <c r="B1327" s="1">
        <v>46065.489548611113</v>
      </c>
      <c r="C1327" s="1">
        <v>46065.653078703705</v>
      </c>
      <c r="D1327" t="s">
        <v>5912</v>
      </c>
      <c r="E1327" s="2">
        <v>46065</v>
      </c>
      <c r="F1327" s="3">
        <v>0.4861111111111111</v>
      </c>
      <c r="G1327" t="s">
        <v>377</v>
      </c>
      <c r="H1327">
        <v>10</v>
      </c>
      <c r="I1327" t="s">
        <v>4791</v>
      </c>
      <c r="J1327" t="s">
        <v>5912</v>
      </c>
      <c r="K1327">
        <v>3423846</v>
      </c>
      <c r="L1327">
        <v>-7652751</v>
      </c>
      <c r="M1327">
        <v>3</v>
      </c>
      <c r="N1327">
        <v>378577</v>
      </c>
      <c r="O1327">
        <v>330307</v>
      </c>
      <c r="P1327" t="s">
        <v>73</v>
      </c>
      <c r="Q1327" t="s">
        <v>96</v>
      </c>
      <c r="R1327" t="s">
        <v>123</v>
      </c>
      <c r="S1327" t="s">
        <v>5913</v>
      </c>
      <c r="T1327" t="s">
        <v>77</v>
      </c>
      <c r="U1327" t="s">
        <v>5914</v>
      </c>
      <c r="V1327" t="s">
        <v>3237</v>
      </c>
      <c r="W1327">
        <v>5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1</v>
      </c>
      <c r="BE1327">
        <v>1</v>
      </c>
      <c r="BF1327">
        <v>0</v>
      </c>
      <c r="BG1327">
        <v>0</v>
      </c>
      <c r="BH13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3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27">
        <v>0</v>
      </c>
      <c r="BL1327" t="s">
        <v>79</v>
      </c>
      <c r="BM1327">
        <v>0</v>
      </c>
      <c r="BN1327">
        <v>0</v>
      </c>
      <c r="BO1327" t="s">
        <v>80</v>
      </c>
      <c r="BP1327" t="s">
        <v>381</v>
      </c>
      <c r="BQ1327" t="s">
        <v>79</v>
      </c>
      <c r="BR1327" t="s">
        <v>82</v>
      </c>
    </row>
    <row r="1328" spans="1:70" x14ac:dyDescent="0.3">
      <c r="A1328" t="s">
        <v>5915</v>
      </c>
      <c r="B1328" s="1">
        <v>46065.485243055555</v>
      </c>
      <c r="C1328" s="1">
        <v>46065.653009259258</v>
      </c>
      <c r="D1328" t="s">
        <v>5916</v>
      </c>
      <c r="E1328" s="2">
        <v>46065</v>
      </c>
      <c r="F1328" s="3">
        <v>0.48333333333333334</v>
      </c>
      <c r="G1328" t="s">
        <v>377</v>
      </c>
      <c r="H1328">
        <v>10</v>
      </c>
      <c r="I1328" t="s">
        <v>4791</v>
      </c>
      <c r="J1328" t="s">
        <v>5916</v>
      </c>
      <c r="K1328">
        <v>3423298</v>
      </c>
      <c r="L1328">
        <v>-76527448</v>
      </c>
      <c r="M1328">
        <v>5</v>
      </c>
      <c r="N1328">
        <v>378516</v>
      </c>
      <c r="O1328">
        <v>330314</v>
      </c>
      <c r="P1328" t="s">
        <v>73</v>
      </c>
      <c r="Q1328" t="s">
        <v>96</v>
      </c>
      <c r="R1328" t="s">
        <v>123</v>
      </c>
      <c r="S1328" t="s">
        <v>5917</v>
      </c>
      <c r="T1328" t="s">
        <v>77</v>
      </c>
      <c r="U1328" t="s">
        <v>5918</v>
      </c>
      <c r="V1328" t="s">
        <v>3237</v>
      </c>
      <c r="W1328">
        <v>2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1</v>
      </c>
      <c r="BE1328">
        <v>1</v>
      </c>
      <c r="BF1328">
        <v>0</v>
      </c>
      <c r="BG1328">
        <v>0</v>
      </c>
      <c r="BH13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3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28">
        <v>0</v>
      </c>
      <c r="BL1328" t="s">
        <v>79</v>
      </c>
      <c r="BM1328">
        <v>0</v>
      </c>
      <c r="BN1328">
        <v>0</v>
      </c>
      <c r="BO1328" t="s">
        <v>80</v>
      </c>
      <c r="BP1328" t="s">
        <v>381</v>
      </c>
      <c r="BQ1328" t="s">
        <v>79</v>
      </c>
      <c r="BR1328" t="s">
        <v>82</v>
      </c>
    </row>
    <row r="1329" spans="1:70" x14ac:dyDescent="0.3">
      <c r="A1329" t="s">
        <v>5919</v>
      </c>
      <c r="B1329" s="1">
        <v>46065.496898148151</v>
      </c>
      <c r="C1329" s="1">
        <v>46065.630925925929</v>
      </c>
      <c r="D1329" t="s">
        <v>5920</v>
      </c>
      <c r="E1329" s="2">
        <v>46065</v>
      </c>
      <c r="F1329" s="3">
        <v>0.49236111111111114</v>
      </c>
      <c r="G1329" t="s">
        <v>264</v>
      </c>
      <c r="H1329">
        <v>10</v>
      </c>
      <c r="I1329" t="s">
        <v>5921</v>
      </c>
      <c r="J1329" t="s">
        <v>5920</v>
      </c>
      <c r="K1329">
        <v>3416437</v>
      </c>
      <c r="L1329">
        <v>-76531874</v>
      </c>
      <c r="M1329">
        <v>3</v>
      </c>
      <c r="N1329">
        <v>377759</v>
      </c>
      <c r="O1329">
        <v>329821</v>
      </c>
      <c r="P1329" t="s">
        <v>73</v>
      </c>
      <c r="Q1329" t="s">
        <v>85</v>
      </c>
      <c r="R1329" t="s">
        <v>86</v>
      </c>
      <c r="S1329" t="s">
        <v>5922</v>
      </c>
      <c r="T1329" t="s">
        <v>77</v>
      </c>
      <c r="U1329" t="s">
        <v>5923</v>
      </c>
      <c r="V1329" t="s">
        <v>5924</v>
      </c>
      <c r="W1329">
        <v>40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4</v>
      </c>
      <c r="AK1329">
        <v>4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3</v>
      </c>
      <c r="BE1329">
        <v>3</v>
      </c>
      <c r="BF1329">
        <v>0</v>
      </c>
      <c r="BG1329">
        <v>0</v>
      </c>
      <c r="BH13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3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29">
        <v>0</v>
      </c>
      <c r="BL1329" t="s">
        <v>79</v>
      </c>
      <c r="BM1329">
        <v>0</v>
      </c>
      <c r="BN1329">
        <v>0</v>
      </c>
      <c r="BO1329" t="s">
        <v>80</v>
      </c>
      <c r="BP1329" t="s">
        <v>267</v>
      </c>
      <c r="BQ1329" t="s">
        <v>944</v>
      </c>
      <c r="BR1329" t="s">
        <v>82</v>
      </c>
    </row>
    <row r="1330" spans="1:70" x14ac:dyDescent="0.3">
      <c r="A1330" t="s">
        <v>5925</v>
      </c>
      <c r="B1330" s="1">
        <v>46065.474780092591</v>
      </c>
      <c r="C1330" s="1">
        <v>46065.630868055552</v>
      </c>
      <c r="D1330" t="s">
        <v>5926</v>
      </c>
      <c r="E1330" s="2">
        <v>46065</v>
      </c>
      <c r="F1330" s="3">
        <v>0.46805555555555556</v>
      </c>
      <c r="G1330" t="s">
        <v>264</v>
      </c>
      <c r="H1330">
        <v>10</v>
      </c>
      <c r="I1330" t="s">
        <v>5921</v>
      </c>
      <c r="J1330" t="s">
        <v>5926</v>
      </c>
      <c r="K1330">
        <v>3418672</v>
      </c>
      <c r="L1330">
        <v>-76530399</v>
      </c>
      <c r="M1330">
        <v>3</v>
      </c>
      <c r="N1330">
        <v>378005</v>
      </c>
      <c r="O1330">
        <v>329985</v>
      </c>
      <c r="P1330" t="s">
        <v>73</v>
      </c>
      <c r="Q1330" t="s">
        <v>85</v>
      </c>
      <c r="R1330" t="s">
        <v>86</v>
      </c>
      <c r="S1330" t="s">
        <v>5927</v>
      </c>
      <c r="T1330" t="s">
        <v>77</v>
      </c>
      <c r="U1330" t="s">
        <v>5928</v>
      </c>
      <c r="V1330" t="s">
        <v>5929</v>
      </c>
      <c r="W1330">
        <v>30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3</v>
      </c>
      <c r="AG1330">
        <v>3</v>
      </c>
      <c r="AH1330">
        <v>1</v>
      </c>
      <c r="AI1330">
        <v>1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3</v>
      </c>
      <c r="BA1330">
        <v>3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3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330">
        <v>0</v>
      </c>
      <c r="BL1330" t="s">
        <v>79</v>
      </c>
      <c r="BM1330">
        <v>0</v>
      </c>
      <c r="BN1330">
        <v>0</v>
      </c>
      <c r="BO1330" t="s">
        <v>195</v>
      </c>
      <c r="BP1330" t="s">
        <v>273</v>
      </c>
      <c r="BQ1330" t="s">
        <v>944</v>
      </c>
      <c r="BR1330" t="s">
        <v>82</v>
      </c>
    </row>
    <row r="1331" spans="1:70" x14ac:dyDescent="0.3">
      <c r="A1331" t="s">
        <v>5930</v>
      </c>
      <c r="B1331" s="1">
        <v>46065.456331018519</v>
      </c>
      <c r="C1331" s="1">
        <v>46065.630810185183</v>
      </c>
      <c r="D1331" t="s">
        <v>5931</v>
      </c>
      <c r="E1331" s="2">
        <v>46065</v>
      </c>
      <c r="F1331" s="3">
        <v>0.44583333333333336</v>
      </c>
      <c r="G1331" t="s">
        <v>264</v>
      </c>
      <c r="H1331">
        <v>10</v>
      </c>
      <c r="I1331" t="s">
        <v>5921</v>
      </c>
      <c r="J1331" t="s">
        <v>5931</v>
      </c>
      <c r="K1331">
        <v>3417812</v>
      </c>
      <c r="L1331">
        <v>-76530958</v>
      </c>
      <c r="M1331">
        <v>3</v>
      </c>
      <c r="N1331">
        <v>377910</v>
      </c>
      <c r="O1331">
        <v>329923</v>
      </c>
      <c r="P1331" t="s">
        <v>73</v>
      </c>
      <c r="Q1331" t="s">
        <v>85</v>
      </c>
      <c r="R1331" t="s">
        <v>86</v>
      </c>
      <c r="S1331" t="s">
        <v>5932</v>
      </c>
      <c r="T1331" t="s">
        <v>77</v>
      </c>
      <c r="U1331" t="s">
        <v>5933</v>
      </c>
      <c r="V1331" t="s">
        <v>5934</v>
      </c>
      <c r="W1331">
        <v>20</v>
      </c>
      <c r="X1331">
        <v>3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2</v>
      </c>
      <c r="AK1331">
        <v>2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4</v>
      </c>
      <c r="BE1331">
        <v>4</v>
      </c>
      <c r="BF1331">
        <v>0</v>
      </c>
      <c r="BG1331">
        <v>0</v>
      </c>
      <c r="BH13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31">
        <v>0</v>
      </c>
      <c r="BL1331" t="s">
        <v>79</v>
      </c>
      <c r="BM1331">
        <v>0</v>
      </c>
      <c r="BN1331">
        <v>0</v>
      </c>
      <c r="BO1331" t="s">
        <v>195</v>
      </c>
      <c r="BP1331" t="s">
        <v>4066</v>
      </c>
      <c r="BQ1331" t="s">
        <v>944</v>
      </c>
      <c r="BR1331" t="s">
        <v>82</v>
      </c>
    </row>
    <row r="1332" spans="1:70" x14ac:dyDescent="0.3">
      <c r="A1332" t="s">
        <v>5935</v>
      </c>
      <c r="B1332" s="1">
        <v>46065.445023148146</v>
      </c>
      <c r="C1332" s="1">
        <v>46065.630752314813</v>
      </c>
      <c r="D1332" t="s">
        <v>5936</v>
      </c>
      <c r="E1332" s="2">
        <v>46065</v>
      </c>
      <c r="F1332" s="3">
        <v>0.43819444444444444</v>
      </c>
      <c r="G1332" t="s">
        <v>264</v>
      </c>
      <c r="H1332">
        <v>10</v>
      </c>
      <c r="I1332" t="s">
        <v>5921</v>
      </c>
      <c r="J1332" t="s">
        <v>5936</v>
      </c>
      <c r="K1332">
        <v>3417372</v>
      </c>
      <c r="L1332">
        <v>-76531086</v>
      </c>
      <c r="M1332">
        <v>3</v>
      </c>
      <c r="N1332">
        <v>377862</v>
      </c>
      <c r="O1332">
        <v>329909</v>
      </c>
      <c r="P1332" t="s">
        <v>73</v>
      </c>
      <c r="Q1332" t="s">
        <v>85</v>
      </c>
      <c r="R1332" t="s">
        <v>86</v>
      </c>
      <c r="S1332" t="s">
        <v>5937</v>
      </c>
      <c r="T1332" t="s">
        <v>77</v>
      </c>
      <c r="U1332" t="s">
        <v>5938</v>
      </c>
      <c r="V1332" t="s">
        <v>5939</v>
      </c>
      <c r="W1332">
        <v>8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2</v>
      </c>
      <c r="AK1332">
        <v>2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4</v>
      </c>
      <c r="BE1332">
        <v>4</v>
      </c>
      <c r="BF1332">
        <v>0</v>
      </c>
      <c r="BG1332">
        <v>0</v>
      </c>
      <c r="BH13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32">
        <v>0</v>
      </c>
      <c r="BL1332" t="s">
        <v>79</v>
      </c>
      <c r="BM1332">
        <v>0</v>
      </c>
      <c r="BN1332">
        <v>0</v>
      </c>
      <c r="BO1332" t="s">
        <v>80</v>
      </c>
      <c r="BP1332" t="s">
        <v>267</v>
      </c>
      <c r="BQ1332" t="s">
        <v>944</v>
      </c>
      <c r="BR1332" t="s">
        <v>82</v>
      </c>
    </row>
    <row r="1333" spans="1:70" x14ac:dyDescent="0.3">
      <c r="A1333" t="s">
        <v>5940</v>
      </c>
      <c r="B1333" s="1">
        <v>46065.438287037039</v>
      </c>
      <c r="C1333" s="1">
        <v>46065.630694444444</v>
      </c>
      <c r="D1333" t="s">
        <v>5941</v>
      </c>
      <c r="E1333" s="2">
        <v>46065</v>
      </c>
      <c r="F1333" s="3">
        <v>0.43194444444444446</v>
      </c>
      <c r="G1333" t="s">
        <v>264</v>
      </c>
      <c r="H1333">
        <v>10</v>
      </c>
      <c r="I1333" t="s">
        <v>5921</v>
      </c>
      <c r="J1333" t="s">
        <v>5941</v>
      </c>
      <c r="K1333">
        <v>341745</v>
      </c>
      <c r="L1333">
        <v>-7653122</v>
      </c>
      <c r="M1333">
        <v>3</v>
      </c>
      <c r="N1333">
        <v>377870</v>
      </c>
      <c r="O1333">
        <v>329894</v>
      </c>
      <c r="P1333" t="s">
        <v>73</v>
      </c>
      <c r="Q1333" t="s">
        <v>96</v>
      </c>
      <c r="R1333" t="s">
        <v>123</v>
      </c>
      <c r="S1333" t="s">
        <v>5942</v>
      </c>
      <c r="T1333" t="s">
        <v>77</v>
      </c>
      <c r="U1333" t="s">
        <v>5943</v>
      </c>
      <c r="V1333" t="s">
        <v>5944</v>
      </c>
      <c r="W1333">
        <v>15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3</v>
      </c>
      <c r="AG1333">
        <v>3</v>
      </c>
      <c r="AH1333">
        <v>0</v>
      </c>
      <c r="AI1333">
        <v>0</v>
      </c>
      <c r="AJ1333">
        <v>4</v>
      </c>
      <c r="AK1333">
        <v>4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3</v>
      </c>
      <c r="BE1333">
        <v>3</v>
      </c>
      <c r="BF1333">
        <v>0</v>
      </c>
      <c r="BG1333">
        <v>0</v>
      </c>
      <c r="BH13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3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33">
        <v>0</v>
      </c>
      <c r="BL1333" t="s">
        <v>79</v>
      </c>
      <c r="BM1333">
        <v>0</v>
      </c>
      <c r="BN1333">
        <v>0</v>
      </c>
      <c r="BO1333" t="s">
        <v>80</v>
      </c>
      <c r="BP1333" t="s">
        <v>267</v>
      </c>
      <c r="BQ1333" t="s">
        <v>944</v>
      </c>
      <c r="BR1333" t="s">
        <v>82</v>
      </c>
    </row>
    <row r="1334" spans="1:70" x14ac:dyDescent="0.3">
      <c r="A1334" t="s">
        <v>5945</v>
      </c>
      <c r="B1334" s="1">
        <v>46065.426736111112</v>
      </c>
      <c r="C1334" s="1">
        <v>46065.630636574075</v>
      </c>
      <c r="D1334" t="s">
        <v>5946</v>
      </c>
      <c r="E1334" s="2">
        <v>46065</v>
      </c>
      <c r="F1334" s="3">
        <v>0.42152777777777778</v>
      </c>
      <c r="G1334" t="s">
        <v>264</v>
      </c>
      <c r="H1334">
        <v>10</v>
      </c>
      <c r="I1334" t="s">
        <v>5921</v>
      </c>
      <c r="J1334" t="s">
        <v>5946</v>
      </c>
      <c r="K1334">
        <v>3415828</v>
      </c>
      <c r="L1334">
        <v>-76530917</v>
      </c>
      <c r="M1334">
        <v>3</v>
      </c>
      <c r="N1334">
        <v>377691</v>
      </c>
      <c r="O1334">
        <v>329927</v>
      </c>
      <c r="P1334" t="s">
        <v>73</v>
      </c>
      <c r="Q1334" t="s">
        <v>85</v>
      </c>
      <c r="R1334" t="s">
        <v>86</v>
      </c>
      <c r="S1334" t="s">
        <v>5947</v>
      </c>
      <c r="T1334" t="s">
        <v>77</v>
      </c>
      <c r="U1334" t="s">
        <v>5948</v>
      </c>
      <c r="V1334" t="s">
        <v>5949</v>
      </c>
      <c r="W1334">
        <v>30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4</v>
      </c>
      <c r="AG1334">
        <v>4</v>
      </c>
      <c r="AH1334">
        <v>0</v>
      </c>
      <c r="AI1334">
        <v>0</v>
      </c>
      <c r="AJ1334">
        <v>4</v>
      </c>
      <c r="AK1334">
        <v>4</v>
      </c>
      <c r="AL1334">
        <v>1</v>
      </c>
      <c r="AM1334">
        <v>2</v>
      </c>
      <c r="AN1334">
        <v>2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6</v>
      </c>
      <c r="BE1334">
        <v>6</v>
      </c>
      <c r="BF1334">
        <v>3</v>
      </c>
      <c r="BG1334">
        <v>0</v>
      </c>
      <c r="BH13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13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4</v>
      </c>
      <c r="BJ13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34">
        <v>0</v>
      </c>
      <c r="BL1334" t="s">
        <v>79</v>
      </c>
      <c r="BM1334">
        <v>0</v>
      </c>
      <c r="BN1334">
        <v>0</v>
      </c>
      <c r="BO1334" t="s">
        <v>195</v>
      </c>
      <c r="BP1334" t="s">
        <v>346</v>
      </c>
      <c r="BQ1334" t="s">
        <v>5950</v>
      </c>
      <c r="BR1334" t="s">
        <v>82</v>
      </c>
    </row>
    <row r="1335" spans="1:70" x14ac:dyDescent="0.3">
      <c r="A1335" t="s">
        <v>5951</v>
      </c>
      <c r="B1335" s="1">
        <v>46065.419942129629</v>
      </c>
      <c r="C1335" s="1">
        <v>46065.630578703705</v>
      </c>
      <c r="D1335" t="s">
        <v>5952</v>
      </c>
      <c r="E1335" s="2">
        <v>46065</v>
      </c>
      <c r="F1335" s="3">
        <v>0.41458333333333336</v>
      </c>
      <c r="G1335" t="s">
        <v>264</v>
      </c>
      <c r="H1335">
        <v>10</v>
      </c>
      <c r="I1335" t="s">
        <v>5921</v>
      </c>
      <c r="J1335" t="s">
        <v>5952</v>
      </c>
      <c r="K1335">
        <v>3415836</v>
      </c>
      <c r="L1335">
        <v>-76530677</v>
      </c>
      <c r="M1335">
        <v>3</v>
      </c>
      <c r="N1335">
        <v>377692</v>
      </c>
      <c r="O1335">
        <v>329954</v>
      </c>
      <c r="P1335" t="s">
        <v>73</v>
      </c>
      <c r="Q1335" t="s">
        <v>85</v>
      </c>
      <c r="R1335" t="s">
        <v>86</v>
      </c>
      <c r="S1335" t="s">
        <v>5953</v>
      </c>
      <c r="T1335" t="s">
        <v>77</v>
      </c>
      <c r="U1335" t="s">
        <v>5954</v>
      </c>
      <c r="V1335" t="s">
        <v>5955</v>
      </c>
      <c r="W1335">
        <v>15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2</v>
      </c>
      <c r="AK1335">
        <v>2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4</v>
      </c>
      <c r="BE1335">
        <v>4</v>
      </c>
      <c r="BF1335">
        <v>0</v>
      </c>
      <c r="BG1335">
        <v>0</v>
      </c>
      <c r="BH13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35">
        <v>0</v>
      </c>
      <c r="BL1335" t="s">
        <v>79</v>
      </c>
      <c r="BM1335">
        <v>0</v>
      </c>
      <c r="BN1335">
        <v>0</v>
      </c>
      <c r="BO1335" t="s">
        <v>80</v>
      </c>
      <c r="BP1335" t="s">
        <v>267</v>
      </c>
      <c r="BQ1335" t="s">
        <v>944</v>
      </c>
      <c r="BR1335" t="s">
        <v>82</v>
      </c>
    </row>
    <row r="1336" spans="1:70" x14ac:dyDescent="0.3">
      <c r="A1336" t="s">
        <v>5956</v>
      </c>
      <c r="B1336" s="1">
        <v>46065.410486111112</v>
      </c>
      <c r="C1336" s="1">
        <v>46065.630520833336</v>
      </c>
      <c r="D1336" t="s">
        <v>5957</v>
      </c>
      <c r="E1336" s="2">
        <v>46065</v>
      </c>
      <c r="F1336" s="3">
        <v>0.40694444444444444</v>
      </c>
      <c r="G1336" t="s">
        <v>264</v>
      </c>
      <c r="H1336">
        <v>10</v>
      </c>
      <c r="I1336" t="s">
        <v>5921</v>
      </c>
      <c r="J1336" t="s">
        <v>5957</v>
      </c>
      <c r="K1336">
        <v>3415698</v>
      </c>
      <c r="L1336">
        <v>-76530081</v>
      </c>
      <c r="M1336">
        <v>3</v>
      </c>
      <c r="N1336">
        <v>377676</v>
      </c>
      <c r="O1336">
        <v>330020</v>
      </c>
      <c r="P1336" t="s">
        <v>73</v>
      </c>
      <c r="Q1336" t="s">
        <v>74</v>
      </c>
      <c r="R1336" t="s">
        <v>91</v>
      </c>
      <c r="S1336" t="s">
        <v>5958</v>
      </c>
      <c r="T1336" t="s">
        <v>77</v>
      </c>
      <c r="U1336" t="s">
        <v>5959</v>
      </c>
      <c r="V1336" t="s">
        <v>5960</v>
      </c>
      <c r="W1336">
        <v>300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3</v>
      </c>
      <c r="AK1336">
        <v>3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6</v>
      </c>
      <c r="BE1336">
        <v>6</v>
      </c>
      <c r="BF1336">
        <v>0</v>
      </c>
      <c r="BG1336">
        <v>0</v>
      </c>
      <c r="BH13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3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36">
        <v>0</v>
      </c>
      <c r="BL1336" t="s">
        <v>79</v>
      </c>
      <c r="BM1336">
        <v>0</v>
      </c>
      <c r="BN1336">
        <v>0</v>
      </c>
      <c r="BO1336" t="s">
        <v>80</v>
      </c>
      <c r="BP1336" t="s">
        <v>267</v>
      </c>
      <c r="BQ1336" t="s">
        <v>944</v>
      </c>
      <c r="BR1336" t="s">
        <v>82</v>
      </c>
    </row>
    <row r="1337" spans="1:70" x14ac:dyDescent="0.3">
      <c r="A1337" t="s">
        <v>5961</v>
      </c>
      <c r="B1337" s="1">
        <v>46065.40415509259</v>
      </c>
      <c r="C1337" s="1">
        <v>46065.630462962959</v>
      </c>
      <c r="D1337" t="s">
        <v>5962</v>
      </c>
      <c r="E1337" s="2">
        <v>46065</v>
      </c>
      <c r="F1337" s="3">
        <v>0.3888888888888889</v>
      </c>
      <c r="G1337" t="s">
        <v>264</v>
      </c>
      <c r="H1337">
        <v>10</v>
      </c>
      <c r="I1337" t="s">
        <v>5921</v>
      </c>
      <c r="J1337" t="s">
        <v>5962</v>
      </c>
      <c r="K1337">
        <v>3415612</v>
      </c>
      <c r="L1337">
        <v>-76529732</v>
      </c>
      <c r="M1337">
        <v>10</v>
      </c>
      <c r="N1337">
        <v>377667</v>
      </c>
      <c r="O1337">
        <v>330059</v>
      </c>
      <c r="P1337" t="s">
        <v>73</v>
      </c>
      <c r="Q1337" t="s">
        <v>74</v>
      </c>
      <c r="R1337" t="s">
        <v>91</v>
      </c>
      <c r="S1337" t="s">
        <v>5963</v>
      </c>
      <c r="T1337" t="s">
        <v>77</v>
      </c>
      <c r="U1337" t="s">
        <v>5959</v>
      </c>
      <c r="V1337" t="s">
        <v>5960</v>
      </c>
      <c r="W1337">
        <v>900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13</v>
      </c>
      <c r="BE1337">
        <v>13</v>
      </c>
      <c r="BF1337">
        <v>0</v>
      </c>
      <c r="BG1337">
        <v>0</v>
      </c>
      <c r="BH13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13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37">
        <v>0</v>
      </c>
      <c r="BL1337" t="s">
        <v>79</v>
      </c>
      <c r="BM1337">
        <v>0</v>
      </c>
      <c r="BN1337">
        <v>0</v>
      </c>
      <c r="BO1337" t="s">
        <v>80</v>
      </c>
      <c r="BP1337" t="s">
        <v>267</v>
      </c>
      <c r="BQ1337" t="s">
        <v>944</v>
      </c>
      <c r="BR1337" t="s">
        <v>82</v>
      </c>
    </row>
    <row r="1338" spans="1:70" x14ac:dyDescent="0.3">
      <c r="A1338" t="s">
        <v>5964</v>
      </c>
      <c r="B1338" s="1">
        <v>46065.388379629629</v>
      </c>
      <c r="C1338" s="1">
        <v>46065.63040509259</v>
      </c>
      <c r="D1338" t="s">
        <v>5965</v>
      </c>
      <c r="E1338" s="2">
        <v>46065</v>
      </c>
      <c r="F1338" s="3">
        <v>0.38194444444444442</v>
      </c>
      <c r="G1338" t="s">
        <v>264</v>
      </c>
      <c r="H1338">
        <v>10</v>
      </c>
      <c r="I1338" t="s">
        <v>5921</v>
      </c>
      <c r="J1338" t="s">
        <v>5965</v>
      </c>
      <c r="K1338">
        <v>3415806</v>
      </c>
      <c r="L1338">
        <v>-76529259</v>
      </c>
      <c r="M1338">
        <v>10</v>
      </c>
      <c r="N1338">
        <v>377688</v>
      </c>
      <c r="O1338">
        <v>330111</v>
      </c>
      <c r="P1338" t="s">
        <v>73</v>
      </c>
      <c r="Q1338" t="s">
        <v>85</v>
      </c>
      <c r="R1338" t="s">
        <v>86</v>
      </c>
      <c r="S1338" t="s">
        <v>5966</v>
      </c>
      <c r="T1338" t="s">
        <v>77</v>
      </c>
      <c r="U1338" t="s">
        <v>5967</v>
      </c>
      <c r="V1338" t="s">
        <v>5968</v>
      </c>
      <c r="W1338">
        <v>10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4</v>
      </c>
      <c r="AK1338">
        <v>4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5</v>
      </c>
      <c r="BE1338">
        <v>0</v>
      </c>
      <c r="BF1338">
        <v>0</v>
      </c>
      <c r="BG1338">
        <v>0</v>
      </c>
      <c r="BH13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3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38">
        <v>0</v>
      </c>
      <c r="BL1338" t="s">
        <v>79</v>
      </c>
      <c r="BM1338">
        <v>0</v>
      </c>
      <c r="BN1338">
        <v>0</v>
      </c>
      <c r="BO1338" t="s">
        <v>80</v>
      </c>
      <c r="BP1338" t="s">
        <v>267</v>
      </c>
      <c r="BQ1338" t="s">
        <v>301</v>
      </c>
      <c r="BR1338" t="s">
        <v>82</v>
      </c>
    </row>
    <row r="1339" spans="1:70" x14ac:dyDescent="0.3">
      <c r="A1339" t="s">
        <v>5969</v>
      </c>
      <c r="B1339" s="1">
        <v>46065.479722222219</v>
      </c>
      <c r="C1339" s="1">
        <v>46065.61923611111</v>
      </c>
      <c r="D1339" t="s">
        <v>5970</v>
      </c>
      <c r="E1339" s="2">
        <v>46065</v>
      </c>
      <c r="F1339" s="3">
        <v>0.47638888888888886</v>
      </c>
      <c r="G1339" t="s">
        <v>122</v>
      </c>
      <c r="H1339">
        <v>10</v>
      </c>
      <c r="I1339" t="s">
        <v>3530</v>
      </c>
      <c r="J1339" t="s">
        <v>5970</v>
      </c>
      <c r="K1339">
        <v>3418939</v>
      </c>
      <c r="L1339">
        <v>-76531015</v>
      </c>
      <c r="M1339">
        <v>9</v>
      </c>
      <c r="N1339">
        <v>378035</v>
      </c>
      <c r="O1339">
        <v>329917</v>
      </c>
      <c r="P1339" t="s">
        <v>73</v>
      </c>
      <c r="Q1339" t="s">
        <v>85</v>
      </c>
      <c r="R1339" t="s">
        <v>3234</v>
      </c>
      <c r="S1339" t="s">
        <v>5971</v>
      </c>
      <c r="T1339" t="s">
        <v>77</v>
      </c>
      <c r="U1339" t="s">
        <v>5972</v>
      </c>
      <c r="V1339" t="s">
        <v>5973</v>
      </c>
      <c r="W1339">
        <v>70</v>
      </c>
      <c r="X1339">
        <v>4</v>
      </c>
      <c r="Y1339">
        <v>4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2</v>
      </c>
      <c r="AK1339">
        <v>2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4</v>
      </c>
      <c r="BE1339">
        <v>4</v>
      </c>
      <c r="BF1339">
        <v>0</v>
      </c>
      <c r="BG1339">
        <v>0</v>
      </c>
      <c r="BH13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3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39">
        <v>0</v>
      </c>
      <c r="BL1339" t="s">
        <v>79</v>
      </c>
      <c r="BM1339">
        <v>0</v>
      </c>
      <c r="BN1339">
        <v>0</v>
      </c>
      <c r="BO1339" t="s">
        <v>80</v>
      </c>
      <c r="BP1339" t="s">
        <v>126</v>
      </c>
      <c r="BQ1339" t="s">
        <v>81</v>
      </c>
      <c r="BR1339" t="s">
        <v>82</v>
      </c>
    </row>
    <row r="1340" spans="1:70" x14ac:dyDescent="0.3">
      <c r="A1340" t="s">
        <v>5974</v>
      </c>
      <c r="B1340" s="1">
        <v>46065.470208333332</v>
      </c>
      <c r="C1340" s="1">
        <v>46065.619166666664</v>
      </c>
      <c r="D1340" t="s">
        <v>5975</v>
      </c>
      <c r="E1340" s="2">
        <v>46065</v>
      </c>
      <c r="F1340" s="3">
        <v>0.46597222222222223</v>
      </c>
      <c r="G1340" t="s">
        <v>122</v>
      </c>
      <c r="H1340">
        <v>10</v>
      </c>
      <c r="I1340" t="s">
        <v>3530</v>
      </c>
      <c r="J1340" t="s">
        <v>5975</v>
      </c>
      <c r="K1340">
        <v>3418469</v>
      </c>
      <c r="L1340">
        <v>-76530056</v>
      </c>
      <c r="M1340">
        <v>4</v>
      </c>
      <c r="N1340">
        <v>377983</v>
      </c>
      <c r="O1340">
        <v>330023</v>
      </c>
      <c r="P1340" t="s">
        <v>73</v>
      </c>
      <c r="Q1340" t="s">
        <v>85</v>
      </c>
      <c r="R1340" t="s">
        <v>249</v>
      </c>
      <c r="S1340" t="s">
        <v>5976</v>
      </c>
      <c r="T1340" t="s">
        <v>77</v>
      </c>
      <c r="U1340" t="s">
        <v>5977</v>
      </c>
      <c r="V1340" t="s">
        <v>5978</v>
      </c>
      <c r="W1340">
        <v>300</v>
      </c>
      <c r="X1340">
        <v>3</v>
      </c>
      <c r="Y1340">
        <v>3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5</v>
      </c>
      <c r="AK1340">
        <v>5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3</v>
      </c>
      <c r="BE1340">
        <v>3</v>
      </c>
      <c r="BF1340">
        <v>0</v>
      </c>
      <c r="BG1340">
        <v>0</v>
      </c>
      <c r="BH13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3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40">
        <v>0</v>
      </c>
      <c r="BL1340" t="s">
        <v>79</v>
      </c>
      <c r="BM1340">
        <v>0</v>
      </c>
      <c r="BN1340">
        <v>0</v>
      </c>
      <c r="BO1340" t="s">
        <v>80</v>
      </c>
      <c r="BP1340" t="s">
        <v>126</v>
      </c>
      <c r="BQ1340" t="s">
        <v>81</v>
      </c>
      <c r="BR1340" t="s">
        <v>82</v>
      </c>
    </row>
    <row r="1341" spans="1:70" x14ac:dyDescent="0.3">
      <c r="A1341" t="s">
        <v>5979</v>
      </c>
      <c r="B1341" s="1">
        <v>46065.456597222219</v>
      </c>
      <c r="C1341" s="1">
        <v>46065.619097222225</v>
      </c>
      <c r="D1341" t="s">
        <v>5980</v>
      </c>
      <c r="E1341" s="2">
        <v>46065</v>
      </c>
      <c r="F1341" s="3">
        <v>0.45416666666666666</v>
      </c>
      <c r="G1341" t="s">
        <v>122</v>
      </c>
      <c r="H1341">
        <v>10</v>
      </c>
      <c r="I1341" t="s">
        <v>3530</v>
      </c>
      <c r="J1341" t="s">
        <v>5980</v>
      </c>
      <c r="K1341">
        <v>3418127</v>
      </c>
      <c r="L1341">
        <v>-76530725</v>
      </c>
      <c r="M1341">
        <v>12</v>
      </c>
      <c r="N1341">
        <v>377945</v>
      </c>
      <c r="O1341">
        <v>329949</v>
      </c>
      <c r="P1341" t="s">
        <v>73</v>
      </c>
      <c r="Q1341" t="s">
        <v>85</v>
      </c>
      <c r="R1341" t="s">
        <v>304</v>
      </c>
      <c r="S1341" t="s">
        <v>5981</v>
      </c>
      <c r="T1341" t="s">
        <v>77</v>
      </c>
      <c r="U1341" t="s">
        <v>5982</v>
      </c>
      <c r="V1341" t="s">
        <v>5983</v>
      </c>
      <c r="W1341">
        <v>30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2</v>
      </c>
      <c r="AK1341">
        <v>2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3</v>
      </c>
      <c r="BE1341">
        <v>3</v>
      </c>
      <c r="BF1341">
        <v>0</v>
      </c>
      <c r="BG1341">
        <v>0</v>
      </c>
      <c r="BH13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3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41">
        <v>0</v>
      </c>
      <c r="BL1341" t="s">
        <v>79</v>
      </c>
      <c r="BM1341">
        <v>0</v>
      </c>
      <c r="BN1341">
        <v>0</v>
      </c>
      <c r="BO1341" t="s">
        <v>80</v>
      </c>
      <c r="BP1341" t="s">
        <v>126</v>
      </c>
      <c r="BQ1341" t="s">
        <v>81</v>
      </c>
      <c r="BR1341" t="s">
        <v>82</v>
      </c>
    </row>
    <row r="1342" spans="1:70" x14ac:dyDescent="0.3">
      <c r="A1342" t="s">
        <v>5984</v>
      </c>
      <c r="B1342" s="1">
        <v>46065.450370370374</v>
      </c>
      <c r="C1342" s="1">
        <v>46065.619016203702</v>
      </c>
      <c r="D1342" t="s">
        <v>5985</v>
      </c>
      <c r="E1342" s="2">
        <v>46065</v>
      </c>
      <c r="F1342" s="3">
        <v>0.44374999999999998</v>
      </c>
      <c r="G1342" t="s">
        <v>122</v>
      </c>
      <c r="H1342">
        <v>10</v>
      </c>
      <c r="I1342" t="s">
        <v>3530</v>
      </c>
      <c r="J1342" t="s">
        <v>5985</v>
      </c>
      <c r="K1342">
        <v>341771</v>
      </c>
      <c r="L1342">
        <v>-76530967</v>
      </c>
      <c r="M1342">
        <v>7</v>
      </c>
      <c r="N1342">
        <v>377899</v>
      </c>
      <c r="O1342">
        <v>329922</v>
      </c>
      <c r="P1342" t="s">
        <v>73</v>
      </c>
      <c r="Q1342" t="s">
        <v>74</v>
      </c>
      <c r="R1342" t="s">
        <v>1414</v>
      </c>
      <c r="S1342" t="s">
        <v>5986</v>
      </c>
      <c r="T1342" t="s">
        <v>77</v>
      </c>
      <c r="U1342" t="s">
        <v>5987</v>
      </c>
      <c r="V1342" t="s">
        <v>5988</v>
      </c>
      <c r="W1342">
        <v>14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2</v>
      </c>
      <c r="AK1342">
        <v>2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5</v>
      </c>
      <c r="BE1342">
        <v>5</v>
      </c>
      <c r="BF1342">
        <v>0</v>
      </c>
      <c r="BG1342">
        <v>0</v>
      </c>
      <c r="BH13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3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42">
        <v>0</v>
      </c>
      <c r="BL1342" t="s">
        <v>79</v>
      </c>
      <c r="BM1342">
        <v>0</v>
      </c>
      <c r="BN1342">
        <v>0</v>
      </c>
      <c r="BO1342" t="s">
        <v>80</v>
      </c>
      <c r="BP1342" t="s">
        <v>126</v>
      </c>
      <c r="BQ1342" t="s">
        <v>81</v>
      </c>
      <c r="BR1342" t="s">
        <v>82</v>
      </c>
    </row>
    <row r="1343" spans="1:70" x14ac:dyDescent="0.3">
      <c r="A1343" t="s">
        <v>5989</v>
      </c>
      <c r="B1343" s="1">
        <v>46065.43886574074</v>
      </c>
      <c r="C1343" s="1">
        <v>46065.618946759256</v>
      </c>
      <c r="D1343" t="s">
        <v>5990</v>
      </c>
      <c r="E1343" s="2">
        <v>46065</v>
      </c>
      <c r="F1343" s="3">
        <v>0.43680555555555556</v>
      </c>
      <c r="G1343" t="s">
        <v>122</v>
      </c>
      <c r="H1343">
        <v>10</v>
      </c>
      <c r="I1343" t="s">
        <v>3530</v>
      </c>
      <c r="J1343" t="s">
        <v>5990</v>
      </c>
      <c r="K1343">
        <v>3417389</v>
      </c>
      <c r="L1343">
        <v>-76531149</v>
      </c>
      <c r="M1343">
        <v>18</v>
      </c>
      <c r="N1343">
        <v>377864</v>
      </c>
      <c r="O1343">
        <v>329902</v>
      </c>
      <c r="P1343" t="s">
        <v>73</v>
      </c>
      <c r="Q1343" t="s">
        <v>96</v>
      </c>
      <c r="R1343" t="s">
        <v>557</v>
      </c>
      <c r="S1343" t="s">
        <v>5991</v>
      </c>
      <c r="T1343" t="s">
        <v>77</v>
      </c>
      <c r="U1343" t="s">
        <v>5992</v>
      </c>
      <c r="V1343" t="s">
        <v>5993</v>
      </c>
      <c r="W1343">
        <v>20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6</v>
      </c>
      <c r="AK1343">
        <v>6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5</v>
      </c>
      <c r="BE1343">
        <v>5</v>
      </c>
      <c r="BF1343">
        <v>0</v>
      </c>
      <c r="BG1343">
        <v>0</v>
      </c>
      <c r="BH13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3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43">
        <v>0</v>
      </c>
      <c r="BL1343" t="s">
        <v>79</v>
      </c>
      <c r="BM1343">
        <v>0</v>
      </c>
      <c r="BN1343">
        <v>0</v>
      </c>
      <c r="BO1343" t="s">
        <v>80</v>
      </c>
      <c r="BP1343" t="s">
        <v>126</v>
      </c>
      <c r="BQ1343" t="s">
        <v>81</v>
      </c>
      <c r="BR1343" t="s">
        <v>82</v>
      </c>
    </row>
    <row r="1344" spans="1:70" x14ac:dyDescent="0.3">
      <c r="A1344" t="s">
        <v>5994</v>
      </c>
      <c r="B1344" s="1">
        <v>46065.434953703705</v>
      </c>
      <c r="C1344" s="1">
        <v>46065.618877314817</v>
      </c>
      <c r="D1344" t="s">
        <v>5995</v>
      </c>
      <c r="E1344" s="2">
        <v>46065</v>
      </c>
      <c r="F1344" s="3">
        <v>0.43194444444444446</v>
      </c>
      <c r="G1344" t="s">
        <v>122</v>
      </c>
      <c r="H1344">
        <v>10</v>
      </c>
      <c r="I1344" t="s">
        <v>3530</v>
      </c>
      <c r="J1344" t="s">
        <v>5995</v>
      </c>
      <c r="K1344">
        <v>3417452</v>
      </c>
      <c r="L1344">
        <v>-76531514</v>
      </c>
      <c r="M1344">
        <v>6</v>
      </c>
      <c r="N1344">
        <v>377871</v>
      </c>
      <c r="O1344">
        <v>329861</v>
      </c>
      <c r="P1344" t="s">
        <v>73</v>
      </c>
      <c r="Q1344" t="s">
        <v>96</v>
      </c>
      <c r="R1344" t="s">
        <v>123</v>
      </c>
      <c r="S1344" t="s">
        <v>5996</v>
      </c>
      <c r="T1344" t="s">
        <v>77</v>
      </c>
      <c r="U1344" t="s">
        <v>5997</v>
      </c>
      <c r="V1344" t="s">
        <v>5998</v>
      </c>
      <c r="W1344">
        <v>15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4</v>
      </c>
      <c r="AK1344">
        <v>4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4</v>
      </c>
      <c r="BE1344">
        <v>4</v>
      </c>
      <c r="BF1344">
        <v>0</v>
      </c>
      <c r="BG1344">
        <v>0</v>
      </c>
      <c r="BH13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3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44">
        <v>0</v>
      </c>
      <c r="BL1344" t="s">
        <v>79</v>
      </c>
      <c r="BM1344">
        <v>0</v>
      </c>
      <c r="BN1344">
        <v>0</v>
      </c>
      <c r="BO1344" t="s">
        <v>80</v>
      </c>
      <c r="BP1344" t="s">
        <v>126</v>
      </c>
      <c r="BQ1344" t="s">
        <v>81</v>
      </c>
      <c r="BR1344" t="s">
        <v>82</v>
      </c>
    </row>
    <row r="1345" spans="1:70" x14ac:dyDescent="0.3">
      <c r="A1345" t="s">
        <v>5999</v>
      </c>
      <c r="B1345" s="1">
        <v>46065.411817129629</v>
      </c>
      <c r="C1345" s="1">
        <v>46065.618807870371</v>
      </c>
      <c r="D1345" t="s">
        <v>6000</v>
      </c>
      <c r="E1345" s="2">
        <v>46065</v>
      </c>
      <c r="F1345" s="3">
        <v>0.40625</v>
      </c>
      <c r="G1345" t="s">
        <v>122</v>
      </c>
      <c r="H1345">
        <v>10</v>
      </c>
      <c r="I1345" t="s">
        <v>3530</v>
      </c>
      <c r="J1345" t="s">
        <v>6000</v>
      </c>
      <c r="K1345">
        <v>3415787</v>
      </c>
      <c r="L1345">
        <v>-76530441</v>
      </c>
      <c r="M1345">
        <v>13</v>
      </c>
      <c r="N1345">
        <v>377686</v>
      </c>
      <c r="O1345">
        <v>329980</v>
      </c>
      <c r="P1345" t="s">
        <v>73</v>
      </c>
      <c r="Q1345" t="s">
        <v>85</v>
      </c>
      <c r="R1345" t="s">
        <v>86</v>
      </c>
      <c r="S1345" t="s">
        <v>6001</v>
      </c>
      <c r="T1345" t="s">
        <v>77</v>
      </c>
      <c r="U1345" t="s">
        <v>6002</v>
      </c>
      <c r="V1345" t="s">
        <v>6003</v>
      </c>
      <c r="W1345">
        <v>28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3</v>
      </c>
      <c r="AK1345">
        <v>3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5</v>
      </c>
      <c r="BE1345">
        <v>5</v>
      </c>
      <c r="BF1345">
        <v>0</v>
      </c>
      <c r="BG1345">
        <v>0</v>
      </c>
      <c r="BH13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3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45">
        <v>0</v>
      </c>
      <c r="BL1345" t="s">
        <v>79</v>
      </c>
      <c r="BM1345">
        <v>0</v>
      </c>
      <c r="BN1345">
        <v>0</v>
      </c>
      <c r="BO1345" t="s">
        <v>80</v>
      </c>
      <c r="BP1345" t="s">
        <v>126</v>
      </c>
      <c r="BQ1345" t="s">
        <v>81</v>
      </c>
      <c r="BR1345" t="s">
        <v>82</v>
      </c>
    </row>
    <row r="1346" spans="1:70" x14ac:dyDescent="0.3">
      <c r="A1346" t="s">
        <v>6004</v>
      </c>
      <c r="B1346" s="1">
        <v>46065.420763888891</v>
      </c>
      <c r="C1346" s="1">
        <v>46065.618738425925</v>
      </c>
      <c r="D1346" t="s">
        <v>6005</v>
      </c>
      <c r="E1346" s="2">
        <v>46065</v>
      </c>
      <c r="F1346" s="3">
        <v>0.41666666666666669</v>
      </c>
      <c r="G1346" t="s">
        <v>122</v>
      </c>
      <c r="H1346">
        <v>10</v>
      </c>
      <c r="I1346" t="s">
        <v>3530</v>
      </c>
      <c r="J1346" t="s">
        <v>6005</v>
      </c>
      <c r="K1346">
        <v>3416236</v>
      </c>
      <c r="L1346">
        <v>-76530895</v>
      </c>
      <c r="M1346">
        <v>3</v>
      </c>
      <c r="N1346">
        <v>377736</v>
      </c>
      <c r="O1346">
        <v>329930</v>
      </c>
      <c r="P1346" t="s">
        <v>73</v>
      </c>
      <c r="Q1346" t="s">
        <v>74</v>
      </c>
      <c r="R1346" t="s">
        <v>91</v>
      </c>
      <c r="S1346" t="s">
        <v>6006</v>
      </c>
      <c r="T1346" t="s">
        <v>77</v>
      </c>
      <c r="U1346" t="s">
        <v>6007</v>
      </c>
      <c r="V1346" t="s">
        <v>6008</v>
      </c>
      <c r="W1346">
        <v>100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3</v>
      </c>
      <c r="AK1346">
        <v>3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4</v>
      </c>
      <c r="BE1346">
        <v>4</v>
      </c>
      <c r="BF1346">
        <v>0</v>
      </c>
      <c r="BG1346">
        <v>0</v>
      </c>
      <c r="BH13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3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46">
        <v>0</v>
      </c>
      <c r="BL1346" t="s">
        <v>79</v>
      </c>
      <c r="BM1346">
        <v>0</v>
      </c>
      <c r="BN1346">
        <v>0</v>
      </c>
      <c r="BO1346" t="s">
        <v>80</v>
      </c>
      <c r="BP1346" t="s">
        <v>126</v>
      </c>
      <c r="BQ1346" t="s">
        <v>81</v>
      </c>
      <c r="BR1346" t="s">
        <v>82</v>
      </c>
    </row>
    <row r="1347" spans="1:70" x14ac:dyDescent="0.3">
      <c r="A1347" t="s">
        <v>6009</v>
      </c>
      <c r="B1347" s="1">
        <v>46065.40525462963</v>
      </c>
      <c r="C1347" s="1">
        <v>46065.618668981479</v>
      </c>
      <c r="D1347" t="s">
        <v>6010</v>
      </c>
      <c r="E1347" s="2">
        <v>46065</v>
      </c>
      <c r="F1347" s="3">
        <v>0.3888888888888889</v>
      </c>
      <c r="G1347" t="s">
        <v>122</v>
      </c>
      <c r="H1347">
        <v>10</v>
      </c>
      <c r="I1347" t="s">
        <v>3530</v>
      </c>
      <c r="J1347" t="s">
        <v>6010</v>
      </c>
      <c r="K1347">
        <v>3415457</v>
      </c>
      <c r="L1347">
        <v>-76529496</v>
      </c>
      <c r="M1347">
        <v>8</v>
      </c>
      <c r="N1347">
        <v>377650</v>
      </c>
      <c r="O1347">
        <v>330085</v>
      </c>
      <c r="P1347" t="s">
        <v>73</v>
      </c>
      <c r="Q1347" t="s">
        <v>85</v>
      </c>
      <c r="R1347" t="s">
        <v>116</v>
      </c>
      <c r="S1347" t="s">
        <v>6011</v>
      </c>
      <c r="T1347" t="s">
        <v>77</v>
      </c>
      <c r="U1347" t="s">
        <v>6012</v>
      </c>
      <c r="V1347" t="s">
        <v>5968</v>
      </c>
      <c r="W1347">
        <v>100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2</v>
      </c>
      <c r="AK1347">
        <v>2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>
        <v>4</v>
      </c>
      <c r="BE1347">
        <v>4</v>
      </c>
      <c r="BF1347">
        <v>0</v>
      </c>
      <c r="BG1347">
        <v>0</v>
      </c>
      <c r="BH13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47">
        <v>0</v>
      </c>
      <c r="BL1347" t="s">
        <v>79</v>
      </c>
      <c r="BM1347">
        <v>0</v>
      </c>
      <c r="BN1347">
        <v>0</v>
      </c>
      <c r="BO1347" t="s">
        <v>80</v>
      </c>
      <c r="BP1347" t="s">
        <v>126</v>
      </c>
      <c r="BQ1347" t="s">
        <v>81</v>
      </c>
      <c r="BR1347" t="s">
        <v>82</v>
      </c>
    </row>
    <row r="1348" spans="1:70" x14ac:dyDescent="0.3">
      <c r="A1348" t="s">
        <v>6013</v>
      </c>
      <c r="B1348" s="1">
        <v>46065.374942129631</v>
      </c>
      <c r="C1348" s="1">
        <v>46065.618587962963</v>
      </c>
      <c r="D1348" t="s">
        <v>6014</v>
      </c>
      <c r="E1348" s="2">
        <v>46065</v>
      </c>
      <c r="F1348" s="3">
        <v>0.37222222222222223</v>
      </c>
      <c r="G1348" t="s">
        <v>122</v>
      </c>
      <c r="H1348">
        <v>10</v>
      </c>
      <c r="I1348" t="s">
        <v>3530</v>
      </c>
      <c r="J1348" t="s">
        <v>6014</v>
      </c>
      <c r="K1348">
        <v>3417645</v>
      </c>
      <c r="L1348">
        <v>-76527307</v>
      </c>
      <c r="M1348">
        <v>13</v>
      </c>
      <c r="N1348">
        <v>377891</v>
      </c>
      <c r="O1348">
        <v>330329</v>
      </c>
      <c r="P1348" t="s">
        <v>73</v>
      </c>
      <c r="Q1348" t="s">
        <v>96</v>
      </c>
      <c r="R1348" t="s">
        <v>123</v>
      </c>
      <c r="S1348" t="s">
        <v>6015</v>
      </c>
      <c r="T1348" t="s">
        <v>77</v>
      </c>
      <c r="U1348" t="s">
        <v>6016</v>
      </c>
      <c r="V1348" t="s">
        <v>6017</v>
      </c>
      <c r="W1348">
        <v>15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3</v>
      </c>
      <c r="AK1348">
        <v>3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4</v>
      </c>
      <c r="BE1348">
        <v>4</v>
      </c>
      <c r="BF1348">
        <v>0</v>
      </c>
      <c r="BG1348">
        <v>0</v>
      </c>
      <c r="BH13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3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48">
        <v>0</v>
      </c>
      <c r="BL1348" t="s">
        <v>79</v>
      </c>
      <c r="BM1348">
        <v>0</v>
      </c>
      <c r="BN1348">
        <v>0</v>
      </c>
      <c r="BO1348" t="s">
        <v>80</v>
      </c>
      <c r="BP1348" t="s">
        <v>126</v>
      </c>
      <c r="BQ1348" t="s">
        <v>81</v>
      </c>
      <c r="BR1348" t="s">
        <v>82</v>
      </c>
    </row>
    <row r="1349" spans="1:70" x14ac:dyDescent="0.3">
      <c r="A1349" t="s">
        <v>6018</v>
      </c>
      <c r="B1349" s="1">
        <v>46065.479143518518</v>
      </c>
      <c r="C1349" s="1">
        <v>46065.652951388889</v>
      </c>
      <c r="D1349" t="s">
        <v>6019</v>
      </c>
      <c r="E1349" s="2">
        <v>46065</v>
      </c>
      <c r="F1349" s="3">
        <v>0.4777777777777778</v>
      </c>
      <c r="G1349" t="s">
        <v>377</v>
      </c>
      <c r="H1349">
        <v>10</v>
      </c>
      <c r="I1349" t="s">
        <v>4791</v>
      </c>
      <c r="J1349" t="s">
        <v>6019</v>
      </c>
      <c r="K1349">
        <v>3422455</v>
      </c>
      <c r="L1349">
        <v>-76526832</v>
      </c>
      <c r="M1349">
        <v>4</v>
      </c>
      <c r="N1349">
        <v>378423</v>
      </c>
      <c r="O1349">
        <v>330382</v>
      </c>
      <c r="P1349" t="s">
        <v>73</v>
      </c>
      <c r="Q1349" t="s">
        <v>85</v>
      </c>
      <c r="R1349" t="s">
        <v>116</v>
      </c>
      <c r="S1349" t="s">
        <v>6020</v>
      </c>
      <c r="T1349" t="s">
        <v>118</v>
      </c>
      <c r="U1349" t="s">
        <v>82</v>
      </c>
      <c r="V1349" t="s">
        <v>82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49">
        <v>0</v>
      </c>
      <c r="BL1349" t="s">
        <v>79</v>
      </c>
      <c r="BM1349">
        <v>0</v>
      </c>
      <c r="BN1349">
        <v>0</v>
      </c>
      <c r="BO1349" t="s">
        <v>119</v>
      </c>
      <c r="BP1349" t="s">
        <v>381</v>
      </c>
      <c r="BQ1349" t="s">
        <v>79</v>
      </c>
      <c r="BR1349" t="s">
        <v>82</v>
      </c>
    </row>
    <row r="1350" spans="1:70" x14ac:dyDescent="0.3">
      <c r="A1350" t="s">
        <v>6021</v>
      </c>
      <c r="B1350" s="1">
        <v>46065.459074074075</v>
      </c>
      <c r="C1350" s="1">
        <v>46065.52853009259</v>
      </c>
      <c r="D1350" t="s">
        <v>6022</v>
      </c>
      <c r="E1350" s="2">
        <v>46065</v>
      </c>
      <c r="F1350" s="3">
        <v>0.45624999999999999</v>
      </c>
      <c r="G1350" t="s">
        <v>377</v>
      </c>
      <c r="H1350">
        <v>10</v>
      </c>
      <c r="I1350" t="s">
        <v>4791</v>
      </c>
      <c r="J1350" t="s">
        <v>6022</v>
      </c>
      <c r="K1350">
        <v>3422212</v>
      </c>
      <c r="L1350">
        <v>-76526927</v>
      </c>
      <c r="M1350">
        <v>8</v>
      </c>
      <c r="N1350">
        <v>378396</v>
      </c>
      <c r="O1350">
        <v>330372</v>
      </c>
      <c r="P1350" t="s">
        <v>73</v>
      </c>
      <c r="Q1350" t="s">
        <v>96</v>
      </c>
      <c r="R1350" t="s">
        <v>123</v>
      </c>
      <c r="S1350" t="s">
        <v>6023</v>
      </c>
      <c r="T1350" t="s">
        <v>77</v>
      </c>
      <c r="U1350" t="s">
        <v>6024</v>
      </c>
      <c r="V1350" t="s">
        <v>6025</v>
      </c>
      <c r="W1350">
        <v>5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3</v>
      </c>
      <c r="BE1350">
        <v>3</v>
      </c>
      <c r="BF1350">
        <v>0</v>
      </c>
      <c r="BG1350">
        <v>0</v>
      </c>
      <c r="BH13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3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50">
        <v>0</v>
      </c>
      <c r="BL1350" t="s">
        <v>79</v>
      </c>
      <c r="BM1350">
        <v>0</v>
      </c>
      <c r="BN1350">
        <v>0</v>
      </c>
      <c r="BO1350" t="s">
        <v>80</v>
      </c>
      <c r="BP1350" t="s">
        <v>381</v>
      </c>
      <c r="BQ1350" t="s">
        <v>79</v>
      </c>
      <c r="BR1350" t="s">
        <v>82</v>
      </c>
    </row>
    <row r="1351" spans="1:70" x14ac:dyDescent="0.3">
      <c r="A1351" t="s">
        <v>6026</v>
      </c>
      <c r="B1351" s="1">
        <v>46065.446875000001</v>
      </c>
      <c r="C1351" s="1">
        <v>46065.528425925928</v>
      </c>
      <c r="D1351" t="s">
        <v>6027</v>
      </c>
      <c r="E1351" s="2">
        <v>46065</v>
      </c>
      <c r="F1351" s="3">
        <v>0.44166666666666665</v>
      </c>
      <c r="G1351" t="s">
        <v>377</v>
      </c>
      <c r="H1351">
        <v>10</v>
      </c>
      <c r="I1351" t="s">
        <v>4791</v>
      </c>
      <c r="J1351" t="s">
        <v>6027</v>
      </c>
      <c r="K1351">
        <v>3421843</v>
      </c>
      <c r="L1351">
        <v>-76525457</v>
      </c>
      <c r="M1351">
        <v>3</v>
      </c>
      <c r="N1351">
        <v>378355</v>
      </c>
      <c r="O1351">
        <v>330535</v>
      </c>
      <c r="P1351" t="s">
        <v>73</v>
      </c>
      <c r="Q1351" t="s">
        <v>74</v>
      </c>
      <c r="R1351" t="s">
        <v>75</v>
      </c>
      <c r="S1351" t="s">
        <v>6028</v>
      </c>
      <c r="T1351" t="s">
        <v>77</v>
      </c>
      <c r="U1351" t="s">
        <v>6029</v>
      </c>
      <c r="V1351" t="s">
        <v>6030</v>
      </c>
      <c r="W1351">
        <v>400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13</v>
      </c>
      <c r="BE1351">
        <v>13</v>
      </c>
      <c r="BF1351">
        <v>0</v>
      </c>
      <c r="BG1351">
        <v>0</v>
      </c>
      <c r="BH13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13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51">
        <v>0</v>
      </c>
      <c r="BL1351" t="s">
        <v>79</v>
      </c>
      <c r="BM1351">
        <v>0</v>
      </c>
      <c r="BN1351">
        <v>0</v>
      </c>
      <c r="BO1351" t="s">
        <v>80</v>
      </c>
      <c r="BP1351" t="s">
        <v>381</v>
      </c>
      <c r="BQ1351" t="s">
        <v>6031</v>
      </c>
      <c r="BR1351" t="s">
        <v>82</v>
      </c>
    </row>
    <row r="1352" spans="1:70" x14ac:dyDescent="0.3">
      <c r="A1352" t="s">
        <v>6032</v>
      </c>
      <c r="B1352" s="1">
        <v>46065.4374537037</v>
      </c>
      <c r="C1352" s="1">
        <v>46065.528310185182</v>
      </c>
      <c r="D1352" t="s">
        <v>6033</v>
      </c>
      <c r="E1352" s="2">
        <v>46065</v>
      </c>
      <c r="F1352" s="3">
        <v>0.43333333333333335</v>
      </c>
      <c r="G1352" t="s">
        <v>377</v>
      </c>
      <c r="H1352">
        <v>10</v>
      </c>
      <c r="I1352" t="s">
        <v>4791</v>
      </c>
      <c r="J1352" t="s">
        <v>6033</v>
      </c>
      <c r="K1352">
        <v>3423353</v>
      </c>
      <c r="L1352">
        <v>-76525735</v>
      </c>
      <c r="M1352">
        <v>12</v>
      </c>
      <c r="N1352">
        <v>378522</v>
      </c>
      <c r="O1352">
        <v>330504</v>
      </c>
      <c r="P1352" t="s">
        <v>73</v>
      </c>
      <c r="Q1352" t="s">
        <v>323</v>
      </c>
      <c r="R1352" t="s">
        <v>111</v>
      </c>
      <c r="S1352" t="s">
        <v>6034</v>
      </c>
      <c r="T1352" t="s">
        <v>77</v>
      </c>
      <c r="U1352" t="s">
        <v>6035</v>
      </c>
      <c r="V1352" t="s">
        <v>6036</v>
      </c>
      <c r="W1352">
        <v>200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12</v>
      </c>
      <c r="BE1352">
        <v>12</v>
      </c>
      <c r="BF1352">
        <v>0</v>
      </c>
      <c r="BG1352">
        <v>0</v>
      </c>
      <c r="BH13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3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52">
        <v>0</v>
      </c>
      <c r="BL1352" t="s">
        <v>79</v>
      </c>
      <c r="BM1352">
        <v>0</v>
      </c>
      <c r="BN1352">
        <v>0</v>
      </c>
      <c r="BO1352" t="s">
        <v>80</v>
      </c>
      <c r="BP1352" t="s">
        <v>381</v>
      </c>
      <c r="BQ1352" t="s">
        <v>79</v>
      </c>
      <c r="BR1352" t="s">
        <v>82</v>
      </c>
    </row>
    <row r="1353" spans="1:70" x14ac:dyDescent="0.3">
      <c r="A1353" t="s">
        <v>6037</v>
      </c>
      <c r="B1353" s="1">
        <v>46065.432395833333</v>
      </c>
      <c r="C1353" s="1">
        <v>46065.528217592589</v>
      </c>
      <c r="D1353" t="s">
        <v>6038</v>
      </c>
      <c r="E1353" s="2">
        <v>46065</v>
      </c>
      <c r="F1353" s="3">
        <v>0.43055555555555558</v>
      </c>
      <c r="G1353" t="s">
        <v>377</v>
      </c>
      <c r="H1353">
        <v>10</v>
      </c>
      <c r="I1353" t="s">
        <v>4791</v>
      </c>
      <c r="J1353" t="s">
        <v>6038</v>
      </c>
      <c r="K1353">
        <v>3424098</v>
      </c>
      <c r="L1353">
        <v>-76525536</v>
      </c>
      <c r="M1353">
        <v>23</v>
      </c>
      <c r="N1353">
        <v>378605</v>
      </c>
      <c r="O1353">
        <v>330527</v>
      </c>
      <c r="P1353" t="s">
        <v>73</v>
      </c>
      <c r="Q1353" t="s">
        <v>85</v>
      </c>
      <c r="R1353" t="s">
        <v>86</v>
      </c>
      <c r="S1353" t="s">
        <v>6039</v>
      </c>
      <c r="T1353" t="s">
        <v>77</v>
      </c>
      <c r="U1353" t="s">
        <v>6040</v>
      </c>
      <c r="V1353" t="s">
        <v>3237</v>
      </c>
      <c r="W1353">
        <v>3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4</v>
      </c>
      <c r="BE1353">
        <v>4</v>
      </c>
      <c r="BF1353">
        <v>0</v>
      </c>
      <c r="BG1353">
        <v>0</v>
      </c>
      <c r="BH13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3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53">
        <v>0</v>
      </c>
      <c r="BL1353" t="s">
        <v>79</v>
      </c>
      <c r="BM1353">
        <v>0</v>
      </c>
      <c r="BN1353">
        <v>0</v>
      </c>
      <c r="BO1353" t="s">
        <v>80</v>
      </c>
      <c r="BP1353" t="s">
        <v>381</v>
      </c>
      <c r="BQ1353" t="s">
        <v>5272</v>
      </c>
      <c r="BR1353" t="s">
        <v>82</v>
      </c>
    </row>
    <row r="1354" spans="1:70" x14ac:dyDescent="0.3">
      <c r="A1354" t="s">
        <v>6041</v>
      </c>
      <c r="B1354" s="1">
        <v>46065.430694444447</v>
      </c>
      <c r="C1354" s="1">
        <v>46065.528090277781</v>
      </c>
      <c r="D1354" t="s">
        <v>6038</v>
      </c>
      <c r="E1354" s="2">
        <v>46065</v>
      </c>
      <c r="F1354" s="3">
        <v>0.42222222222222222</v>
      </c>
      <c r="G1354" t="s">
        <v>377</v>
      </c>
      <c r="H1354">
        <v>10</v>
      </c>
      <c r="I1354" t="s">
        <v>4791</v>
      </c>
      <c r="J1354" t="s">
        <v>6038</v>
      </c>
      <c r="K1354">
        <v>3423904</v>
      </c>
      <c r="L1354">
        <v>-76525725</v>
      </c>
      <c r="M1354">
        <v>9</v>
      </c>
      <c r="N1354">
        <v>378583</v>
      </c>
      <c r="O1354">
        <v>330506</v>
      </c>
      <c r="P1354" t="s">
        <v>73</v>
      </c>
      <c r="Q1354" t="s">
        <v>85</v>
      </c>
      <c r="R1354" t="s">
        <v>116</v>
      </c>
      <c r="S1354" t="s">
        <v>6042</v>
      </c>
      <c r="T1354" t="s">
        <v>77</v>
      </c>
      <c r="U1354" t="s">
        <v>6040</v>
      </c>
      <c r="V1354" t="s">
        <v>6043</v>
      </c>
      <c r="W1354">
        <v>800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6</v>
      </c>
      <c r="BE1354">
        <v>6</v>
      </c>
      <c r="BF1354">
        <v>0</v>
      </c>
      <c r="BG1354">
        <v>0</v>
      </c>
      <c r="BH13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54">
        <v>0</v>
      </c>
      <c r="BL1354" t="s">
        <v>79</v>
      </c>
      <c r="BM1354">
        <v>0</v>
      </c>
      <c r="BN1354">
        <v>0</v>
      </c>
      <c r="BO1354" t="s">
        <v>80</v>
      </c>
      <c r="BP1354" t="s">
        <v>381</v>
      </c>
      <c r="BQ1354" t="s">
        <v>6044</v>
      </c>
      <c r="BR1354" t="s">
        <v>82</v>
      </c>
    </row>
    <row r="1355" spans="1:70" x14ac:dyDescent="0.3">
      <c r="A1355" t="s">
        <v>6045</v>
      </c>
      <c r="B1355" s="1">
        <v>46065.41810185185</v>
      </c>
      <c r="C1355" s="1">
        <v>46065.528009259258</v>
      </c>
      <c r="D1355" t="s">
        <v>6046</v>
      </c>
      <c r="E1355" s="2">
        <v>46065</v>
      </c>
      <c r="F1355" s="3">
        <v>0.41249999999999998</v>
      </c>
      <c r="G1355" t="s">
        <v>377</v>
      </c>
      <c r="H1355">
        <v>10</v>
      </c>
      <c r="I1355" t="s">
        <v>4791</v>
      </c>
      <c r="J1355" t="s">
        <v>6046</v>
      </c>
      <c r="K1355">
        <v>3425015</v>
      </c>
      <c r="L1355">
        <v>-76524831</v>
      </c>
      <c r="M1355">
        <v>4</v>
      </c>
      <c r="N1355">
        <v>378706</v>
      </c>
      <c r="O1355">
        <v>330605</v>
      </c>
      <c r="P1355" t="s">
        <v>73</v>
      </c>
      <c r="Q1355" t="s">
        <v>74</v>
      </c>
      <c r="R1355" t="s">
        <v>1414</v>
      </c>
      <c r="S1355" t="s">
        <v>6047</v>
      </c>
      <c r="T1355" t="s">
        <v>77</v>
      </c>
      <c r="U1355" t="s">
        <v>6048</v>
      </c>
      <c r="V1355" t="s">
        <v>6049</v>
      </c>
      <c r="W1355">
        <v>265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4</v>
      </c>
      <c r="AK1355">
        <v>4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12</v>
      </c>
      <c r="BE1355">
        <v>12</v>
      </c>
      <c r="BF1355">
        <v>0</v>
      </c>
      <c r="BG1355">
        <v>0</v>
      </c>
      <c r="BH13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16</v>
      </c>
      <c r="BI13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55">
        <v>0</v>
      </c>
      <c r="BL1355" t="s">
        <v>79</v>
      </c>
      <c r="BM1355">
        <v>0</v>
      </c>
      <c r="BN1355">
        <v>0</v>
      </c>
      <c r="BO1355" t="s">
        <v>80</v>
      </c>
      <c r="BP1355" t="s">
        <v>381</v>
      </c>
      <c r="BQ1355" t="s">
        <v>6050</v>
      </c>
      <c r="BR1355" t="s">
        <v>82</v>
      </c>
    </row>
    <row r="1356" spans="1:70" x14ac:dyDescent="0.3">
      <c r="A1356" t="s">
        <v>6051</v>
      </c>
      <c r="B1356" s="1">
        <v>46065.407881944448</v>
      </c>
      <c r="C1356" s="1">
        <v>46065.527928240743</v>
      </c>
      <c r="D1356" t="s">
        <v>6052</v>
      </c>
      <c r="E1356" s="2">
        <v>46065</v>
      </c>
      <c r="F1356" s="3">
        <v>0.39930555555555558</v>
      </c>
      <c r="G1356" t="s">
        <v>377</v>
      </c>
      <c r="H1356">
        <v>10</v>
      </c>
      <c r="I1356" t="s">
        <v>4791</v>
      </c>
      <c r="J1356" t="s">
        <v>6052</v>
      </c>
      <c r="K1356">
        <v>3426938</v>
      </c>
      <c r="L1356">
        <v>-76526279</v>
      </c>
      <c r="M1356">
        <v>3</v>
      </c>
      <c r="N1356">
        <v>378919</v>
      </c>
      <c r="O1356">
        <v>330444</v>
      </c>
      <c r="P1356" t="s">
        <v>73</v>
      </c>
      <c r="Q1356" t="s">
        <v>85</v>
      </c>
      <c r="R1356" t="s">
        <v>249</v>
      </c>
      <c r="S1356" t="s">
        <v>6053</v>
      </c>
      <c r="T1356" t="s">
        <v>77</v>
      </c>
      <c r="U1356" t="s">
        <v>6054</v>
      </c>
      <c r="V1356" t="s">
        <v>6055</v>
      </c>
      <c r="W1356">
        <v>220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10</v>
      </c>
      <c r="BE1356">
        <v>10</v>
      </c>
      <c r="BF1356">
        <v>3</v>
      </c>
      <c r="BG1356">
        <v>0</v>
      </c>
      <c r="BH13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3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3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56">
        <v>0</v>
      </c>
      <c r="BL1356" t="s">
        <v>79</v>
      </c>
      <c r="BM1356">
        <v>0</v>
      </c>
      <c r="BN1356">
        <v>0</v>
      </c>
      <c r="BO1356" t="s">
        <v>195</v>
      </c>
      <c r="BP1356" t="s">
        <v>381</v>
      </c>
      <c r="BQ1356" t="s">
        <v>6056</v>
      </c>
      <c r="BR1356" t="s">
        <v>82</v>
      </c>
    </row>
    <row r="1357" spans="1:70" x14ac:dyDescent="0.3">
      <c r="A1357" t="s">
        <v>6057</v>
      </c>
      <c r="B1357" s="1">
        <v>46065.39508101852</v>
      </c>
      <c r="C1357" s="1">
        <v>46065.527789351851</v>
      </c>
      <c r="D1357" t="s">
        <v>6058</v>
      </c>
      <c r="E1357" s="2">
        <v>46065</v>
      </c>
      <c r="F1357" s="3">
        <v>0.39374999999999999</v>
      </c>
      <c r="G1357" t="s">
        <v>377</v>
      </c>
      <c r="H1357">
        <v>10</v>
      </c>
      <c r="I1357" t="s">
        <v>4791</v>
      </c>
      <c r="J1357" t="s">
        <v>6058</v>
      </c>
      <c r="K1357">
        <v>342823</v>
      </c>
      <c r="L1357">
        <v>-76526124</v>
      </c>
      <c r="M1357">
        <v>3</v>
      </c>
      <c r="N1357">
        <v>379061</v>
      </c>
      <c r="O1357">
        <v>330462</v>
      </c>
      <c r="P1357" t="s">
        <v>73</v>
      </c>
      <c r="Q1357" t="s">
        <v>85</v>
      </c>
      <c r="R1357" t="s">
        <v>116</v>
      </c>
      <c r="S1357" t="s">
        <v>6059</v>
      </c>
      <c r="T1357" t="s">
        <v>118</v>
      </c>
      <c r="U1357" t="s">
        <v>82</v>
      </c>
      <c r="V1357" t="s">
        <v>82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57">
        <v>0</v>
      </c>
      <c r="BL1357" t="s">
        <v>79</v>
      </c>
      <c r="BM1357">
        <v>0</v>
      </c>
      <c r="BN1357">
        <v>0</v>
      </c>
      <c r="BO1357" t="s">
        <v>119</v>
      </c>
      <c r="BP1357" t="s">
        <v>381</v>
      </c>
      <c r="BQ1357" t="s">
        <v>79</v>
      </c>
      <c r="BR1357" t="s">
        <v>82</v>
      </c>
    </row>
    <row r="1358" spans="1:70" x14ac:dyDescent="0.3">
      <c r="A1358" t="s">
        <v>6060</v>
      </c>
      <c r="B1358" s="1">
        <v>46065.393784722219</v>
      </c>
      <c r="C1358" s="1">
        <v>46065.527673611112</v>
      </c>
      <c r="D1358" t="s">
        <v>6061</v>
      </c>
      <c r="E1358" s="2">
        <v>46065</v>
      </c>
      <c r="F1358" s="3">
        <v>0.3923611111111111</v>
      </c>
      <c r="G1358" t="s">
        <v>377</v>
      </c>
      <c r="H1358">
        <v>10</v>
      </c>
      <c r="I1358" t="s">
        <v>4791</v>
      </c>
      <c r="J1358" t="s">
        <v>6061</v>
      </c>
      <c r="K1358">
        <v>3428142</v>
      </c>
      <c r="L1358">
        <v>-7652609</v>
      </c>
      <c r="M1358">
        <v>3</v>
      </c>
      <c r="N1358">
        <v>379052</v>
      </c>
      <c r="O1358">
        <v>330466</v>
      </c>
      <c r="P1358" t="s">
        <v>73</v>
      </c>
      <c r="Q1358" t="s">
        <v>96</v>
      </c>
      <c r="R1358" t="s">
        <v>123</v>
      </c>
      <c r="S1358" t="s">
        <v>6062</v>
      </c>
      <c r="T1358" t="s">
        <v>77</v>
      </c>
      <c r="U1358" t="s">
        <v>6063</v>
      </c>
      <c r="V1358" t="s">
        <v>3237</v>
      </c>
      <c r="W1358">
        <v>2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2</v>
      </c>
      <c r="AK1358">
        <v>2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2</v>
      </c>
      <c r="BE1358">
        <v>2</v>
      </c>
      <c r="BF1358">
        <v>0</v>
      </c>
      <c r="BG1358">
        <v>0</v>
      </c>
      <c r="BH13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3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58">
        <v>0</v>
      </c>
      <c r="BL1358" t="s">
        <v>79</v>
      </c>
      <c r="BM1358">
        <v>0</v>
      </c>
      <c r="BN1358">
        <v>0</v>
      </c>
      <c r="BO1358" t="s">
        <v>80</v>
      </c>
      <c r="BP1358" t="s">
        <v>381</v>
      </c>
      <c r="BQ1358" t="s">
        <v>79</v>
      </c>
      <c r="BR1358" t="s">
        <v>82</v>
      </c>
    </row>
    <row r="1359" spans="1:70" x14ac:dyDescent="0.3">
      <c r="A1359" t="s">
        <v>6064</v>
      </c>
      <c r="B1359" s="1">
        <v>46065.505011574074</v>
      </c>
      <c r="C1359" s="1">
        <v>46065.505127314813</v>
      </c>
      <c r="D1359" t="s">
        <v>6065</v>
      </c>
      <c r="E1359" s="2">
        <v>46065</v>
      </c>
      <c r="F1359" s="3">
        <v>0.50208333333333333</v>
      </c>
      <c r="G1359" t="s">
        <v>72</v>
      </c>
      <c r="H1359">
        <v>1</v>
      </c>
      <c r="I1359" t="s">
        <v>6688</v>
      </c>
      <c r="J1359" t="s">
        <v>6065</v>
      </c>
      <c r="K1359">
        <v>3454003</v>
      </c>
      <c r="L1359">
        <v>-76549704</v>
      </c>
      <c r="M1359">
        <v>5</v>
      </c>
      <c r="N1359">
        <v>381916</v>
      </c>
      <c r="O1359">
        <v>327846</v>
      </c>
      <c r="P1359" t="s">
        <v>73</v>
      </c>
      <c r="Q1359" t="s">
        <v>96</v>
      </c>
      <c r="R1359" t="s">
        <v>97</v>
      </c>
      <c r="S1359" t="s">
        <v>6066</v>
      </c>
      <c r="T1359" t="s">
        <v>77</v>
      </c>
      <c r="U1359" t="s">
        <v>6067</v>
      </c>
      <c r="V1359" t="s">
        <v>6068</v>
      </c>
      <c r="W1359">
        <v>8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3</v>
      </c>
      <c r="AG1359">
        <v>3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1</v>
      </c>
      <c r="AO1359">
        <v>1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1</v>
      </c>
      <c r="BE1359">
        <v>1</v>
      </c>
      <c r="BF1359">
        <v>0</v>
      </c>
      <c r="BG1359">
        <v>0</v>
      </c>
      <c r="BH13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3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59">
        <v>0</v>
      </c>
      <c r="BL1359" t="s">
        <v>79</v>
      </c>
      <c r="BM1359">
        <v>0</v>
      </c>
      <c r="BN1359">
        <v>0</v>
      </c>
      <c r="BO1359" t="s">
        <v>80</v>
      </c>
      <c r="BP1359" t="s">
        <v>81</v>
      </c>
      <c r="BQ1359" t="s">
        <v>79</v>
      </c>
      <c r="BR1359" t="s">
        <v>82</v>
      </c>
    </row>
    <row r="1360" spans="1:70" x14ac:dyDescent="0.3">
      <c r="A1360" t="s">
        <v>6069</v>
      </c>
      <c r="B1360" s="1">
        <v>46065.498449074075</v>
      </c>
      <c r="C1360" s="1">
        <v>46065.498935185184</v>
      </c>
      <c r="D1360" t="s">
        <v>6070</v>
      </c>
      <c r="E1360" s="2">
        <v>46065</v>
      </c>
      <c r="F1360" s="3">
        <v>0.49305555555555558</v>
      </c>
      <c r="G1360" t="s">
        <v>72</v>
      </c>
      <c r="H1360">
        <v>1</v>
      </c>
      <c r="I1360" t="s">
        <v>6071</v>
      </c>
      <c r="J1360" t="s">
        <v>6070</v>
      </c>
      <c r="K1360">
        <v>3454643</v>
      </c>
      <c r="L1360">
        <v>-76548566</v>
      </c>
      <c r="M1360">
        <v>12</v>
      </c>
      <c r="N1360">
        <v>381986</v>
      </c>
      <c r="O1360">
        <v>327973</v>
      </c>
      <c r="P1360" t="s">
        <v>73</v>
      </c>
      <c r="Q1360" t="s">
        <v>85</v>
      </c>
      <c r="R1360" t="s">
        <v>3234</v>
      </c>
      <c r="S1360" t="s">
        <v>6072</v>
      </c>
      <c r="T1360" t="s">
        <v>77</v>
      </c>
      <c r="U1360" t="s">
        <v>6073</v>
      </c>
      <c r="V1360" t="s">
        <v>6074</v>
      </c>
      <c r="W1360">
        <v>80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1</v>
      </c>
      <c r="AO1360">
        <v>1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4</v>
      </c>
      <c r="BE1360">
        <v>4</v>
      </c>
      <c r="BF1360">
        <v>0</v>
      </c>
      <c r="BG1360">
        <v>0</v>
      </c>
      <c r="BH13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3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60">
        <v>0</v>
      </c>
      <c r="BL1360" t="s">
        <v>79</v>
      </c>
      <c r="BM1360">
        <v>0</v>
      </c>
      <c r="BN1360">
        <v>0</v>
      </c>
      <c r="BO1360" t="s">
        <v>80</v>
      </c>
      <c r="BP1360" t="s">
        <v>81</v>
      </c>
      <c r="BQ1360" t="s">
        <v>79</v>
      </c>
      <c r="BR1360" t="s">
        <v>82</v>
      </c>
    </row>
    <row r="1361" spans="1:70" x14ac:dyDescent="0.3">
      <c r="A1361" t="s">
        <v>6075</v>
      </c>
      <c r="B1361" s="1">
        <v>46065.492210648146</v>
      </c>
      <c r="C1361" s="1">
        <v>46065.492314814815</v>
      </c>
      <c r="D1361" t="s">
        <v>6076</v>
      </c>
      <c r="E1361" s="2">
        <v>46065</v>
      </c>
      <c r="F1361" s="3">
        <v>0.49027777777777776</v>
      </c>
      <c r="G1361" t="s">
        <v>72</v>
      </c>
      <c r="H1361">
        <v>1</v>
      </c>
      <c r="I1361" t="s">
        <v>6071</v>
      </c>
      <c r="J1361" t="s">
        <v>6076</v>
      </c>
      <c r="K1361">
        <v>3455248</v>
      </c>
      <c r="L1361">
        <v>-76548982</v>
      </c>
      <c r="M1361">
        <v>6</v>
      </c>
      <c r="N1361">
        <v>382053</v>
      </c>
      <c r="O1361">
        <v>327927</v>
      </c>
      <c r="P1361" t="s">
        <v>73</v>
      </c>
      <c r="Q1361" t="s">
        <v>85</v>
      </c>
      <c r="R1361" t="s">
        <v>3234</v>
      </c>
      <c r="S1361" t="s">
        <v>6077</v>
      </c>
      <c r="T1361" t="s">
        <v>77</v>
      </c>
      <c r="U1361" t="s">
        <v>6078</v>
      </c>
      <c r="V1361" t="s">
        <v>6079</v>
      </c>
      <c r="W1361">
        <v>150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3</v>
      </c>
      <c r="BA1361">
        <v>3</v>
      </c>
      <c r="BB1361">
        <v>0</v>
      </c>
      <c r="BC1361">
        <v>0</v>
      </c>
      <c r="BD1361">
        <v>4</v>
      </c>
      <c r="BE1361">
        <v>4</v>
      </c>
      <c r="BF1361">
        <v>0</v>
      </c>
      <c r="BG1361">
        <v>0</v>
      </c>
      <c r="BH13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3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61">
        <v>0</v>
      </c>
      <c r="BL1361" t="s">
        <v>79</v>
      </c>
      <c r="BM1361">
        <v>0</v>
      </c>
      <c r="BN1361">
        <v>0</v>
      </c>
      <c r="BO1361" t="s">
        <v>80</v>
      </c>
      <c r="BP1361" t="s">
        <v>81</v>
      </c>
      <c r="BQ1361" t="s">
        <v>79</v>
      </c>
      <c r="BR1361" t="s">
        <v>82</v>
      </c>
    </row>
    <row r="1362" spans="1:70" x14ac:dyDescent="0.3">
      <c r="A1362" t="s">
        <v>6080</v>
      </c>
      <c r="B1362" s="1">
        <v>46065.487453703703</v>
      </c>
      <c r="C1362" s="1">
        <v>46065.487546296295</v>
      </c>
      <c r="D1362" t="s">
        <v>6081</v>
      </c>
      <c r="E1362" s="2">
        <v>46065</v>
      </c>
      <c r="F1362" s="3">
        <v>0.48472222222222222</v>
      </c>
      <c r="G1362" t="s">
        <v>218</v>
      </c>
      <c r="H1362">
        <v>10</v>
      </c>
      <c r="I1362" t="s">
        <v>4791</v>
      </c>
      <c r="J1362" t="s">
        <v>6081</v>
      </c>
      <c r="K1362">
        <v>3424052</v>
      </c>
      <c r="L1362">
        <v>-76527292</v>
      </c>
      <c r="M1362">
        <v>4</v>
      </c>
      <c r="N1362">
        <v>378600</v>
      </c>
      <c r="O1362">
        <v>330331</v>
      </c>
      <c r="P1362" t="s">
        <v>73</v>
      </c>
      <c r="Q1362" t="s">
        <v>96</v>
      </c>
      <c r="R1362" t="s">
        <v>123</v>
      </c>
      <c r="S1362" t="s">
        <v>5132</v>
      </c>
      <c r="T1362" t="s">
        <v>77</v>
      </c>
      <c r="U1362" t="s">
        <v>6082</v>
      </c>
      <c r="V1362" t="s">
        <v>6083</v>
      </c>
      <c r="W1362">
        <v>8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3</v>
      </c>
      <c r="AK1362">
        <v>3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3</v>
      </c>
      <c r="BE1362">
        <v>3</v>
      </c>
      <c r="BF1362">
        <v>0</v>
      </c>
      <c r="BG1362">
        <v>0</v>
      </c>
      <c r="BH13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62">
        <v>0</v>
      </c>
      <c r="BL1362" t="s">
        <v>79</v>
      </c>
      <c r="BM1362">
        <v>0</v>
      </c>
      <c r="BN1362">
        <v>0</v>
      </c>
      <c r="BO1362" t="s">
        <v>80</v>
      </c>
      <c r="BP1362" t="s">
        <v>81</v>
      </c>
      <c r="BQ1362" t="s">
        <v>79</v>
      </c>
      <c r="BR1362" t="s">
        <v>82</v>
      </c>
    </row>
    <row r="1363" spans="1:70" x14ac:dyDescent="0.3">
      <c r="A1363" t="s">
        <v>6084</v>
      </c>
      <c r="B1363" s="1">
        <v>46065.482118055559</v>
      </c>
      <c r="C1363" s="1">
        <v>46065.482199074075</v>
      </c>
      <c r="D1363" t="s">
        <v>6085</v>
      </c>
      <c r="E1363" s="2">
        <v>46065</v>
      </c>
      <c r="F1363" s="3">
        <v>0.47916666666666669</v>
      </c>
      <c r="G1363" t="s">
        <v>218</v>
      </c>
      <c r="H1363">
        <v>10</v>
      </c>
      <c r="I1363" t="s">
        <v>4791</v>
      </c>
      <c r="J1363" t="s">
        <v>6085</v>
      </c>
      <c r="K1363">
        <v>3422653</v>
      </c>
      <c r="L1363">
        <v>-76526595</v>
      </c>
      <c r="M1363">
        <v>2</v>
      </c>
      <c r="N1363">
        <v>378445</v>
      </c>
      <c r="O1363">
        <v>330409</v>
      </c>
      <c r="P1363" t="s">
        <v>73</v>
      </c>
      <c r="Q1363" t="s">
        <v>85</v>
      </c>
      <c r="R1363" t="s">
        <v>116</v>
      </c>
      <c r="S1363" t="s">
        <v>6086</v>
      </c>
      <c r="T1363" t="s">
        <v>118</v>
      </c>
      <c r="U1363" t="s">
        <v>82</v>
      </c>
      <c r="V1363" t="s">
        <v>82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63">
        <v>0</v>
      </c>
      <c r="BL1363" t="s">
        <v>79</v>
      </c>
      <c r="BM1363">
        <v>0</v>
      </c>
      <c r="BN1363">
        <v>0</v>
      </c>
      <c r="BO1363" t="s">
        <v>119</v>
      </c>
      <c r="BP1363" t="s">
        <v>81</v>
      </c>
      <c r="BQ1363" t="s">
        <v>6087</v>
      </c>
      <c r="BR1363" t="s">
        <v>82</v>
      </c>
    </row>
    <row r="1364" spans="1:70" x14ac:dyDescent="0.3">
      <c r="A1364" t="s">
        <v>6088</v>
      </c>
      <c r="B1364" s="1">
        <v>46065.479247685187</v>
      </c>
      <c r="C1364" s="1">
        <v>46065.479375000003</v>
      </c>
      <c r="D1364" t="s">
        <v>6089</v>
      </c>
      <c r="E1364" s="2">
        <v>46065</v>
      </c>
      <c r="F1364" s="3">
        <v>0.46875</v>
      </c>
      <c r="G1364" t="s">
        <v>72</v>
      </c>
      <c r="H1364">
        <v>1</v>
      </c>
      <c r="I1364" t="s">
        <v>6071</v>
      </c>
      <c r="J1364" t="s">
        <v>6089</v>
      </c>
      <c r="K1364">
        <v>345629</v>
      </c>
      <c r="L1364">
        <v>-76549769</v>
      </c>
      <c r="M1364">
        <v>12</v>
      </c>
      <c r="N1364">
        <v>382168</v>
      </c>
      <c r="O1364">
        <v>327840</v>
      </c>
      <c r="P1364" t="s">
        <v>73</v>
      </c>
      <c r="Q1364" t="s">
        <v>85</v>
      </c>
      <c r="R1364" t="s">
        <v>3234</v>
      </c>
      <c r="S1364" t="s">
        <v>6090</v>
      </c>
      <c r="T1364" t="s">
        <v>77</v>
      </c>
      <c r="U1364" t="s">
        <v>6091</v>
      </c>
      <c r="V1364" t="s">
        <v>6092</v>
      </c>
      <c r="W1364">
        <v>50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5</v>
      </c>
      <c r="BE1364">
        <v>5</v>
      </c>
      <c r="BF1364">
        <v>0</v>
      </c>
      <c r="BG1364">
        <v>0</v>
      </c>
      <c r="BH13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3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64">
        <v>0</v>
      </c>
      <c r="BL1364" t="s">
        <v>79</v>
      </c>
      <c r="BM1364">
        <v>0</v>
      </c>
      <c r="BN1364">
        <v>0</v>
      </c>
      <c r="BO1364" t="s">
        <v>80</v>
      </c>
      <c r="BP1364" t="s">
        <v>81</v>
      </c>
      <c r="BQ1364" t="s">
        <v>79</v>
      </c>
      <c r="BR1364" t="s">
        <v>82</v>
      </c>
    </row>
    <row r="1365" spans="1:70" x14ac:dyDescent="0.3">
      <c r="A1365" t="s">
        <v>6093</v>
      </c>
      <c r="B1365" s="1">
        <v>46065.476574074077</v>
      </c>
      <c r="C1365" s="1">
        <v>46065.47729166667</v>
      </c>
      <c r="D1365" t="s">
        <v>6094</v>
      </c>
      <c r="E1365" s="2">
        <v>46065</v>
      </c>
      <c r="F1365" s="3">
        <v>0.46875</v>
      </c>
      <c r="G1365" t="s">
        <v>161</v>
      </c>
      <c r="H1365">
        <v>12</v>
      </c>
      <c r="I1365" t="s">
        <v>6682</v>
      </c>
      <c r="J1365" t="s">
        <v>6094</v>
      </c>
      <c r="K1365">
        <v>3429784</v>
      </c>
      <c r="L1365">
        <v>-76503684</v>
      </c>
      <c r="M1365">
        <v>4</v>
      </c>
      <c r="N1365">
        <v>379229</v>
      </c>
      <c r="O1365">
        <v>332956</v>
      </c>
      <c r="P1365" t="s">
        <v>73</v>
      </c>
      <c r="Q1365" t="s">
        <v>96</v>
      </c>
      <c r="R1365" t="s">
        <v>97</v>
      </c>
      <c r="S1365" t="s">
        <v>6095</v>
      </c>
      <c r="T1365" t="s">
        <v>77</v>
      </c>
      <c r="U1365" t="s">
        <v>6096</v>
      </c>
      <c r="V1365" t="s">
        <v>6097</v>
      </c>
      <c r="W1365">
        <v>20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1</v>
      </c>
      <c r="AK1365">
        <v>1</v>
      </c>
      <c r="AL1365">
        <v>0</v>
      </c>
      <c r="AM1365">
        <v>0</v>
      </c>
      <c r="AN1365">
        <v>1</v>
      </c>
      <c r="AO1365">
        <v>1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>
        <v>1</v>
      </c>
      <c r="BE1365">
        <v>0</v>
      </c>
      <c r="BF1365">
        <v>0</v>
      </c>
      <c r="BG1365">
        <v>0</v>
      </c>
      <c r="BH13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3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65">
        <v>0</v>
      </c>
      <c r="BL1365" t="s">
        <v>79</v>
      </c>
      <c r="BM1365">
        <v>0</v>
      </c>
      <c r="BN1365">
        <v>0</v>
      </c>
      <c r="BO1365" t="s">
        <v>80</v>
      </c>
      <c r="BP1365" t="s">
        <v>164</v>
      </c>
      <c r="BQ1365" t="s">
        <v>79</v>
      </c>
      <c r="BR1365" t="s">
        <v>82</v>
      </c>
    </row>
    <row r="1366" spans="1:70" x14ac:dyDescent="0.3">
      <c r="A1366" t="s">
        <v>6098</v>
      </c>
      <c r="B1366" s="1">
        <v>46065.4687962963</v>
      </c>
      <c r="C1366" s="1">
        <v>46065.47724537037</v>
      </c>
      <c r="D1366" t="s">
        <v>6099</v>
      </c>
      <c r="E1366" s="2">
        <v>46065</v>
      </c>
      <c r="F1366" s="3">
        <v>0.46458333333333335</v>
      </c>
      <c r="G1366" t="s">
        <v>161</v>
      </c>
      <c r="H1366">
        <v>12</v>
      </c>
      <c r="I1366" t="s">
        <v>6682</v>
      </c>
      <c r="J1366" t="s">
        <v>6099</v>
      </c>
      <c r="K1366">
        <v>3430423</v>
      </c>
      <c r="L1366">
        <v>-76503514</v>
      </c>
      <c r="M1366">
        <v>3</v>
      </c>
      <c r="N1366">
        <v>379300</v>
      </c>
      <c r="O1366">
        <v>332975</v>
      </c>
      <c r="P1366" t="s">
        <v>73</v>
      </c>
      <c r="Q1366" t="s">
        <v>85</v>
      </c>
      <c r="R1366" t="s">
        <v>147</v>
      </c>
      <c r="S1366" t="s">
        <v>6100</v>
      </c>
      <c r="T1366" t="s">
        <v>77</v>
      </c>
      <c r="U1366" t="s">
        <v>6101</v>
      </c>
      <c r="V1366" t="s">
        <v>6102</v>
      </c>
      <c r="W1366">
        <v>40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1</v>
      </c>
      <c r="AK1366">
        <v>1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2</v>
      </c>
      <c r="BE1366">
        <v>0</v>
      </c>
      <c r="BF1366">
        <v>0</v>
      </c>
      <c r="BG1366">
        <v>0</v>
      </c>
      <c r="BH13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3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66">
        <v>0</v>
      </c>
      <c r="BL1366" t="s">
        <v>79</v>
      </c>
      <c r="BM1366">
        <v>0</v>
      </c>
      <c r="BN1366">
        <v>0</v>
      </c>
      <c r="BO1366" t="s">
        <v>80</v>
      </c>
      <c r="BP1366" t="s">
        <v>81</v>
      </c>
      <c r="BQ1366" t="s">
        <v>79</v>
      </c>
      <c r="BR1366" t="s">
        <v>82</v>
      </c>
    </row>
    <row r="1367" spans="1:70" x14ac:dyDescent="0.3">
      <c r="A1367" t="s">
        <v>6103</v>
      </c>
      <c r="B1367" s="1">
        <v>46065.464826388888</v>
      </c>
      <c r="C1367" s="1">
        <v>46065.477187500001</v>
      </c>
      <c r="D1367" t="s">
        <v>6104</v>
      </c>
      <c r="E1367" s="2">
        <v>46065</v>
      </c>
      <c r="F1367" s="3">
        <v>0.45555555555555555</v>
      </c>
      <c r="G1367" t="s">
        <v>161</v>
      </c>
      <c r="H1367">
        <v>12</v>
      </c>
      <c r="I1367" t="s">
        <v>6682</v>
      </c>
      <c r="J1367" t="s">
        <v>6104</v>
      </c>
      <c r="K1367">
        <v>3430344</v>
      </c>
      <c r="L1367">
        <v>-76503626</v>
      </c>
      <c r="M1367">
        <v>4</v>
      </c>
      <c r="N1367">
        <v>379291</v>
      </c>
      <c r="O1367">
        <v>332962</v>
      </c>
      <c r="P1367" t="s">
        <v>73</v>
      </c>
      <c r="Q1367" t="s">
        <v>96</v>
      </c>
      <c r="R1367" t="s">
        <v>97</v>
      </c>
      <c r="S1367" t="s">
        <v>6105</v>
      </c>
      <c r="T1367" t="s">
        <v>77</v>
      </c>
      <c r="U1367" t="s">
        <v>6106</v>
      </c>
      <c r="V1367" t="s">
        <v>6107</v>
      </c>
      <c r="W1367">
        <v>20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1</v>
      </c>
      <c r="AG1367">
        <v>1</v>
      </c>
      <c r="AH1367">
        <v>0</v>
      </c>
      <c r="AI1367">
        <v>0</v>
      </c>
      <c r="AJ1367">
        <v>1</v>
      </c>
      <c r="AK1367">
        <v>1</v>
      </c>
      <c r="AL1367">
        <v>0</v>
      </c>
      <c r="AM1367">
        <v>0</v>
      </c>
      <c r="AN1367">
        <v>1</v>
      </c>
      <c r="AO1367">
        <v>1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1</v>
      </c>
      <c r="BE1367">
        <v>0</v>
      </c>
      <c r="BF1367">
        <v>0</v>
      </c>
      <c r="BG1367">
        <v>0</v>
      </c>
      <c r="BH13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3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67">
        <v>1</v>
      </c>
      <c r="BL1367" t="s">
        <v>79</v>
      </c>
      <c r="BM1367">
        <v>0</v>
      </c>
      <c r="BN1367">
        <v>0</v>
      </c>
      <c r="BO1367" t="s">
        <v>80</v>
      </c>
      <c r="BP1367" t="s">
        <v>164</v>
      </c>
      <c r="BQ1367" t="s">
        <v>79</v>
      </c>
      <c r="BR1367" t="s">
        <v>82</v>
      </c>
    </row>
    <row r="1368" spans="1:70" x14ac:dyDescent="0.3">
      <c r="A1368" t="s">
        <v>6108</v>
      </c>
      <c r="B1368" s="1">
        <v>46065.456030092595</v>
      </c>
      <c r="C1368" s="1">
        <v>46065.477129629631</v>
      </c>
      <c r="D1368" t="s">
        <v>6109</v>
      </c>
      <c r="E1368" s="2">
        <v>46065</v>
      </c>
      <c r="F1368" s="3">
        <v>0.44166666666666665</v>
      </c>
      <c r="G1368" t="s">
        <v>161</v>
      </c>
      <c r="H1368">
        <v>12</v>
      </c>
      <c r="I1368" t="s">
        <v>6682</v>
      </c>
      <c r="J1368" t="s">
        <v>6109</v>
      </c>
      <c r="K1368">
        <v>3429616</v>
      </c>
      <c r="L1368">
        <v>-76504661</v>
      </c>
      <c r="M1368">
        <v>5</v>
      </c>
      <c r="N1368">
        <v>379211</v>
      </c>
      <c r="O1368">
        <v>332847</v>
      </c>
      <c r="P1368" t="s">
        <v>73</v>
      </c>
      <c r="Q1368" t="s">
        <v>74</v>
      </c>
      <c r="R1368" t="s">
        <v>91</v>
      </c>
      <c r="S1368" t="s">
        <v>6110</v>
      </c>
      <c r="T1368" t="s">
        <v>77</v>
      </c>
      <c r="U1368" t="s">
        <v>6111</v>
      </c>
      <c r="V1368" t="s">
        <v>6112</v>
      </c>
      <c r="W1368">
        <v>140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6</v>
      </c>
      <c r="BE1368">
        <v>0</v>
      </c>
      <c r="BF1368">
        <v>0</v>
      </c>
      <c r="BG1368">
        <v>0</v>
      </c>
      <c r="BH13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68">
        <v>0</v>
      </c>
      <c r="BL1368" t="s">
        <v>79</v>
      </c>
      <c r="BM1368">
        <v>0</v>
      </c>
      <c r="BN1368">
        <v>0</v>
      </c>
      <c r="BO1368" t="s">
        <v>80</v>
      </c>
      <c r="BP1368" t="s">
        <v>164</v>
      </c>
      <c r="BQ1368" t="s">
        <v>79</v>
      </c>
      <c r="BR1368" t="s">
        <v>82</v>
      </c>
    </row>
    <row r="1369" spans="1:70" x14ac:dyDescent="0.3">
      <c r="A1369" t="s">
        <v>6113</v>
      </c>
      <c r="B1369" s="1">
        <v>46065.442141203705</v>
      </c>
      <c r="C1369" s="1">
        <v>46065.477071759262</v>
      </c>
      <c r="D1369" t="s">
        <v>6114</v>
      </c>
      <c r="E1369" s="2">
        <v>46065</v>
      </c>
      <c r="F1369" s="3">
        <v>0.42916666666666664</v>
      </c>
      <c r="G1369" t="s">
        <v>161</v>
      </c>
      <c r="H1369">
        <v>12</v>
      </c>
      <c r="I1369" t="s">
        <v>5358</v>
      </c>
      <c r="J1369" t="s">
        <v>6114</v>
      </c>
      <c r="K1369">
        <v>3432602</v>
      </c>
      <c r="L1369">
        <v>-76504528</v>
      </c>
      <c r="M1369">
        <v>3</v>
      </c>
      <c r="N1369">
        <v>379541</v>
      </c>
      <c r="O1369">
        <v>332862</v>
      </c>
      <c r="P1369" t="s">
        <v>73</v>
      </c>
      <c r="Q1369" t="s">
        <v>85</v>
      </c>
      <c r="R1369" t="s">
        <v>116</v>
      </c>
      <c r="S1369" t="s">
        <v>6115</v>
      </c>
      <c r="T1369" t="s">
        <v>118</v>
      </c>
      <c r="U1369" t="s">
        <v>82</v>
      </c>
      <c r="V1369" t="s">
        <v>82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69">
        <v>0</v>
      </c>
      <c r="BL1369" t="s">
        <v>79</v>
      </c>
      <c r="BM1369">
        <v>0</v>
      </c>
      <c r="BN1369">
        <v>0</v>
      </c>
      <c r="BO1369" t="s">
        <v>341</v>
      </c>
      <c r="BP1369" t="s">
        <v>81</v>
      </c>
      <c r="BQ1369" t="s">
        <v>6116</v>
      </c>
      <c r="BR1369" t="s">
        <v>82</v>
      </c>
    </row>
    <row r="1370" spans="1:70" x14ac:dyDescent="0.3">
      <c r="A1370" t="s">
        <v>6117</v>
      </c>
      <c r="B1370" s="1">
        <v>46065.4296875</v>
      </c>
      <c r="C1370" s="1">
        <v>46065.477013888885</v>
      </c>
      <c r="D1370" t="s">
        <v>6118</v>
      </c>
      <c r="E1370" s="2">
        <v>46065</v>
      </c>
      <c r="F1370" s="3">
        <v>0.41111111111111109</v>
      </c>
      <c r="G1370" t="s">
        <v>161</v>
      </c>
      <c r="H1370">
        <v>12</v>
      </c>
      <c r="I1370" t="s">
        <v>5358</v>
      </c>
      <c r="J1370" t="s">
        <v>6118</v>
      </c>
      <c r="K1370">
        <v>3431861</v>
      </c>
      <c r="L1370">
        <v>-76504754</v>
      </c>
      <c r="M1370">
        <v>8</v>
      </c>
      <c r="N1370">
        <v>379459</v>
      </c>
      <c r="O1370">
        <v>332837</v>
      </c>
      <c r="P1370" t="s">
        <v>73</v>
      </c>
      <c r="Q1370" t="s">
        <v>74</v>
      </c>
      <c r="R1370" t="s">
        <v>91</v>
      </c>
      <c r="S1370" t="s">
        <v>6119</v>
      </c>
      <c r="T1370" t="s">
        <v>77</v>
      </c>
      <c r="U1370" t="s">
        <v>6120</v>
      </c>
      <c r="V1370" t="s">
        <v>6121</v>
      </c>
      <c r="W1370">
        <v>450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8</v>
      </c>
      <c r="BE1370">
        <v>0</v>
      </c>
      <c r="BF1370">
        <v>0</v>
      </c>
      <c r="BG1370">
        <v>0</v>
      </c>
      <c r="BH13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70">
        <v>0</v>
      </c>
      <c r="BL1370" t="s">
        <v>79</v>
      </c>
      <c r="BM1370">
        <v>0</v>
      </c>
      <c r="BN1370">
        <v>0</v>
      </c>
      <c r="BO1370" t="s">
        <v>80</v>
      </c>
      <c r="BP1370" t="s">
        <v>164</v>
      </c>
      <c r="BQ1370" t="s">
        <v>79</v>
      </c>
      <c r="BR1370" t="s">
        <v>82</v>
      </c>
    </row>
    <row r="1371" spans="1:70" x14ac:dyDescent="0.3">
      <c r="A1371" t="s">
        <v>6122</v>
      </c>
      <c r="B1371" s="1">
        <v>46065.403958333336</v>
      </c>
      <c r="C1371" s="1">
        <v>46065.476956018516</v>
      </c>
      <c r="D1371" t="s">
        <v>6123</v>
      </c>
      <c r="E1371" s="2">
        <v>46065</v>
      </c>
      <c r="F1371" s="3">
        <v>0.3888888888888889</v>
      </c>
      <c r="G1371" t="s">
        <v>161</v>
      </c>
      <c r="H1371">
        <v>12</v>
      </c>
      <c r="I1371" t="s">
        <v>6124</v>
      </c>
      <c r="J1371" t="s">
        <v>6123</v>
      </c>
      <c r="K1371">
        <v>3430777</v>
      </c>
      <c r="L1371">
        <v>-76504366</v>
      </c>
      <c r="M1371">
        <v>6</v>
      </c>
      <c r="N1371">
        <v>379339</v>
      </c>
      <c r="O1371">
        <v>332880</v>
      </c>
      <c r="P1371" t="s">
        <v>73</v>
      </c>
      <c r="Q1371" t="s">
        <v>74</v>
      </c>
      <c r="R1371" t="s">
        <v>91</v>
      </c>
      <c r="S1371" t="s">
        <v>6125</v>
      </c>
      <c r="T1371" t="s">
        <v>77</v>
      </c>
      <c r="U1371" t="s">
        <v>6126</v>
      </c>
      <c r="V1371" t="s">
        <v>6127</v>
      </c>
      <c r="W1371">
        <v>60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>
        <v>3</v>
      </c>
      <c r="BE1371">
        <v>0</v>
      </c>
      <c r="BF1371">
        <v>0</v>
      </c>
      <c r="BG1371">
        <v>0</v>
      </c>
      <c r="BH13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71">
        <v>0</v>
      </c>
      <c r="BL1371" t="s">
        <v>79</v>
      </c>
      <c r="BM1371">
        <v>0</v>
      </c>
      <c r="BN1371">
        <v>0</v>
      </c>
      <c r="BO1371" t="s">
        <v>80</v>
      </c>
      <c r="BP1371" t="s">
        <v>164</v>
      </c>
      <c r="BQ1371" t="s">
        <v>79</v>
      </c>
      <c r="BR1371" t="s">
        <v>82</v>
      </c>
    </row>
    <row r="1372" spans="1:70" x14ac:dyDescent="0.3">
      <c r="A1372" t="s">
        <v>6128</v>
      </c>
      <c r="B1372" s="1">
        <v>46065.389467592591</v>
      </c>
      <c r="C1372" s="1">
        <v>46065.476909722223</v>
      </c>
      <c r="D1372" t="s">
        <v>6129</v>
      </c>
      <c r="E1372" s="2">
        <v>46065</v>
      </c>
      <c r="F1372" s="3">
        <v>0.38333333333333336</v>
      </c>
      <c r="G1372" t="s">
        <v>161</v>
      </c>
      <c r="H1372">
        <v>12</v>
      </c>
      <c r="I1372" t="s">
        <v>6130</v>
      </c>
      <c r="J1372" t="s">
        <v>6129</v>
      </c>
      <c r="K1372">
        <v>343336</v>
      </c>
      <c r="L1372">
        <v>-76504187</v>
      </c>
      <c r="M1372">
        <v>3</v>
      </c>
      <c r="N1372">
        <v>379625</v>
      </c>
      <c r="O1372">
        <v>332900</v>
      </c>
      <c r="P1372" t="s">
        <v>73</v>
      </c>
      <c r="Q1372" t="s">
        <v>85</v>
      </c>
      <c r="R1372" t="s">
        <v>116</v>
      </c>
      <c r="S1372" t="s">
        <v>6131</v>
      </c>
      <c r="T1372" t="s">
        <v>118</v>
      </c>
      <c r="U1372" t="s">
        <v>82</v>
      </c>
      <c r="V1372" t="s">
        <v>82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72">
        <v>0</v>
      </c>
      <c r="BL1372" t="s">
        <v>79</v>
      </c>
      <c r="BM1372">
        <v>0</v>
      </c>
      <c r="BN1372">
        <v>0</v>
      </c>
      <c r="BO1372" t="s">
        <v>119</v>
      </c>
      <c r="BP1372" t="s">
        <v>81</v>
      </c>
      <c r="BQ1372" t="s">
        <v>3571</v>
      </c>
      <c r="BR1372" t="s">
        <v>82</v>
      </c>
    </row>
    <row r="1373" spans="1:70" x14ac:dyDescent="0.3">
      <c r="A1373" t="s">
        <v>6132</v>
      </c>
      <c r="B1373" s="1">
        <v>46065.38349537037</v>
      </c>
      <c r="C1373" s="1">
        <v>46065.476851851854</v>
      </c>
      <c r="D1373" t="s">
        <v>6133</v>
      </c>
      <c r="E1373" s="2">
        <v>46065</v>
      </c>
      <c r="F1373" s="3">
        <v>0.36249999999999999</v>
      </c>
      <c r="G1373" t="s">
        <v>161</v>
      </c>
      <c r="H1373">
        <v>12</v>
      </c>
      <c r="I1373" t="s">
        <v>6130</v>
      </c>
      <c r="J1373" t="s">
        <v>6133</v>
      </c>
      <c r="K1373">
        <v>3432955</v>
      </c>
      <c r="L1373">
        <v>-76504033</v>
      </c>
      <c r="M1373">
        <v>3</v>
      </c>
      <c r="N1373">
        <v>379580</v>
      </c>
      <c r="O1373">
        <v>332917</v>
      </c>
      <c r="P1373" t="s">
        <v>73</v>
      </c>
      <c r="Q1373" t="s">
        <v>74</v>
      </c>
      <c r="R1373" t="s">
        <v>75</v>
      </c>
      <c r="S1373" t="s">
        <v>6134</v>
      </c>
      <c r="T1373" t="s">
        <v>77</v>
      </c>
      <c r="U1373" t="s">
        <v>6135</v>
      </c>
      <c r="V1373" t="s">
        <v>6136</v>
      </c>
      <c r="W1373">
        <v>140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6</v>
      </c>
      <c r="BE1373">
        <v>0</v>
      </c>
      <c r="BF1373">
        <v>1</v>
      </c>
      <c r="BG1373">
        <v>0</v>
      </c>
      <c r="BH13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3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73">
        <v>0</v>
      </c>
      <c r="BL1373" t="s">
        <v>79</v>
      </c>
      <c r="BM1373">
        <v>0</v>
      </c>
      <c r="BN1373">
        <v>0</v>
      </c>
      <c r="BO1373" t="s">
        <v>195</v>
      </c>
      <c r="BP1373" t="s">
        <v>81</v>
      </c>
      <c r="BQ1373" t="s">
        <v>6137</v>
      </c>
      <c r="BR1373" t="s">
        <v>6138</v>
      </c>
    </row>
    <row r="1374" spans="1:70" x14ac:dyDescent="0.3">
      <c r="A1374" t="s">
        <v>6139</v>
      </c>
      <c r="B1374" s="1">
        <v>46065.362569444442</v>
      </c>
      <c r="C1374" s="1">
        <v>46065.476793981485</v>
      </c>
      <c r="D1374" t="s">
        <v>6140</v>
      </c>
      <c r="E1374" s="2">
        <v>46065</v>
      </c>
      <c r="F1374" s="3">
        <v>0.35625000000000001</v>
      </c>
      <c r="G1374" t="s">
        <v>161</v>
      </c>
      <c r="H1374">
        <v>12</v>
      </c>
      <c r="I1374" t="s">
        <v>6124</v>
      </c>
      <c r="J1374" t="s">
        <v>6140</v>
      </c>
      <c r="K1374">
        <v>3432491</v>
      </c>
      <c r="L1374">
        <v>-76502315</v>
      </c>
      <c r="M1374">
        <v>6</v>
      </c>
      <c r="N1374">
        <v>379528</v>
      </c>
      <c r="O1374">
        <v>333108</v>
      </c>
      <c r="P1374" t="s">
        <v>73</v>
      </c>
      <c r="Q1374" t="s">
        <v>85</v>
      </c>
      <c r="R1374" t="s">
        <v>147</v>
      </c>
      <c r="S1374" t="s">
        <v>6141</v>
      </c>
      <c r="T1374" t="s">
        <v>77</v>
      </c>
      <c r="U1374" t="s">
        <v>6142</v>
      </c>
      <c r="V1374" t="s">
        <v>6143</v>
      </c>
      <c r="W1374">
        <v>40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1</v>
      </c>
      <c r="AK1374">
        <v>1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2</v>
      </c>
      <c r="BE1374">
        <v>0</v>
      </c>
      <c r="BF1374">
        <v>0</v>
      </c>
      <c r="BG1374">
        <v>0</v>
      </c>
      <c r="BH13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3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74">
        <v>0</v>
      </c>
      <c r="BL1374" t="s">
        <v>79</v>
      </c>
      <c r="BM1374">
        <v>0</v>
      </c>
      <c r="BN1374">
        <v>0</v>
      </c>
      <c r="BO1374" t="s">
        <v>80</v>
      </c>
      <c r="BP1374" t="s">
        <v>126</v>
      </c>
      <c r="BQ1374" t="s">
        <v>79</v>
      </c>
      <c r="BR1374" t="s">
        <v>82</v>
      </c>
    </row>
    <row r="1375" spans="1:70" x14ac:dyDescent="0.3">
      <c r="A1375" t="s">
        <v>6144</v>
      </c>
      <c r="B1375" s="1">
        <v>46065.460914351854</v>
      </c>
      <c r="C1375" s="1">
        <v>46065.460995370369</v>
      </c>
      <c r="D1375" t="s">
        <v>6145</v>
      </c>
      <c r="E1375" s="2">
        <v>46065</v>
      </c>
      <c r="F1375" s="3">
        <v>0.45694444444444443</v>
      </c>
      <c r="G1375" t="s">
        <v>218</v>
      </c>
      <c r="H1375">
        <v>10</v>
      </c>
      <c r="I1375" t="s">
        <v>4791</v>
      </c>
      <c r="J1375" t="s">
        <v>6145</v>
      </c>
      <c r="K1375">
        <v>3422495</v>
      </c>
      <c r="L1375">
        <v>-76527248</v>
      </c>
      <c r="M1375">
        <v>3</v>
      </c>
      <c r="N1375">
        <v>378428</v>
      </c>
      <c r="O1375">
        <v>330336</v>
      </c>
      <c r="P1375" t="s">
        <v>73</v>
      </c>
      <c r="Q1375" t="s">
        <v>85</v>
      </c>
      <c r="R1375" t="s">
        <v>147</v>
      </c>
      <c r="S1375" t="s">
        <v>6146</v>
      </c>
      <c r="T1375" t="s">
        <v>77</v>
      </c>
      <c r="U1375" t="s">
        <v>6147</v>
      </c>
      <c r="V1375" t="s">
        <v>6148</v>
      </c>
      <c r="W1375">
        <v>100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2</v>
      </c>
      <c r="AK1375">
        <v>2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4</v>
      </c>
      <c r="BE1375">
        <v>4</v>
      </c>
      <c r="BF1375">
        <v>0</v>
      </c>
      <c r="BG1375">
        <v>0</v>
      </c>
      <c r="BH13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75">
        <v>0</v>
      </c>
      <c r="BL1375" t="s">
        <v>79</v>
      </c>
      <c r="BM1375">
        <v>0</v>
      </c>
      <c r="BN1375">
        <v>0</v>
      </c>
      <c r="BO1375" t="s">
        <v>80</v>
      </c>
      <c r="BP1375" t="s">
        <v>81</v>
      </c>
      <c r="BQ1375" t="s">
        <v>79</v>
      </c>
      <c r="BR1375" t="s">
        <v>82</v>
      </c>
    </row>
    <row r="1376" spans="1:70" x14ac:dyDescent="0.3">
      <c r="A1376" t="s">
        <v>6149</v>
      </c>
      <c r="B1376" s="1">
        <v>46065.458518518521</v>
      </c>
      <c r="C1376" s="1">
        <v>46065.458645833336</v>
      </c>
      <c r="D1376" t="s">
        <v>6150</v>
      </c>
      <c r="E1376" s="2">
        <v>46065</v>
      </c>
      <c r="F1376" s="3">
        <v>0.44861111111111113</v>
      </c>
      <c r="G1376" t="s">
        <v>72</v>
      </c>
      <c r="H1376">
        <v>1</v>
      </c>
      <c r="I1376" t="s">
        <v>6071</v>
      </c>
      <c r="J1376" t="s">
        <v>6150</v>
      </c>
      <c r="K1376">
        <v>3456223</v>
      </c>
      <c r="L1376">
        <v>-76549502</v>
      </c>
      <c r="M1376">
        <v>7</v>
      </c>
      <c r="N1376">
        <v>382161</v>
      </c>
      <c r="O1376">
        <v>327869</v>
      </c>
      <c r="P1376" t="s">
        <v>73</v>
      </c>
      <c r="Q1376" t="s">
        <v>85</v>
      </c>
      <c r="R1376" t="s">
        <v>3234</v>
      </c>
      <c r="S1376" t="s">
        <v>6151</v>
      </c>
      <c r="T1376" t="s">
        <v>77</v>
      </c>
      <c r="U1376" t="s">
        <v>6152</v>
      </c>
      <c r="V1376" t="s">
        <v>6153</v>
      </c>
      <c r="W1376">
        <v>80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5</v>
      </c>
      <c r="BE1376">
        <v>5</v>
      </c>
      <c r="BF1376">
        <v>0</v>
      </c>
      <c r="BG1376">
        <v>0</v>
      </c>
      <c r="BH13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3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76">
        <v>0</v>
      </c>
      <c r="BL1376" t="s">
        <v>79</v>
      </c>
      <c r="BM1376">
        <v>0</v>
      </c>
      <c r="BN1376">
        <v>0</v>
      </c>
      <c r="BO1376" t="s">
        <v>80</v>
      </c>
      <c r="BP1376" t="s">
        <v>81</v>
      </c>
      <c r="BQ1376" t="s">
        <v>79</v>
      </c>
      <c r="BR1376" t="s">
        <v>82</v>
      </c>
    </row>
    <row r="1377" spans="1:70" x14ac:dyDescent="0.3">
      <c r="A1377" t="s">
        <v>6154</v>
      </c>
      <c r="B1377" s="1">
        <v>46065.450891203705</v>
      </c>
      <c r="C1377" s="1">
        <v>46065.451018518521</v>
      </c>
      <c r="D1377" t="s">
        <v>6155</v>
      </c>
      <c r="E1377" s="2">
        <v>46065</v>
      </c>
      <c r="F1377" s="3">
        <v>0.44861111111111113</v>
      </c>
      <c r="G1377" t="s">
        <v>218</v>
      </c>
      <c r="H1377">
        <v>10</v>
      </c>
      <c r="I1377" t="s">
        <v>4791</v>
      </c>
      <c r="J1377" t="s">
        <v>6155</v>
      </c>
      <c r="K1377">
        <v>3425233</v>
      </c>
      <c r="L1377">
        <v>-7652763</v>
      </c>
      <c r="M1377">
        <v>3</v>
      </c>
      <c r="N1377">
        <v>378730</v>
      </c>
      <c r="O1377">
        <v>330294</v>
      </c>
      <c r="P1377" t="s">
        <v>73</v>
      </c>
      <c r="Q1377" t="s">
        <v>96</v>
      </c>
      <c r="R1377" t="s">
        <v>97</v>
      </c>
      <c r="S1377" t="s">
        <v>6156</v>
      </c>
      <c r="T1377" t="s">
        <v>77</v>
      </c>
      <c r="U1377" t="s">
        <v>6157</v>
      </c>
      <c r="V1377" t="s">
        <v>6158</v>
      </c>
      <c r="W1377">
        <v>1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1</v>
      </c>
      <c r="AK1377">
        <v>1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1</v>
      </c>
      <c r="BE1377">
        <v>1</v>
      </c>
      <c r="BF1377">
        <v>0</v>
      </c>
      <c r="BG1377">
        <v>0</v>
      </c>
      <c r="BH13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3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77">
        <v>0</v>
      </c>
      <c r="BL1377" t="s">
        <v>79</v>
      </c>
      <c r="BM1377">
        <v>0</v>
      </c>
      <c r="BN1377">
        <v>0</v>
      </c>
      <c r="BO1377" t="s">
        <v>80</v>
      </c>
      <c r="BP1377" t="s">
        <v>81</v>
      </c>
      <c r="BQ1377" t="s">
        <v>79</v>
      </c>
      <c r="BR1377" t="s">
        <v>82</v>
      </c>
    </row>
    <row r="1378" spans="1:70" x14ac:dyDescent="0.3">
      <c r="A1378" t="s">
        <v>6159</v>
      </c>
      <c r="B1378" s="1">
        <v>46065.444444444445</v>
      </c>
      <c r="C1378" s="1">
        <v>46065.447233796294</v>
      </c>
      <c r="D1378" t="s">
        <v>6160</v>
      </c>
      <c r="E1378" s="2">
        <v>46065</v>
      </c>
      <c r="F1378" s="3">
        <v>0.44236111111111109</v>
      </c>
      <c r="G1378" t="s">
        <v>72</v>
      </c>
      <c r="H1378">
        <v>1</v>
      </c>
      <c r="I1378" t="s">
        <v>6071</v>
      </c>
      <c r="J1378" t="s">
        <v>6160</v>
      </c>
      <c r="K1378">
        <v>3456231</v>
      </c>
      <c r="L1378">
        <v>-76549564</v>
      </c>
      <c r="M1378">
        <v>23</v>
      </c>
      <c r="N1378">
        <v>382162</v>
      </c>
      <c r="O1378">
        <v>327862</v>
      </c>
      <c r="P1378" t="s">
        <v>73</v>
      </c>
      <c r="Q1378" t="s">
        <v>85</v>
      </c>
      <c r="R1378" t="s">
        <v>3234</v>
      </c>
      <c r="S1378" t="s">
        <v>6161</v>
      </c>
      <c r="T1378" t="s">
        <v>77</v>
      </c>
      <c r="U1378" t="s">
        <v>6162</v>
      </c>
      <c r="V1378" t="s">
        <v>6163</v>
      </c>
      <c r="W1378">
        <v>120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1</v>
      </c>
      <c r="AO1378">
        <v>1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12</v>
      </c>
      <c r="BE1378">
        <v>12</v>
      </c>
      <c r="BF1378">
        <v>0</v>
      </c>
      <c r="BG1378">
        <v>0</v>
      </c>
      <c r="BH13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13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78">
        <v>0</v>
      </c>
      <c r="BL1378" t="s">
        <v>79</v>
      </c>
      <c r="BM1378">
        <v>0</v>
      </c>
      <c r="BN1378">
        <v>0</v>
      </c>
      <c r="BO1378" t="s">
        <v>80</v>
      </c>
      <c r="BP1378" t="s">
        <v>81</v>
      </c>
      <c r="BQ1378" t="s">
        <v>79</v>
      </c>
      <c r="BR1378" t="s">
        <v>82</v>
      </c>
    </row>
    <row r="1379" spans="1:70" x14ac:dyDescent="0.3">
      <c r="A1379" t="s">
        <v>6164</v>
      </c>
      <c r="B1379" s="1">
        <v>46065.439687500002</v>
      </c>
      <c r="C1379" s="1">
        <v>46065.439826388887</v>
      </c>
      <c r="D1379" t="s">
        <v>6165</v>
      </c>
      <c r="E1379" s="2">
        <v>46065</v>
      </c>
      <c r="F1379" s="3">
        <v>0.43680555555555556</v>
      </c>
      <c r="G1379" t="s">
        <v>72</v>
      </c>
      <c r="H1379">
        <v>1</v>
      </c>
      <c r="I1379" t="s">
        <v>6071</v>
      </c>
      <c r="J1379" t="s">
        <v>6165</v>
      </c>
      <c r="K1379">
        <v>3456926</v>
      </c>
      <c r="L1379">
        <v>-76550494</v>
      </c>
      <c r="M1379">
        <v>5</v>
      </c>
      <c r="N1379">
        <v>382239</v>
      </c>
      <c r="O1379">
        <v>327759</v>
      </c>
      <c r="P1379" t="s">
        <v>73</v>
      </c>
      <c r="Q1379" t="s">
        <v>85</v>
      </c>
      <c r="R1379" t="s">
        <v>3234</v>
      </c>
      <c r="S1379" t="s">
        <v>6166</v>
      </c>
      <c r="T1379" t="s">
        <v>77</v>
      </c>
      <c r="U1379" t="s">
        <v>6167</v>
      </c>
      <c r="V1379" t="s">
        <v>6168</v>
      </c>
      <c r="W1379">
        <v>190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1</v>
      </c>
      <c r="AO1379">
        <v>1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10</v>
      </c>
      <c r="BE1379">
        <v>10</v>
      </c>
      <c r="BF1379">
        <v>0</v>
      </c>
      <c r="BG1379">
        <v>0</v>
      </c>
      <c r="BH13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3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79">
        <v>0</v>
      </c>
      <c r="BL1379" t="s">
        <v>79</v>
      </c>
      <c r="BM1379">
        <v>0</v>
      </c>
      <c r="BN1379">
        <v>0</v>
      </c>
      <c r="BO1379" t="s">
        <v>80</v>
      </c>
      <c r="BP1379" t="s">
        <v>6169</v>
      </c>
      <c r="BQ1379" t="s">
        <v>79</v>
      </c>
      <c r="BR1379" t="s">
        <v>82</v>
      </c>
    </row>
    <row r="1380" spans="1:70" x14ac:dyDescent="0.3">
      <c r="A1380" t="s">
        <v>6170</v>
      </c>
      <c r="B1380" s="1">
        <v>46065.439189814817</v>
      </c>
      <c r="C1380" s="1">
        <v>46065.439305555556</v>
      </c>
      <c r="D1380" t="s">
        <v>6171</v>
      </c>
      <c r="E1380" s="2">
        <v>46065</v>
      </c>
      <c r="F1380" s="3">
        <v>0.43333333333333335</v>
      </c>
      <c r="G1380" t="s">
        <v>218</v>
      </c>
      <c r="H1380">
        <v>10</v>
      </c>
      <c r="I1380" t="s">
        <v>4791</v>
      </c>
      <c r="J1380" t="s">
        <v>6171</v>
      </c>
      <c r="K1380">
        <v>3423482</v>
      </c>
      <c r="L1380">
        <v>-76525212</v>
      </c>
      <c r="M1380">
        <v>3</v>
      </c>
      <c r="N1380">
        <v>378536</v>
      </c>
      <c r="O1380">
        <v>330562</v>
      </c>
      <c r="P1380" t="s">
        <v>73</v>
      </c>
      <c r="Q1380" t="s">
        <v>74</v>
      </c>
      <c r="R1380" t="s">
        <v>102</v>
      </c>
      <c r="S1380" t="s">
        <v>6172</v>
      </c>
      <c r="T1380" t="s">
        <v>77</v>
      </c>
      <c r="U1380" t="s">
        <v>6173</v>
      </c>
      <c r="V1380" t="s">
        <v>6174</v>
      </c>
      <c r="W1380">
        <v>64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12</v>
      </c>
      <c r="BE1380">
        <v>12</v>
      </c>
      <c r="BF1380">
        <v>0</v>
      </c>
      <c r="BG1380">
        <v>0</v>
      </c>
      <c r="BH13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3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80">
        <v>0</v>
      </c>
      <c r="BL1380" t="s">
        <v>79</v>
      </c>
      <c r="BM1380">
        <v>0</v>
      </c>
      <c r="BN1380">
        <v>0</v>
      </c>
      <c r="BO1380" t="s">
        <v>80</v>
      </c>
      <c r="BP1380" t="s">
        <v>81</v>
      </c>
      <c r="BQ1380" t="s">
        <v>79</v>
      </c>
      <c r="BR1380" t="s">
        <v>82</v>
      </c>
    </row>
    <row r="1381" spans="1:70" x14ac:dyDescent="0.3">
      <c r="A1381" t="s">
        <v>6175</v>
      </c>
      <c r="B1381" s="1">
        <v>46065.433564814812</v>
      </c>
      <c r="C1381" s="1">
        <v>46065.43372685185</v>
      </c>
      <c r="D1381" t="s">
        <v>6176</v>
      </c>
      <c r="E1381" s="2">
        <v>46065</v>
      </c>
      <c r="F1381" s="3">
        <v>0.43125000000000002</v>
      </c>
      <c r="G1381" t="s">
        <v>72</v>
      </c>
      <c r="H1381">
        <v>1</v>
      </c>
      <c r="I1381" t="s">
        <v>6071</v>
      </c>
      <c r="J1381" t="s">
        <v>6176</v>
      </c>
      <c r="K1381">
        <v>3456885</v>
      </c>
      <c r="L1381">
        <v>-76550899</v>
      </c>
      <c r="M1381">
        <v>4</v>
      </c>
      <c r="N1381">
        <v>382234</v>
      </c>
      <c r="O1381">
        <v>327714</v>
      </c>
      <c r="P1381" t="s">
        <v>73</v>
      </c>
      <c r="Q1381" t="s">
        <v>85</v>
      </c>
      <c r="R1381" t="s">
        <v>249</v>
      </c>
      <c r="S1381" t="s">
        <v>6177</v>
      </c>
      <c r="T1381" t="s">
        <v>118</v>
      </c>
      <c r="U1381" t="s">
        <v>82</v>
      </c>
      <c r="V1381" t="s">
        <v>82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81">
        <v>0</v>
      </c>
      <c r="BL1381" t="s">
        <v>79</v>
      </c>
      <c r="BM1381">
        <v>0</v>
      </c>
      <c r="BN1381">
        <v>0</v>
      </c>
      <c r="BO1381" t="s">
        <v>341</v>
      </c>
      <c r="BP1381" t="s">
        <v>81</v>
      </c>
      <c r="BQ1381" t="s">
        <v>6178</v>
      </c>
      <c r="BR1381" t="s">
        <v>6179</v>
      </c>
    </row>
    <row r="1382" spans="1:70" x14ac:dyDescent="0.3">
      <c r="A1382" t="s">
        <v>6180</v>
      </c>
      <c r="B1382" s="1">
        <v>46065.422465277778</v>
      </c>
      <c r="C1382" s="1">
        <v>46065.433680555558</v>
      </c>
      <c r="D1382" t="s">
        <v>6181</v>
      </c>
      <c r="E1382" s="2">
        <v>46065</v>
      </c>
      <c r="F1382" s="3">
        <v>0.41319444444444442</v>
      </c>
      <c r="G1382" t="s">
        <v>72</v>
      </c>
      <c r="H1382">
        <v>1</v>
      </c>
      <c r="I1382" t="s">
        <v>6182</v>
      </c>
      <c r="J1382" t="s">
        <v>6181</v>
      </c>
      <c r="K1382">
        <v>3459219</v>
      </c>
      <c r="L1382">
        <v>-7655197</v>
      </c>
      <c r="M1382">
        <v>8</v>
      </c>
      <c r="N1382">
        <v>382493</v>
      </c>
      <c r="O1382">
        <v>327596</v>
      </c>
      <c r="P1382" t="s">
        <v>73</v>
      </c>
      <c r="Q1382" t="s">
        <v>85</v>
      </c>
      <c r="R1382" t="s">
        <v>249</v>
      </c>
      <c r="S1382" t="s">
        <v>6183</v>
      </c>
      <c r="T1382" t="s">
        <v>77</v>
      </c>
      <c r="U1382" t="s">
        <v>6184</v>
      </c>
      <c r="V1382" t="s">
        <v>6185</v>
      </c>
      <c r="W1382">
        <v>858</v>
      </c>
      <c r="X1382">
        <v>25</v>
      </c>
      <c r="Y1382">
        <v>25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1</v>
      </c>
      <c r="AO1382">
        <v>1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30</v>
      </c>
      <c r="BE1382">
        <v>30</v>
      </c>
      <c r="BF1382">
        <v>0</v>
      </c>
      <c r="BG1382">
        <v>0</v>
      </c>
      <c r="BH13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56</v>
      </c>
      <c r="BI13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82">
        <v>0</v>
      </c>
      <c r="BL1382" t="s">
        <v>79</v>
      </c>
      <c r="BM1382">
        <v>0</v>
      </c>
      <c r="BN1382">
        <v>0</v>
      </c>
      <c r="BO1382" t="s">
        <v>80</v>
      </c>
      <c r="BP1382" t="s">
        <v>6186</v>
      </c>
      <c r="BQ1382" t="s">
        <v>6187</v>
      </c>
      <c r="BR1382" t="s">
        <v>82</v>
      </c>
    </row>
    <row r="1383" spans="1:70" x14ac:dyDescent="0.3">
      <c r="A1383" t="s">
        <v>6188</v>
      </c>
      <c r="B1383" s="1">
        <v>46065.431238425925</v>
      </c>
      <c r="C1383" s="1">
        <v>46065.431307870371</v>
      </c>
      <c r="D1383" t="s">
        <v>6189</v>
      </c>
      <c r="E1383" s="2">
        <v>46065</v>
      </c>
      <c r="F1383" s="3">
        <v>0.42916666666666664</v>
      </c>
      <c r="G1383" t="s">
        <v>309</v>
      </c>
      <c r="H1383">
        <v>1</v>
      </c>
      <c r="I1383" t="s">
        <v>6689</v>
      </c>
      <c r="J1383" t="s">
        <v>6189</v>
      </c>
      <c r="K1383">
        <v>3453972</v>
      </c>
      <c r="L1383">
        <v>-7655184</v>
      </c>
      <c r="M1383">
        <v>1</v>
      </c>
      <c r="N1383">
        <v>381913</v>
      </c>
      <c r="O1383">
        <v>327609</v>
      </c>
      <c r="P1383" t="s">
        <v>73</v>
      </c>
      <c r="Q1383" t="s">
        <v>96</v>
      </c>
      <c r="R1383" t="s">
        <v>97</v>
      </c>
      <c r="S1383" t="s">
        <v>6190</v>
      </c>
      <c r="T1383" t="s">
        <v>77</v>
      </c>
      <c r="U1383" t="s">
        <v>6191</v>
      </c>
      <c r="V1383" t="s">
        <v>346</v>
      </c>
      <c r="W1383">
        <v>20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2</v>
      </c>
      <c r="AG1383">
        <v>2</v>
      </c>
      <c r="AH1383">
        <v>0</v>
      </c>
      <c r="AI1383">
        <v>0</v>
      </c>
      <c r="AJ1383">
        <v>2</v>
      </c>
      <c r="AK1383">
        <v>2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1</v>
      </c>
      <c r="BE1383">
        <v>1</v>
      </c>
      <c r="BF1383">
        <v>0</v>
      </c>
      <c r="BG1383">
        <v>0</v>
      </c>
      <c r="BH13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3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83">
        <v>0</v>
      </c>
      <c r="BL1383" t="s">
        <v>79</v>
      </c>
      <c r="BM1383">
        <v>0</v>
      </c>
      <c r="BN1383">
        <v>0</v>
      </c>
      <c r="BO1383" t="s">
        <v>80</v>
      </c>
      <c r="BP1383" t="s">
        <v>3045</v>
      </c>
      <c r="BQ1383" t="s">
        <v>337</v>
      </c>
      <c r="BR1383" t="s">
        <v>82</v>
      </c>
    </row>
    <row r="1384" spans="1:70" x14ac:dyDescent="0.3">
      <c r="A1384" t="s">
        <v>6192</v>
      </c>
      <c r="B1384" s="1">
        <v>46065.429247685184</v>
      </c>
      <c r="C1384" s="1">
        <v>46065.429328703707</v>
      </c>
      <c r="D1384" t="s">
        <v>6193</v>
      </c>
      <c r="E1384" s="2">
        <v>46065</v>
      </c>
      <c r="F1384" s="3">
        <v>0.42430555555555555</v>
      </c>
      <c r="G1384" t="s">
        <v>309</v>
      </c>
      <c r="H1384">
        <v>1</v>
      </c>
      <c r="I1384" t="s">
        <v>6690</v>
      </c>
      <c r="J1384" t="s">
        <v>6193</v>
      </c>
      <c r="K1384">
        <v>3453932</v>
      </c>
      <c r="L1384">
        <v>-76551823</v>
      </c>
      <c r="M1384">
        <v>1</v>
      </c>
      <c r="N1384">
        <v>381908</v>
      </c>
      <c r="O1384">
        <v>327611</v>
      </c>
      <c r="P1384" t="s">
        <v>73</v>
      </c>
      <c r="Q1384" t="s">
        <v>85</v>
      </c>
      <c r="R1384" t="s">
        <v>147</v>
      </c>
      <c r="S1384" t="s">
        <v>6194</v>
      </c>
      <c r="T1384" t="s">
        <v>77</v>
      </c>
      <c r="U1384" t="s">
        <v>6195</v>
      </c>
      <c r="V1384" t="s">
        <v>6196</v>
      </c>
      <c r="W1384">
        <v>500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6</v>
      </c>
      <c r="BE1384">
        <v>6</v>
      </c>
      <c r="BF1384">
        <v>0</v>
      </c>
      <c r="BG1384">
        <v>0</v>
      </c>
      <c r="BH13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84">
        <v>0</v>
      </c>
      <c r="BL1384" t="s">
        <v>79</v>
      </c>
      <c r="BM1384">
        <v>0</v>
      </c>
      <c r="BN1384">
        <v>0</v>
      </c>
      <c r="BO1384" t="s">
        <v>80</v>
      </c>
      <c r="BP1384" t="s">
        <v>6197</v>
      </c>
      <c r="BQ1384" t="s">
        <v>6198</v>
      </c>
      <c r="BR1384" t="s">
        <v>82</v>
      </c>
    </row>
    <row r="1385" spans="1:70" x14ac:dyDescent="0.3">
      <c r="A1385" t="s">
        <v>6199</v>
      </c>
      <c r="B1385" s="1">
        <v>46065.424039351848</v>
      </c>
      <c r="C1385" s="1">
        <v>46065.424166666664</v>
      </c>
      <c r="D1385" t="s">
        <v>6200</v>
      </c>
      <c r="E1385" s="2">
        <v>46065</v>
      </c>
      <c r="F1385" s="3">
        <v>0.4201388888888889</v>
      </c>
      <c r="G1385" t="s">
        <v>309</v>
      </c>
      <c r="H1385">
        <v>1</v>
      </c>
      <c r="I1385" t="s">
        <v>6691</v>
      </c>
      <c r="J1385" t="s">
        <v>6200</v>
      </c>
      <c r="K1385">
        <v>345356</v>
      </c>
      <c r="L1385">
        <v>-76553545</v>
      </c>
      <c r="M1385">
        <v>1</v>
      </c>
      <c r="N1385">
        <v>381867</v>
      </c>
      <c r="O1385">
        <v>327420</v>
      </c>
      <c r="P1385" t="s">
        <v>73</v>
      </c>
      <c r="Q1385" t="s">
        <v>85</v>
      </c>
      <c r="R1385" t="s">
        <v>137</v>
      </c>
      <c r="S1385" t="s">
        <v>6201</v>
      </c>
      <c r="T1385" t="s">
        <v>77</v>
      </c>
      <c r="U1385" t="s">
        <v>6202</v>
      </c>
      <c r="V1385" t="s">
        <v>6203</v>
      </c>
      <c r="W1385">
        <v>25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3</v>
      </c>
      <c r="AG1385">
        <v>3</v>
      </c>
      <c r="AH1385">
        <v>0</v>
      </c>
      <c r="AI1385">
        <v>0</v>
      </c>
      <c r="AJ1385">
        <v>2</v>
      </c>
      <c r="AK1385">
        <v>2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3</v>
      </c>
      <c r="BE1385">
        <v>3</v>
      </c>
      <c r="BF1385">
        <v>0</v>
      </c>
      <c r="BG1385">
        <v>0</v>
      </c>
      <c r="BH13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3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85">
        <v>0</v>
      </c>
      <c r="BL1385" t="s">
        <v>79</v>
      </c>
      <c r="BM1385">
        <v>0</v>
      </c>
      <c r="BN1385">
        <v>0</v>
      </c>
      <c r="BO1385" t="s">
        <v>80</v>
      </c>
      <c r="BP1385" t="s">
        <v>346</v>
      </c>
      <c r="BQ1385" t="s">
        <v>635</v>
      </c>
      <c r="BR1385" t="s">
        <v>82</v>
      </c>
    </row>
    <row r="1386" spans="1:70" x14ac:dyDescent="0.3">
      <c r="A1386" t="s">
        <v>6204</v>
      </c>
      <c r="B1386" s="1">
        <v>46065.424074074072</v>
      </c>
      <c r="C1386" s="1">
        <v>46065.424155092594</v>
      </c>
      <c r="D1386" t="s">
        <v>6205</v>
      </c>
      <c r="E1386" s="2">
        <v>46065</v>
      </c>
      <c r="F1386" s="3">
        <v>0.41944444444444445</v>
      </c>
      <c r="G1386" t="s">
        <v>218</v>
      </c>
      <c r="H1386">
        <v>10</v>
      </c>
      <c r="I1386" t="s">
        <v>4791</v>
      </c>
      <c r="J1386" t="s">
        <v>6205</v>
      </c>
      <c r="K1386">
        <v>3423932</v>
      </c>
      <c r="L1386">
        <v>-76525042</v>
      </c>
      <c r="M1386">
        <v>5</v>
      </c>
      <c r="N1386">
        <v>378586</v>
      </c>
      <c r="O1386">
        <v>330581</v>
      </c>
      <c r="P1386" t="s">
        <v>73</v>
      </c>
      <c r="Q1386" t="s">
        <v>74</v>
      </c>
      <c r="R1386" t="s">
        <v>75</v>
      </c>
      <c r="S1386" t="s">
        <v>6206</v>
      </c>
      <c r="T1386" t="s">
        <v>77</v>
      </c>
      <c r="U1386" t="s">
        <v>6207</v>
      </c>
      <c r="V1386" t="s">
        <v>6208</v>
      </c>
      <c r="W1386">
        <v>530</v>
      </c>
      <c r="X1386">
        <v>4</v>
      </c>
      <c r="Y1386">
        <v>4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1</v>
      </c>
      <c r="AK1386">
        <v>1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6</v>
      </c>
      <c r="BE1386">
        <v>6</v>
      </c>
      <c r="BF1386">
        <v>0</v>
      </c>
      <c r="BG1386">
        <v>0</v>
      </c>
      <c r="BH13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3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86">
        <v>0</v>
      </c>
      <c r="BL1386" t="s">
        <v>79</v>
      </c>
      <c r="BM1386">
        <v>0</v>
      </c>
      <c r="BN1386">
        <v>0</v>
      </c>
      <c r="BO1386" t="s">
        <v>80</v>
      </c>
      <c r="BP1386" t="s">
        <v>81</v>
      </c>
      <c r="BQ1386" t="s">
        <v>79</v>
      </c>
      <c r="BR1386" t="s">
        <v>82</v>
      </c>
    </row>
    <row r="1387" spans="1:70" x14ac:dyDescent="0.3">
      <c r="A1387" t="s">
        <v>6209</v>
      </c>
      <c r="B1387" s="1">
        <v>46065.41982638889</v>
      </c>
      <c r="C1387" s="1">
        <v>46065.420300925929</v>
      </c>
      <c r="D1387" t="s">
        <v>6210</v>
      </c>
      <c r="E1387" s="2">
        <v>46065</v>
      </c>
      <c r="F1387" s="3">
        <v>0.4152777777777778</v>
      </c>
      <c r="G1387" t="s">
        <v>309</v>
      </c>
      <c r="H1387">
        <v>1</v>
      </c>
      <c r="I1387" t="s">
        <v>6692</v>
      </c>
      <c r="J1387" t="s">
        <v>6210</v>
      </c>
      <c r="K1387">
        <v>345324</v>
      </c>
      <c r="L1387">
        <v>-76553858</v>
      </c>
      <c r="M1387">
        <v>1</v>
      </c>
      <c r="N1387">
        <v>381832</v>
      </c>
      <c r="O1387">
        <v>327385</v>
      </c>
      <c r="P1387" t="s">
        <v>73</v>
      </c>
      <c r="Q1387" t="s">
        <v>85</v>
      </c>
      <c r="R1387" t="s">
        <v>86</v>
      </c>
      <c r="S1387" t="s">
        <v>6211</v>
      </c>
      <c r="T1387" t="s">
        <v>77</v>
      </c>
      <c r="U1387" t="s">
        <v>6212</v>
      </c>
      <c r="V1387" t="s">
        <v>6213</v>
      </c>
      <c r="W1387">
        <v>30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2</v>
      </c>
      <c r="AG1387">
        <v>2</v>
      </c>
      <c r="AH1387">
        <v>1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3</v>
      </c>
      <c r="BE1387">
        <v>3</v>
      </c>
      <c r="BF1387">
        <v>0</v>
      </c>
      <c r="BG1387">
        <v>0</v>
      </c>
      <c r="BH13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3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3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87">
        <v>0</v>
      </c>
      <c r="BL1387" t="s">
        <v>79</v>
      </c>
      <c r="BM1387">
        <v>0</v>
      </c>
      <c r="BN1387">
        <v>0</v>
      </c>
      <c r="BO1387" t="s">
        <v>195</v>
      </c>
      <c r="BP1387" t="s">
        <v>346</v>
      </c>
      <c r="BQ1387" t="s">
        <v>313</v>
      </c>
      <c r="BR1387" t="s">
        <v>82</v>
      </c>
    </row>
    <row r="1388" spans="1:70" x14ac:dyDescent="0.3">
      <c r="A1388" t="s">
        <v>6214</v>
      </c>
      <c r="B1388" s="1">
        <v>46065.411226851851</v>
      </c>
      <c r="C1388" s="1">
        <v>46065.411608796298</v>
      </c>
      <c r="D1388" t="s">
        <v>6215</v>
      </c>
      <c r="E1388" s="2">
        <v>46065</v>
      </c>
      <c r="F1388" s="3">
        <v>0.40763888888888888</v>
      </c>
      <c r="G1388" t="s">
        <v>309</v>
      </c>
      <c r="H1388">
        <v>1</v>
      </c>
      <c r="I1388" t="s">
        <v>6687</v>
      </c>
      <c r="J1388" t="s">
        <v>6215</v>
      </c>
      <c r="K1388">
        <v>3451665</v>
      </c>
      <c r="L1388">
        <v>-76555922</v>
      </c>
      <c r="M1388">
        <v>1</v>
      </c>
      <c r="N1388">
        <v>381658</v>
      </c>
      <c r="O1388">
        <v>327155</v>
      </c>
      <c r="P1388" t="s">
        <v>73</v>
      </c>
      <c r="Q1388" t="s">
        <v>74</v>
      </c>
      <c r="R1388" t="s">
        <v>75</v>
      </c>
      <c r="S1388" t="s">
        <v>6216</v>
      </c>
      <c r="T1388" t="s">
        <v>118</v>
      </c>
      <c r="U1388" t="s">
        <v>82</v>
      </c>
      <c r="V1388" t="s">
        <v>82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88">
        <v>0</v>
      </c>
      <c r="BL1388" t="s">
        <v>79</v>
      </c>
      <c r="BM1388">
        <v>0</v>
      </c>
      <c r="BN1388">
        <v>0</v>
      </c>
      <c r="BO1388" t="s">
        <v>341</v>
      </c>
      <c r="BP1388" t="s">
        <v>318</v>
      </c>
      <c r="BQ1388" t="s">
        <v>6217</v>
      </c>
      <c r="BR1388" t="s">
        <v>82</v>
      </c>
    </row>
    <row r="1389" spans="1:70" x14ac:dyDescent="0.3">
      <c r="A1389" t="s">
        <v>6218</v>
      </c>
      <c r="B1389" s="1">
        <v>46065.410902777781</v>
      </c>
      <c r="C1389" s="1">
        <v>46065.41101851852</v>
      </c>
      <c r="D1389" t="s">
        <v>6219</v>
      </c>
      <c r="E1389" s="2">
        <v>46065</v>
      </c>
      <c r="F1389" s="3">
        <v>0.40347222222222223</v>
      </c>
      <c r="G1389" t="s">
        <v>218</v>
      </c>
      <c r="H1389">
        <v>10</v>
      </c>
      <c r="I1389" t="s">
        <v>6220</v>
      </c>
      <c r="J1389" t="s">
        <v>6219</v>
      </c>
      <c r="P1389" t="s">
        <v>82</v>
      </c>
      <c r="Q1389" t="s">
        <v>74</v>
      </c>
      <c r="R1389" t="s">
        <v>75</v>
      </c>
      <c r="S1389" t="s">
        <v>6221</v>
      </c>
      <c r="T1389" t="s">
        <v>77</v>
      </c>
      <c r="U1389" t="s">
        <v>6222</v>
      </c>
      <c r="V1389" t="s">
        <v>6223</v>
      </c>
      <c r="W1389">
        <v>620</v>
      </c>
      <c r="X1389">
        <v>3</v>
      </c>
      <c r="Y1389">
        <v>3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6</v>
      </c>
      <c r="BE1389">
        <v>6</v>
      </c>
      <c r="BF1389">
        <v>0</v>
      </c>
      <c r="BG1389">
        <v>0</v>
      </c>
      <c r="BH13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3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89">
        <v>0</v>
      </c>
      <c r="BL1389" t="s">
        <v>79</v>
      </c>
      <c r="BM1389">
        <v>0</v>
      </c>
      <c r="BN1389">
        <v>0</v>
      </c>
      <c r="BO1389" t="s">
        <v>80</v>
      </c>
      <c r="BP1389" t="s">
        <v>81</v>
      </c>
      <c r="BQ1389" t="s">
        <v>79</v>
      </c>
      <c r="BR1389" t="s">
        <v>82</v>
      </c>
    </row>
    <row r="1390" spans="1:70" x14ac:dyDescent="0.3">
      <c r="A1390" t="s">
        <v>6224</v>
      </c>
      <c r="B1390" s="1">
        <v>46065.401724537034</v>
      </c>
      <c r="C1390" s="1">
        <v>46065.403854166667</v>
      </c>
      <c r="D1390" t="s">
        <v>6225</v>
      </c>
      <c r="E1390" s="2">
        <v>46065</v>
      </c>
      <c r="F1390" s="3">
        <v>0.39930555555555558</v>
      </c>
      <c r="G1390" t="s">
        <v>309</v>
      </c>
      <c r="H1390">
        <v>1</v>
      </c>
      <c r="I1390" t="s">
        <v>6687</v>
      </c>
      <c r="J1390" t="s">
        <v>6225</v>
      </c>
      <c r="K1390">
        <v>3451395</v>
      </c>
      <c r="L1390">
        <v>-76557823</v>
      </c>
      <c r="M1390">
        <v>2</v>
      </c>
      <c r="N1390">
        <v>381629</v>
      </c>
      <c r="O1390">
        <v>326944</v>
      </c>
      <c r="P1390" t="s">
        <v>73</v>
      </c>
      <c r="Q1390" t="s">
        <v>74</v>
      </c>
      <c r="R1390" t="s">
        <v>91</v>
      </c>
      <c r="S1390" t="s">
        <v>6226</v>
      </c>
      <c r="T1390" t="s">
        <v>77</v>
      </c>
      <c r="U1390" t="s">
        <v>6227</v>
      </c>
      <c r="V1390" t="s">
        <v>6228</v>
      </c>
      <c r="W1390">
        <v>870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3</v>
      </c>
      <c r="BA1390">
        <v>3</v>
      </c>
      <c r="BB1390">
        <v>0</v>
      </c>
      <c r="BC1390">
        <v>0</v>
      </c>
      <c r="BD1390">
        <v>8</v>
      </c>
      <c r="BE1390">
        <v>8</v>
      </c>
      <c r="BF1390">
        <v>0</v>
      </c>
      <c r="BG1390">
        <v>0</v>
      </c>
      <c r="BH13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3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90">
        <v>0</v>
      </c>
      <c r="BL1390" t="s">
        <v>79</v>
      </c>
      <c r="BM1390">
        <v>0</v>
      </c>
      <c r="BN1390">
        <v>0</v>
      </c>
      <c r="BO1390" t="s">
        <v>80</v>
      </c>
      <c r="BP1390" t="s">
        <v>3408</v>
      </c>
      <c r="BQ1390" t="s">
        <v>6229</v>
      </c>
      <c r="BR1390" t="s">
        <v>82</v>
      </c>
    </row>
    <row r="1391" spans="1:70" x14ac:dyDescent="0.3">
      <c r="A1391" t="s">
        <v>6230</v>
      </c>
      <c r="B1391" s="1">
        <v>46065.387673611112</v>
      </c>
      <c r="C1391" s="1">
        <v>46065.387766203705</v>
      </c>
      <c r="D1391" t="s">
        <v>6231</v>
      </c>
      <c r="E1391" s="2">
        <v>46065</v>
      </c>
      <c r="F1391" s="3">
        <v>0.38541666666666669</v>
      </c>
      <c r="G1391" t="s">
        <v>309</v>
      </c>
      <c r="H1391">
        <v>1</v>
      </c>
      <c r="I1391" t="s">
        <v>6687</v>
      </c>
      <c r="J1391" t="s">
        <v>6231</v>
      </c>
      <c r="K1391">
        <v>345162</v>
      </c>
      <c r="L1391">
        <v>-76558788</v>
      </c>
      <c r="M1391">
        <v>1</v>
      </c>
      <c r="N1391">
        <v>381654</v>
      </c>
      <c r="O1391">
        <v>326837</v>
      </c>
      <c r="P1391" t="s">
        <v>73</v>
      </c>
      <c r="Q1391" t="s">
        <v>85</v>
      </c>
      <c r="R1391" t="s">
        <v>86</v>
      </c>
      <c r="S1391" t="s">
        <v>6232</v>
      </c>
      <c r="T1391" t="s">
        <v>77</v>
      </c>
      <c r="U1391" t="s">
        <v>6233</v>
      </c>
      <c r="V1391" t="s">
        <v>6234</v>
      </c>
      <c r="W1391">
        <v>50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3</v>
      </c>
      <c r="BE1391">
        <v>3</v>
      </c>
      <c r="BF1391">
        <v>0</v>
      </c>
      <c r="BG1391">
        <v>0</v>
      </c>
      <c r="BH13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3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91">
        <v>0</v>
      </c>
      <c r="BL1391" t="s">
        <v>79</v>
      </c>
      <c r="BM1391">
        <v>0</v>
      </c>
      <c r="BN1391">
        <v>0</v>
      </c>
      <c r="BO1391" t="s">
        <v>80</v>
      </c>
      <c r="BP1391" t="s">
        <v>6235</v>
      </c>
      <c r="BQ1391" t="s">
        <v>337</v>
      </c>
      <c r="BR1391" t="s">
        <v>82</v>
      </c>
    </row>
    <row r="1392" spans="1:70" x14ac:dyDescent="0.3">
      <c r="A1392" t="s">
        <v>6236</v>
      </c>
      <c r="B1392" s="1">
        <v>46065.384432870371</v>
      </c>
      <c r="C1392" s="1">
        <v>46065.384618055556</v>
      </c>
      <c r="D1392" t="s">
        <v>6237</v>
      </c>
      <c r="E1392" s="2">
        <v>46065</v>
      </c>
      <c r="F1392" s="3">
        <v>0.37777777777777777</v>
      </c>
      <c r="G1392" t="s">
        <v>218</v>
      </c>
      <c r="H1392">
        <v>10</v>
      </c>
      <c r="I1392" t="s">
        <v>6684</v>
      </c>
      <c r="J1392" t="s">
        <v>6237</v>
      </c>
      <c r="K1392">
        <v>3428314</v>
      </c>
      <c r="L1392">
        <v>-76526516</v>
      </c>
      <c r="M1392">
        <v>3</v>
      </c>
      <c r="N1392">
        <v>379071</v>
      </c>
      <c r="O1392">
        <v>330418</v>
      </c>
      <c r="P1392" t="s">
        <v>73</v>
      </c>
      <c r="Q1392" t="s">
        <v>85</v>
      </c>
      <c r="R1392" t="s">
        <v>137</v>
      </c>
      <c r="S1392" t="s">
        <v>6238</v>
      </c>
      <c r="T1392" t="s">
        <v>77</v>
      </c>
      <c r="U1392" t="s">
        <v>6239</v>
      </c>
      <c r="V1392" t="s">
        <v>6240</v>
      </c>
      <c r="W1392">
        <v>3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1</v>
      </c>
      <c r="AK1392">
        <v>1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3</v>
      </c>
      <c r="BE1392">
        <v>3</v>
      </c>
      <c r="BF1392">
        <v>0</v>
      </c>
      <c r="BG1392">
        <v>0</v>
      </c>
      <c r="BH13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3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92">
        <v>0</v>
      </c>
      <c r="BL1392" t="s">
        <v>79</v>
      </c>
      <c r="BM1392">
        <v>0</v>
      </c>
      <c r="BN1392">
        <v>0</v>
      </c>
      <c r="BO1392" t="s">
        <v>80</v>
      </c>
      <c r="BP1392" t="s">
        <v>81</v>
      </c>
      <c r="BQ1392" t="s">
        <v>79</v>
      </c>
      <c r="BR1392" t="s">
        <v>82</v>
      </c>
    </row>
    <row r="1393" spans="1:70" x14ac:dyDescent="0.3">
      <c r="A1393" t="s">
        <v>6241</v>
      </c>
      <c r="B1393" s="1">
        <v>46065.384166666663</v>
      </c>
      <c r="C1393" s="1">
        <v>46065.384594907409</v>
      </c>
      <c r="D1393" t="s">
        <v>6242</v>
      </c>
      <c r="E1393" s="2">
        <v>46065</v>
      </c>
      <c r="F1393" s="3">
        <v>0.37847222222222221</v>
      </c>
      <c r="G1393" t="s">
        <v>309</v>
      </c>
      <c r="H1393">
        <v>1</v>
      </c>
      <c r="I1393" t="s">
        <v>6687</v>
      </c>
      <c r="J1393" t="s">
        <v>6242</v>
      </c>
      <c r="K1393">
        <v>345161</v>
      </c>
      <c r="L1393">
        <v>-76558783</v>
      </c>
      <c r="M1393">
        <v>1</v>
      </c>
      <c r="N1393">
        <v>381653</v>
      </c>
      <c r="O1393">
        <v>326837</v>
      </c>
      <c r="P1393" t="s">
        <v>73</v>
      </c>
      <c r="Q1393" t="s">
        <v>85</v>
      </c>
      <c r="R1393" t="s">
        <v>188</v>
      </c>
      <c r="S1393" t="s">
        <v>6243</v>
      </c>
      <c r="T1393" t="s">
        <v>77</v>
      </c>
      <c r="U1393" t="s">
        <v>6244</v>
      </c>
      <c r="V1393" t="s">
        <v>6245</v>
      </c>
      <c r="W1393">
        <v>50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2</v>
      </c>
      <c r="AG1393">
        <v>2</v>
      </c>
      <c r="AH1393">
        <v>0</v>
      </c>
      <c r="AI1393">
        <v>0</v>
      </c>
      <c r="AJ1393">
        <v>1</v>
      </c>
      <c r="AK1393">
        <v>1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5</v>
      </c>
      <c r="BE1393">
        <v>5</v>
      </c>
      <c r="BF1393">
        <v>0</v>
      </c>
      <c r="BG1393">
        <v>0</v>
      </c>
      <c r="BH13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3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93">
        <v>0</v>
      </c>
      <c r="BL1393" t="s">
        <v>79</v>
      </c>
      <c r="BM1393">
        <v>0</v>
      </c>
      <c r="BN1393">
        <v>0</v>
      </c>
      <c r="BO1393" t="s">
        <v>80</v>
      </c>
      <c r="BP1393" t="s">
        <v>312</v>
      </c>
      <c r="BQ1393" t="s">
        <v>337</v>
      </c>
      <c r="BR1393" t="s">
        <v>82</v>
      </c>
    </row>
    <row r="1394" spans="1:70" x14ac:dyDescent="0.3">
      <c r="A1394" t="s">
        <v>6246</v>
      </c>
      <c r="B1394" s="1">
        <v>46065.37871527778</v>
      </c>
      <c r="C1394" s="1">
        <v>46065.384525462963</v>
      </c>
      <c r="D1394" t="s">
        <v>6247</v>
      </c>
      <c r="E1394" s="2">
        <v>46065</v>
      </c>
      <c r="F1394" s="3">
        <v>0.37569444444444444</v>
      </c>
      <c r="G1394" t="s">
        <v>309</v>
      </c>
      <c r="H1394">
        <v>1</v>
      </c>
      <c r="I1394" t="s">
        <v>6687</v>
      </c>
      <c r="J1394" t="s">
        <v>6247</v>
      </c>
      <c r="K1394">
        <v>3451957</v>
      </c>
      <c r="L1394">
        <v>-7655915</v>
      </c>
      <c r="M1394">
        <v>2</v>
      </c>
      <c r="N1394">
        <v>381691</v>
      </c>
      <c r="O1394">
        <v>326796</v>
      </c>
      <c r="P1394" t="s">
        <v>73</v>
      </c>
      <c r="Q1394" t="s">
        <v>85</v>
      </c>
      <c r="R1394" t="s">
        <v>86</v>
      </c>
      <c r="S1394" t="s">
        <v>6248</v>
      </c>
      <c r="T1394" t="s">
        <v>77</v>
      </c>
      <c r="U1394" t="s">
        <v>6249</v>
      </c>
      <c r="V1394" t="s">
        <v>6250</v>
      </c>
      <c r="W1394">
        <v>15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2</v>
      </c>
      <c r="AG1394">
        <v>2</v>
      </c>
      <c r="AH1394">
        <v>0</v>
      </c>
      <c r="AI1394">
        <v>0</v>
      </c>
      <c r="AJ1394">
        <v>1</v>
      </c>
      <c r="AK1394">
        <v>1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1</v>
      </c>
      <c r="BE1394">
        <v>1</v>
      </c>
      <c r="BF1394">
        <v>0</v>
      </c>
      <c r="BG1394">
        <v>0</v>
      </c>
      <c r="BH13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3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94">
        <v>0</v>
      </c>
      <c r="BL1394" t="s">
        <v>79</v>
      </c>
      <c r="BM1394">
        <v>0</v>
      </c>
      <c r="BN1394">
        <v>0</v>
      </c>
      <c r="BO1394" t="s">
        <v>80</v>
      </c>
      <c r="BP1394" t="s">
        <v>346</v>
      </c>
      <c r="BQ1394" t="s">
        <v>6251</v>
      </c>
      <c r="BR1394" t="s">
        <v>82</v>
      </c>
    </row>
    <row r="1395" spans="1:70" x14ac:dyDescent="0.3">
      <c r="A1395" t="s">
        <v>6252</v>
      </c>
      <c r="B1395" s="1">
        <v>46065.373090277775</v>
      </c>
      <c r="C1395" s="1">
        <v>46065.384467592594</v>
      </c>
      <c r="D1395" t="s">
        <v>6253</v>
      </c>
      <c r="E1395" s="2">
        <v>46065</v>
      </c>
      <c r="F1395" s="3">
        <v>0.37013888888888891</v>
      </c>
      <c r="G1395" t="s">
        <v>309</v>
      </c>
      <c r="H1395">
        <v>1</v>
      </c>
      <c r="I1395" t="s">
        <v>6687</v>
      </c>
      <c r="J1395" t="s">
        <v>6253</v>
      </c>
      <c r="K1395">
        <v>3452605</v>
      </c>
      <c r="L1395">
        <v>-76560273</v>
      </c>
      <c r="M1395">
        <v>2</v>
      </c>
      <c r="N1395">
        <v>381763</v>
      </c>
      <c r="O1395">
        <v>326672</v>
      </c>
      <c r="P1395" t="s">
        <v>73</v>
      </c>
      <c r="Q1395" t="s">
        <v>85</v>
      </c>
      <c r="R1395" t="s">
        <v>116</v>
      </c>
      <c r="S1395" t="s">
        <v>6254</v>
      </c>
      <c r="T1395" t="s">
        <v>77</v>
      </c>
      <c r="U1395" t="s">
        <v>6255</v>
      </c>
      <c r="V1395" t="s">
        <v>6256</v>
      </c>
      <c r="W1395">
        <v>20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2</v>
      </c>
      <c r="AW1395">
        <v>2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  <c r="BD1395">
        <v>3</v>
      </c>
      <c r="BE1395">
        <v>3</v>
      </c>
      <c r="BF1395">
        <v>0</v>
      </c>
      <c r="BG1395">
        <v>0</v>
      </c>
      <c r="BH13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3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95">
        <v>0</v>
      </c>
      <c r="BL1395" t="s">
        <v>79</v>
      </c>
      <c r="BM1395">
        <v>0</v>
      </c>
      <c r="BN1395">
        <v>0</v>
      </c>
      <c r="BO1395" t="s">
        <v>80</v>
      </c>
      <c r="BP1395" t="s">
        <v>312</v>
      </c>
      <c r="BQ1395" t="s">
        <v>6257</v>
      </c>
      <c r="BR1395" t="s">
        <v>82</v>
      </c>
    </row>
    <row r="1396" spans="1:70" x14ac:dyDescent="0.3">
      <c r="A1396" t="s">
        <v>6258</v>
      </c>
      <c r="B1396" s="1">
        <v>46065.375150462962</v>
      </c>
      <c r="C1396" s="1">
        <v>46065.375254629631</v>
      </c>
      <c r="D1396" t="s">
        <v>6259</v>
      </c>
      <c r="E1396" s="2">
        <v>46065</v>
      </c>
      <c r="F1396" s="3">
        <v>0.36736111111111114</v>
      </c>
      <c r="G1396" t="s">
        <v>218</v>
      </c>
      <c r="H1396">
        <v>10</v>
      </c>
      <c r="I1396" t="s">
        <v>4791</v>
      </c>
      <c r="J1396" t="s">
        <v>6259</v>
      </c>
      <c r="K1396">
        <v>3427241</v>
      </c>
      <c r="L1396">
        <v>-76527541</v>
      </c>
      <c r="M1396">
        <v>3</v>
      </c>
      <c r="N1396">
        <v>378952</v>
      </c>
      <c r="O1396">
        <v>330304</v>
      </c>
      <c r="P1396" t="s">
        <v>73</v>
      </c>
      <c r="Q1396" t="s">
        <v>96</v>
      </c>
      <c r="R1396" t="s">
        <v>97</v>
      </c>
      <c r="S1396" t="s">
        <v>6260</v>
      </c>
      <c r="T1396" t="s">
        <v>77</v>
      </c>
      <c r="U1396" t="s">
        <v>6261</v>
      </c>
      <c r="V1396" t="s">
        <v>3237</v>
      </c>
      <c r="W1396">
        <v>2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1</v>
      </c>
      <c r="AK1396">
        <v>1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1</v>
      </c>
      <c r="BE1396">
        <v>1</v>
      </c>
      <c r="BF1396">
        <v>0</v>
      </c>
      <c r="BG1396">
        <v>0</v>
      </c>
      <c r="BH13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3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96">
        <v>0</v>
      </c>
      <c r="BL1396" t="s">
        <v>79</v>
      </c>
      <c r="BM1396">
        <v>0</v>
      </c>
      <c r="BN1396">
        <v>0</v>
      </c>
      <c r="BO1396" t="s">
        <v>80</v>
      </c>
      <c r="BP1396" t="s">
        <v>81</v>
      </c>
      <c r="BQ1396" t="s">
        <v>79</v>
      </c>
      <c r="BR1396" t="s">
        <v>82</v>
      </c>
    </row>
    <row r="1397" spans="1:70" x14ac:dyDescent="0.3">
      <c r="A1397" t="s">
        <v>6262</v>
      </c>
      <c r="B1397" s="1">
        <v>46065.359293981484</v>
      </c>
      <c r="C1397" s="1">
        <v>46065.360300925924</v>
      </c>
      <c r="D1397" t="s">
        <v>6263</v>
      </c>
      <c r="E1397" s="2">
        <v>46065</v>
      </c>
      <c r="F1397" s="3">
        <v>0.33958333333333335</v>
      </c>
      <c r="G1397" t="s">
        <v>218</v>
      </c>
      <c r="H1397">
        <v>10</v>
      </c>
      <c r="I1397" t="s">
        <v>4791</v>
      </c>
      <c r="J1397" t="s">
        <v>6263</v>
      </c>
      <c r="K1397">
        <v>3427299</v>
      </c>
      <c r="L1397">
        <v>-7652732</v>
      </c>
      <c r="M1397">
        <v>3</v>
      </c>
      <c r="N1397">
        <v>378959</v>
      </c>
      <c r="O1397">
        <v>330329</v>
      </c>
      <c r="P1397" t="s">
        <v>73</v>
      </c>
      <c r="Q1397" t="s">
        <v>85</v>
      </c>
      <c r="R1397" t="s">
        <v>249</v>
      </c>
      <c r="S1397" t="s">
        <v>6264</v>
      </c>
      <c r="T1397" t="s">
        <v>77</v>
      </c>
      <c r="U1397" t="s">
        <v>6265</v>
      </c>
      <c r="V1397" t="s">
        <v>6266</v>
      </c>
      <c r="W1397">
        <v>250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6</v>
      </c>
      <c r="AK1397">
        <v>6</v>
      </c>
      <c r="AL1397">
        <v>2</v>
      </c>
      <c r="AM1397">
        <v>2</v>
      </c>
      <c r="AN1397">
        <v>0</v>
      </c>
      <c r="AO1397">
        <v>0</v>
      </c>
      <c r="AP1397">
        <v>0</v>
      </c>
      <c r="AQ1397">
        <v>0</v>
      </c>
      <c r="AR1397">
        <v>4</v>
      </c>
      <c r="AS1397">
        <v>4</v>
      </c>
      <c r="AT1397">
        <v>1</v>
      </c>
      <c r="AU1397">
        <v>1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>
        <v>6</v>
      </c>
      <c r="BE1397">
        <v>6</v>
      </c>
      <c r="BF1397">
        <v>0</v>
      </c>
      <c r="BG1397">
        <v>0</v>
      </c>
      <c r="BH13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16</v>
      </c>
      <c r="BI13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3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397">
        <v>8</v>
      </c>
      <c r="BL1397" t="s">
        <v>79</v>
      </c>
      <c r="BM1397">
        <v>0</v>
      </c>
      <c r="BN1397">
        <v>0</v>
      </c>
      <c r="BO1397" t="s">
        <v>195</v>
      </c>
      <c r="BP1397" t="s">
        <v>81</v>
      </c>
      <c r="BQ1397" t="s">
        <v>6267</v>
      </c>
      <c r="BR1397" t="s">
        <v>6268</v>
      </c>
    </row>
    <row r="1398" spans="1:70" x14ac:dyDescent="0.3">
      <c r="A1398" t="s">
        <v>6269</v>
      </c>
      <c r="B1398" s="1">
        <v>46066.485856481479</v>
      </c>
      <c r="C1398" s="1">
        <v>46069.391550925924</v>
      </c>
      <c r="D1398" t="s">
        <v>6270</v>
      </c>
      <c r="E1398" s="2">
        <v>46066</v>
      </c>
      <c r="F1398" s="3">
        <v>0.48402777777777778</v>
      </c>
      <c r="G1398" t="s">
        <v>377</v>
      </c>
      <c r="H1398">
        <v>20</v>
      </c>
      <c r="I1398" t="s">
        <v>6271</v>
      </c>
      <c r="J1398" t="s">
        <v>6270</v>
      </c>
      <c r="K1398">
        <v>3415455</v>
      </c>
      <c r="L1398">
        <v>-765571</v>
      </c>
      <c r="M1398">
        <v>3</v>
      </c>
      <c r="N1398">
        <v>377654</v>
      </c>
      <c r="O1398">
        <v>327018</v>
      </c>
      <c r="P1398" t="s">
        <v>73</v>
      </c>
      <c r="Q1398" t="s">
        <v>85</v>
      </c>
      <c r="R1398" t="s">
        <v>86</v>
      </c>
      <c r="S1398" t="s">
        <v>6272</v>
      </c>
      <c r="T1398" t="s">
        <v>118</v>
      </c>
      <c r="U1398" t="s">
        <v>82</v>
      </c>
      <c r="V1398" t="s">
        <v>82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3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98">
        <v>0</v>
      </c>
      <c r="BL1398" t="s">
        <v>79</v>
      </c>
      <c r="BM1398">
        <v>0</v>
      </c>
      <c r="BN1398">
        <v>0</v>
      </c>
      <c r="BO1398" t="s">
        <v>119</v>
      </c>
      <c r="BP1398" t="s">
        <v>381</v>
      </c>
      <c r="BQ1398" t="s">
        <v>79</v>
      </c>
      <c r="BR1398" t="s">
        <v>82</v>
      </c>
    </row>
    <row r="1399" spans="1:70" x14ac:dyDescent="0.3">
      <c r="A1399" t="s">
        <v>6273</v>
      </c>
      <c r="B1399" s="1">
        <v>46066.472233796296</v>
      </c>
      <c r="C1399" s="1">
        <v>46069.391493055555</v>
      </c>
      <c r="D1399" t="s">
        <v>6274</v>
      </c>
      <c r="E1399" s="2">
        <v>46066</v>
      </c>
      <c r="F1399" s="3">
        <v>0.46805555555555556</v>
      </c>
      <c r="G1399" t="s">
        <v>377</v>
      </c>
      <c r="H1399">
        <v>20</v>
      </c>
      <c r="I1399" t="s">
        <v>6271</v>
      </c>
      <c r="J1399" t="s">
        <v>6274</v>
      </c>
      <c r="K1399">
        <v>3415399</v>
      </c>
      <c r="L1399">
        <v>-76556096</v>
      </c>
      <c r="M1399">
        <v>4</v>
      </c>
      <c r="N1399">
        <v>377648</v>
      </c>
      <c r="O1399">
        <v>327129</v>
      </c>
      <c r="P1399" t="s">
        <v>73</v>
      </c>
      <c r="Q1399" t="s">
        <v>74</v>
      </c>
      <c r="R1399" t="s">
        <v>91</v>
      </c>
      <c r="S1399" t="s">
        <v>6275</v>
      </c>
      <c r="T1399" t="s">
        <v>77</v>
      </c>
      <c r="U1399" t="s">
        <v>6276</v>
      </c>
      <c r="V1399" t="s">
        <v>6277</v>
      </c>
      <c r="W1399">
        <v>120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6</v>
      </c>
      <c r="BE1399">
        <v>6</v>
      </c>
      <c r="BF1399">
        <v>0</v>
      </c>
      <c r="BG1399">
        <v>0</v>
      </c>
      <c r="BH13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3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3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399">
        <v>0</v>
      </c>
      <c r="BL1399" t="s">
        <v>79</v>
      </c>
      <c r="BM1399">
        <v>0</v>
      </c>
      <c r="BN1399">
        <v>0</v>
      </c>
      <c r="BO1399" t="s">
        <v>80</v>
      </c>
      <c r="BP1399" t="s">
        <v>381</v>
      </c>
      <c r="BQ1399" t="s">
        <v>79</v>
      </c>
      <c r="BR1399" t="s">
        <v>82</v>
      </c>
    </row>
    <row r="1400" spans="1:70" x14ac:dyDescent="0.3">
      <c r="A1400" t="s">
        <v>6278</v>
      </c>
      <c r="B1400" s="1">
        <v>46066.466377314813</v>
      </c>
      <c r="C1400" s="1">
        <v>46069.391435185185</v>
      </c>
      <c r="D1400" t="s">
        <v>6279</v>
      </c>
      <c r="E1400" s="2">
        <v>46066</v>
      </c>
      <c r="F1400" s="3">
        <v>0.46527777777777779</v>
      </c>
      <c r="G1400" t="s">
        <v>377</v>
      </c>
      <c r="H1400">
        <v>20</v>
      </c>
      <c r="I1400" t="s">
        <v>6271</v>
      </c>
      <c r="J1400" t="s">
        <v>6279</v>
      </c>
      <c r="K1400">
        <v>3413871</v>
      </c>
      <c r="L1400">
        <v>-76556436</v>
      </c>
      <c r="M1400">
        <v>4</v>
      </c>
      <c r="N1400">
        <v>377479</v>
      </c>
      <c r="O1400">
        <v>327091</v>
      </c>
      <c r="P1400" t="s">
        <v>73</v>
      </c>
      <c r="Q1400" t="s">
        <v>85</v>
      </c>
      <c r="R1400" t="s">
        <v>116</v>
      </c>
      <c r="S1400" t="s">
        <v>6280</v>
      </c>
      <c r="T1400" t="s">
        <v>118</v>
      </c>
      <c r="U1400" t="s">
        <v>82</v>
      </c>
      <c r="V1400" t="s">
        <v>82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00">
        <v>0</v>
      </c>
      <c r="BL1400" t="s">
        <v>79</v>
      </c>
      <c r="BM1400">
        <v>0</v>
      </c>
      <c r="BN1400">
        <v>0</v>
      </c>
      <c r="BO1400" t="s">
        <v>119</v>
      </c>
      <c r="BP1400" t="s">
        <v>381</v>
      </c>
      <c r="BQ1400" t="s">
        <v>79</v>
      </c>
      <c r="BR1400" t="s">
        <v>82</v>
      </c>
    </row>
    <row r="1401" spans="1:70" x14ac:dyDescent="0.3">
      <c r="A1401" t="s">
        <v>6281</v>
      </c>
      <c r="B1401" s="1">
        <v>46066.459236111114</v>
      </c>
      <c r="C1401" s="1">
        <v>46069.391377314816</v>
      </c>
      <c r="D1401" t="s">
        <v>6282</v>
      </c>
      <c r="E1401" s="2">
        <v>46066</v>
      </c>
      <c r="F1401" s="3">
        <v>0.45763888888888887</v>
      </c>
      <c r="G1401" t="s">
        <v>377</v>
      </c>
      <c r="H1401">
        <v>20</v>
      </c>
      <c r="I1401" t="s">
        <v>6271</v>
      </c>
      <c r="J1401" t="s">
        <v>6282</v>
      </c>
      <c r="K1401">
        <v>3413245</v>
      </c>
      <c r="L1401">
        <v>-76558005</v>
      </c>
      <c r="M1401">
        <v>3</v>
      </c>
      <c r="N1401">
        <v>377410</v>
      </c>
      <c r="O1401">
        <v>326917</v>
      </c>
      <c r="P1401" t="s">
        <v>73</v>
      </c>
      <c r="Q1401" t="s">
        <v>96</v>
      </c>
      <c r="R1401" t="s">
        <v>123</v>
      </c>
      <c r="S1401" t="s">
        <v>6283</v>
      </c>
      <c r="T1401" t="s">
        <v>77</v>
      </c>
      <c r="U1401" t="s">
        <v>6284</v>
      </c>
      <c r="V1401" t="s">
        <v>3237</v>
      </c>
      <c r="W1401">
        <v>2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1</v>
      </c>
      <c r="AK1401">
        <v>1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>
        <v>1</v>
      </c>
      <c r="BE1401">
        <v>1</v>
      </c>
      <c r="BF1401">
        <v>0</v>
      </c>
      <c r="BG1401">
        <v>0</v>
      </c>
      <c r="BH14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01">
        <v>0</v>
      </c>
      <c r="BL1401" t="s">
        <v>79</v>
      </c>
      <c r="BM1401">
        <v>0</v>
      </c>
      <c r="BN1401">
        <v>0</v>
      </c>
      <c r="BO1401" t="s">
        <v>80</v>
      </c>
      <c r="BP1401" t="s">
        <v>381</v>
      </c>
      <c r="BQ1401" t="s">
        <v>79</v>
      </c>
      <c r="BR1401" t="s">
        <v>82</v>
      </c>
    </row>
    <row r="1402" spans="1:70" x14ac:dyDescent="0.3">
      <c r="A1402" t="s">
        <v>6285</v>
      </c>
      <c r="B1402" s="1">
        <v>46066.455717592595</v>
      </c>
      <c r="C1402" s="1">
        <v>46069.391284722224</v>
      </c>
      <c r="D1402" t="s">
        <v>6286</v>
      </c>
      <c r="E1402" s="2">
        <v>46066</v>
      </c>
      <c r="F1402" s="3">
        <v>0.45347222222222222</v>
      </c>
      <c r="G1402" t="s">
        <v>377</v>
      </c>
      <c r="H1402">
        <v>20</v>
      </c>
      <c r="I1402" t="s">
        <v>6271</v>
      </c>
      <c r="J1402" t="s">
        <v>6286</v>
      </c>
      <c r="K1402">
        <v>3413637</v>
      </c>
      <c r="L1402">
        <v>-76557905</v>
      </c>
      <c r="M1402">
        <v>4</v>
      </c>
      <c r="N1402">
        <v>377454</v>
      </c>
      <c r="O1402">
        <v>326928</v>
      </c>
      <c r="P1402" t="s">
        <v>73</v>
      </c>
      <c r="Q1402" t="s">
        <v>85</v>
      </c>
      <c r="R1402" t="s">
        <v>137</v>
      </c>
      <c r="S1402" t="s">
        <v>6287</v>
      </c>
      <c r="T1402" t="s">
        <v>77</v>
      </c>
      <c r="U1402" t="s">
        <v>6288</v>
      </c>
      <c r="V1402" t="s">
        <v>6289</v>
      </c>
      <c r="W1402">
        <v>4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>
        <v>3</v>
      </c>
      <c r="BE1402">
        <v>3</v>
      </c>
      <c r="BF1402">
        <v>0</v>
      </c>
      <c r="BG1402">
        <v>0</v>
      </c>
      <c r="BH14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4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02">
        <v>0</v>
      </c>
      <c r="BL1402" t="s">
        <v>79</v>
      </c>
      <c r="BM1402">
        <v>0</v>
      </c>
      <c r="BN1402">
        <v>0</v>
      </c>
      <c r="BO1402" t="s">
        <v>80</v>
      </c>
      <c r="BP1402" t="s">
        <v>381</v>
      </c>
      <c r="BQ1402" t="s">
        <v>79</v>
      </c>
      <c r="BR1402" t="s">
        <v>82</v>
      </c>
    </row>
    <row r="1403" spans="1:70" x14ac:dyDescent="0.3">
      <c r="A1403" t="s">
        <v>6290</v>
      </c>
      <c r="B1403" s="1">
        <v>46066.451319444444</v>
      </c>
      <c r="C1403" s="1">
        <v>46069.391215277778</v>
      </c>
      <c r="D1403" t="s">
        <v>6291</v>
      </c>
      <c r="E1403" s="2">
        <v>46066</v>
      </c>
      <c r="F1403" s="3">
        <v>0.44722222222222224</v>
      </c>
      <c r="G1403" t="s">
        <v>377</v>
      </c>
      <c r="H1403">
        <v>20</v>
      </c>
      <c r="I1403" t="s">
        <v>6271</v>
      </c>
      <c r="J1403" t="s">
        <v>6291</v>
      </c>
      <c r="K1403">
        <v>3413046</v>
      </c>
      <c r="L1403">
        <v>-76557718</v>
      </c>
      <c r="M1403">
        <v>26</v>
      </c>
      <c r="N1403">
        <v>377388</v>
      </c>
      <c r="O1403">
        <v>326949</v>
      </c>
      <c r="P1403" t="s">
        <v>73</v>
      </c>
      <c r="Q1403" t="s">
        <v>74</v>
      </c>
      <c r="R1403" t="s">
        <v>102</v>
      </c>
      <c r="S1403" t="s">
        <v>6292</v>
      </c>
      <c r="T1403" t="s">
        <v>77</v>
      </c>
      <c r="U1403" t="s">
        <v>6293</v>
      </c>
      <c r="V1403" t="s">
        <v>6294</v>
      </c>
      <c r="W1403">
        <v>54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5</v>
      </c>
      <c r="BE1403">
        <v>5</v>
      </c>
      <c r="BF1403">
        <v>0</v>
      </c>
      <c r="BG1403">
        <v>0</v>
      </c>
      <c r="BH14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4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03">
        <v>0</v>
      </c>
      <c r="BL1403" t="s">
        <v>79</v>
      </c>
      <c r="BM1403">
        <v>0</v>
      </c>
      <c r="BN1403">
        <v>0</v>
      </c>
      <c r="BO1403" t="s">
        <v>80</v>
      </c>
      <c r="BP1403" t="s">
        <v>381</v>
      </c>
      <c r="BQ1403" t="s">
        <v>79</v>
      </c>
      <c r="BR1403" t="s">
        <v>82</v>
      </c>
    </row>
    <row r="1404" spans="1:70" x14ac:dyDescent="0.3">
      <c r="A1404" t="s">
        <v>6295</v>
      </c>
      <c r="B1404" s="1">
        <v>46066.427557870367</v>
      </c>
      <c r="C1404" s="1">
        <v>46069.391145833331</v>
      </c>
      <c r="D1404" t="s">
        <v>6296</v>
      </c>
      <c r="E1404" s="2">
        <v>46066</v>
      </c>
      <c r="F1404" s="3">
        <v>0.41597222222222224</v>
      </c>
      <c r="G1404" t="s">
        <v>377</v>
      </c>
      <c r="H1404">
        <v>20</v>
      </c>
      <c r="I1404" t="s">
        <v>6271</v>
      </c>
      <c r="J1404" t="s">
        <v>6296</v>
      </c>
      <c r="K1404">
        <v>3413296</v>
      </c>
      <c r="L1404">
        <v>-76555993</v>
      </c>
      <c r="M1404">
        <v>7</v>
      </c>
      <c r="N1404">
        <v>377416</v>
      </c>
      <c r="O1404">
        <v>327140</v>
      </c>
      <c r="P1404" t="s">
        <v>73</v>
      </c>
      <c r="Q1404" t="s">
        <v>85</v>
      </c>
      <c r="R1404" t="s">
        <v>249</v>
      </c>
      <c r="S1404" t="s">
        <v>6297</v>
      </c>
      <c r="T1404" t="s">
        <v>77</v>
      </c>
      <c r="U1404" t="s">
        <v>6298</v>
      </c>
      <c r="V1404" t="s">
        <v>6299</v>
      </c>
      <c r="W1404">
        <v>250</v>
      </c>
      <c r="X1404">
        <v>8</v>
      </c>
      <c r="Y1404">
        <v>8</v>
      </c>
      <c r="Z1404">
        <v>1</v>
      </c>
      <c r="AA1404">
        <v>1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12</v>
      </c>
      <c r="BE1404">
        <v>12</v>
      </c>
      <c r="BF1404">
        <v>1</v>
      </c>
      <c r="BG1404">
        <v>1</v>
      </c>
      <c r="BH14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20</v>
      </c>
      <c r="BI14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14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2</v>
      </c>
      <c r="BK1404">
        <v>0</v>
      </c>
      <c r="BL1404" t="s">
        <v>79</v>
      </c>
      <c r="BM1404">
        <v>0</v>
      </c>
      <c r="BN1404">
        <v>0</v>
      </c>
      <c r="BO1404" t="s">
        <v>195</v>
      </c>
      <c r="BP1404" t="s">
        <v>381</v>
      </c>
      <c r="BQ1404" t="s">
        <v>6300</v>
      </c>
      <c r="BR1404" t="s">
        <v>82</v>
      </c>
    </row>
    <row r="1405" spans="1:70" x14ac:dyDescent="0.3">
      <c r="A1405" t="s">
        <v>6301</v>
      </c>
      <c r="B1405" s="1">
        <v>46066.397037037037</v>
      </c>
      <c r="C1405" s="1">
        <v>46069.391076388885</v>
      </c>
      <c r="D1405" t="s">
        <v>6302</v>
      </c>
      <c r="E1405" s="2">
        <v>46066</v>
      </c>
      <c r="F1405" s="3">
        <v>0.39444444444444443</v>
      </c>
      <c r="G1405" t="s">
        <v>377</v>
      </c>
      <c r="H1405">
        <v>20</v>
      </c>
      <c r="I1405" t="s">
        <v>6567</v>
      </c>
      <c r="J1405" t="s">
        <v>6302</v>
      </c>
      <c r="K1405">
        <v>3417586</v>
      </c>
      <c r="L1405">
        <v>-76555318</v>
      </c>
      <c r="M1405">
        <v>4</v>
      </c>
      <c r="N1405">
        <v>377890</v>
      </c>
      <c r="O1405">
        <v>327216</v>
      </c>
      <c r="P1405" t="s">
        <v>73</v>
      </c>
      <c r="Q1405" t="s">
        <v>96</v>
      </c>
      <c r="R1405" t="s">
        <v>123</v>
      </c>
      <c r="S1405" t="s">
        <v>6303</v>
      </c>
      <c r="T1405" t="s">
        <v>77</v>
      </c>
      <c r="U1405" t="s">
        <v>6304</v>
      </c>
      <c r="V1405" t="s">
        <v>6305</v>
      </c>
      <c r="W1405">
        <v>4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1</v>
      </c>
      <c r="AK1405">
        <v>1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>
        <v>2</v>
      </c>
      <c r="BE1405">
        <v>2</v>
      </c>
      <c r="BF1405">
        <v>0</v>
      </c>
      <c r="BG1405">
        <v>0</v>
      </c>
      <c r="BH14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4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05">
        <v>0</v>
      </c>
      <c r="BL1405" t="s">
        <v>79</v>
      </c>
      <c r="BM1405">
        <v>0</v>
      </c>
      <c r="BN1405">
        <v>0</v>
      </c>
      <c r="BO1405" t="s">
        <v>80</v>
      </c>
      <c r="BP1405" t="s">
        <v>381</v>
      </c>
      <c r="BQ1405" t="s">
        <v>79</v>
      </c>
      <c r="BR1405" t="s">
        <v>82</v>
      </c>
    </row>
    <row r="1406" spans="1:70" x14ac:dyDescent="0.3">
      <c r="A1406" t="s">
        <v>6306</v>
      </c>
      <c r="B1406" s="1">
        <v>46066.394594907404</v>
      </c>
      <c r="C1406" s="1">
        <v>46069.391006944446</v>
      </c>
      <c r="D1406" t="s">
        <v>6307</v>
      </c>
      <c r="E1406" s="2">
        <v>46066</v>
      </c>
      <c r="F1406" s="3">
        <v>0.39097222222222222</v>
      </c>
      <c r="G1406" t="s">
        <v>377</v>
      </c>
      <c r="H1406">
        <v>20</v>
      </c>
      <c r="I1406" t="s">
        <v>6567</v>
      </c>
      <c r="J1406" t="s">
        <v>6307</v>
      </c>
      <c r="K1406">
        <v>3417117</v>
      </c>
      <c r="L1406">
        <v>-76555039</v>
      </c>
      <c r="M1406">
        <v>3</v>
      </c>
      <c r="N1406">
        <v>377838</v>
      </c>
      <c r="O1406">
        <v>327247</v>
      </c>
      <c r="P1406" t="s">
        <v>73</v>
      </c>
      <c r="Q1406" t="s">
        <v>85</v>
      </c>
      <c r="R1406" t="s">
        <v>137</v>
      </c>
      <c r="S1406" t="s">
        <v>6308</v>
      </c>
      <c r="T1406" t="s">
        <v>77</v>
      </c>
      <c r="U1406" t="s">
        <v>6309</v>
      </c>
      <c r="V1406" t="s">
        <v>6310</v>
      </c>
      <c r="W1406">
        <v>2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>
        <v>1</v>
      </c>
      <c r="BE1406">
        <v>1</v>
      </c>
      <c r="BF1406">
        <v>0</v>
      </c>
      <c r="BG1406">
        <v>0</v>
      </c>
      <c r="BH14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4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06">
        <v>0</v>
      </c>
      <c r="BL1406" t="s">
        <v>79</v>
      </c>
      <c r="BM1406">
        <v>0</v>
      </c>
      <c r="BN1406">
        <v>0</v>
      </c>
      <c r="BO1406" t="s">
        <v>80</v>
      </c>
      <c r="BP1406" t="s">
        <v>381</v>
      </c>
      <c r="BQ1406" t="s">
        <v>79</v>
      </c>
      <c r="BR1406" t="s">
        <v>82</v>
      </c>
    </row>
    <row r="1407" spans="1:70" x14ac:dyDescent="0.3">
      <c r="A1407" t="s">
        <v>6311</v>
      </c>
      <c r="B1407" s="1">
        <v>46066.385138888887</v>
      </c>
      <c r="C1407" s="1">
        <v>46069.390925925924</v>
      </c>
      <c r="D1407" t="s">
        <v>6312</v>
      </c>
      <c r="E1407" s="2">
        <v>46066</v>
      </c>
      <c r="F1407" s="3">
        <v>0.38124999999999998</v>
      </c>
      <c r="G1407" t="s">
        <v>377</v>
      </c>
      <c r="H1407">
        <v>20</v>
      </c>
      <c r="I1407" t="s">
        <v>6567</v>
      </c>
      <c r="J1407" t="s">
        <v>6312</v>
      </c>
      <c r="K1407">
        <v>34163</v>
      </c>
      <c r="L1407">
        <v>-76555156</v>
      </c>
      <c r="M1407">
        <v>9</v>
      </c>
      <c r="N1407">
        <v>377748</v>
      </c>
      <c r="O1407">
        <v>327234</v>
      </c>
      <c r="P1407" t="s">
        <v>73</v>
      </c>
      <c r="Q1407" t="s">
        <v>96</v>
      </c>
      <c r="R1407" t="s">
        <v>97</v>
      </c>
      <c r="S1407" t="s">
        <v>6313</v>
      </c>
      <c r="T1407" t="s">
        <v>77</v>
      </c>
      <c r="U1407" t="s">
        <v>6314</v>
      </c>
      <c r="V1407" t="s">
        <v>6315</v>
      </c>
      <c r="W1407">
        <v>6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1</v>
      </c>
      <c r="AK1407">
        <v>1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1</v>
      </c>
      <c r="BE1407">
        <v>1</v>
      </c>
      <c r="BF1407">
        <v>0</v>
      </c>
      <c r="BG1407">
        <v>0</v>
      </c>
      <c r="BH14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07">
        <v>0</v>
      </c>
      <c r="BL1407" t="s">
        <v>79</v>
      </c>
      <c r="BM1407">
        <v>0</v>
      </c>
      <c r="BN1407">
        <v>0</v>
      </c>
      <c r="BO1407" t="s">
        <v>80</v>
      </c>
      <c r="BP1407" t="s">
        <v>381</v>
      </c>
      <c r="BQ1407" t="s">
        <v>79</v>
      </c>
      <c r="BR1407" t="s">
        <v>82</v>
      </c>
    </row>
    <row r="1408" spans="1:70" x14ac:dyDescent="0.3">
      <c r="A1408" t="s">
        <v>6316</v>
      </c>
      <c r="B1408" s="1">
        <v>46066.497893518521</v>
      </c>
      <c r="C1408" s="1">
        <v>46066.632893518516</v>
      </c>
      <c r="D1408" t="s">
        <v>6317</v>
      </c>
      <c r="E1408" s="2">
        <v>46066</v>
      </c>
      <c r="F1408" s="3">
        <v>0.49444444444444446</v>
      </c>
      <c r="G1408" t="s">
        <v>122</v>
      </c>
      <c r="H1408">
        <v>16</v>
      </c>
      <c r="I1408" t="s">
        <v>6347</v>
      </c>
      <c r="J1408" t="s">
        <v>6317</v>
      </c>
      <c r="K1408">
        <v>3413389</v>
      </c>
      <c r="L1408">
        <v>-76513871</v>
      </c>
      <c r="M1408">
        <v>13</v>
      </c>
      <c r="N1408">
        <v>377418</v>
      </c>
      <c r="O1408">
        <v>331821</v>
      </c>
      <c r="P1408" t="s">
        <v>73</v>
      </c>
      <c r="Q1408" t="s">
        <v>85</v>
      </c>
      <c r="R1408" t="s">
        <v>147</v>
      </c>
      <c r="S1408" t="s">
        <v>6318</v>
      </c>
      <c r="T1408" t="s">
        <v>77</v>
      </c>
      <c r="U1408" t="s">
        <v>6319</v>
      </c>
      <c r="V1408" t="s">
        <v>6320</v>
      </c>
      <c r="W1408">
        <v>1000</v>
      </c>
      <c r="X1408">
        <v>3</v>
      </c>
      <c r="Y1408">
        <v>3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4</v>
      </c>
      <c r="AK1408">
        <v>4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3</v>
      </c>
      <c r="BE1408">
        <v>3</v>
      </c>
      <c r="BF1408">
        <v>0</v>
      </c>
      <c r="BG1408">
        <v>0</v>
      </c>
      <c r="BH14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4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08">
        <v>0</v>
      </c>
      <c r="BL1408" t="s">
        <v>79</v>
      </c>
      <c r="BM1408">
        <v>0</v>
      </c>
      <c r="BN1408">
        <v>0</v>
      </c>
      <c r="BO1408" t="s">
        <v>80</v>
      </c>
      <c r="BP1408" t="s">
        <v>126</v>
      </c>
      <c r="BQ1408" t="s">
        <v>81</v>
      </c>
      <c r="BR1408" t="s">
        <v>82</v>
      </c>
    </row>
    <row r="1409" spans="1:70" x14ac:dyDescent="0.3">
      <c r="A1409" t="s">
        <v>6321</v>
      </c>
      <c r="B1409" s="1">
        <v>46066.489895833336</v>
      </c>
      <c r="C1409" s="1">
        <v>46066.632824074077</v>
      </c>
      <c r="D1409" t="s">
        <v>6322</v>
      </c>
      <c r="E1409" s="2">
        <v>46066</v>
      </c>
      <c r="F1409" s="3">
        <v>0.48749999999999999</v>
      </c>
      <c r="G1409" t="s">
        <v>122</v>
      </c>
      <c r="H1409">
        <v>16</v>
      </c>
      <c r="I1409" t="s">
        <v>6347</v>
      </c>
      <c r="J1409" t="s">
        <v>6322</v>
      </c>
      <c r="K1409">
        <v>3414275</v>
      </c>
      <c r="L1409">
        <v>-76513104</v>
      </c>
      <c r="M1409">
        <v>12</v>
      </c>
      <c r="N1409">
        <v>377516</v>
      </c>
      <c r="O1409">
        <v>331906</v>
      </c>
      <c r="P1409" t="s">
        <v>73</v>
      </c>
      <c r="Q1409" t="s">
        <v>96</v>
      </c>
      <c r="R1409" t="s">
        <v>123</v>
      </c>
      <c r="S1409" t="s">
        <v>6323</v>
      </c>
      <c r="T1409" t="s">
        <v>77</v>
      </c>
      <c r="U1409" t="s">
        <v>6324</v>
      </c>
      <c r="V1409" t="s">
        <v>6325</v>
      </c>
      <c r="W1409">
        <v>10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3</v>
      </c>
      <c r="AK1409">
        <v>3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4</v>
      </c>
      <c r="BE1409">
        <v>4</v>
      </c>
      <c r="BF1409">
        <v>0</v>
      </c>
      <c r="BG1409">
        <v>0</v>
      </c>
      <c r="BH14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09">
        <v>0</v>
      </c>
      <c r="BL1409" t="s">
        <v>79</v>
      </c>
      <c r="BM1409">
        <v>0</v>
      </c>
      <c r="BN1409">
        <v>0</v>
      </c>
      <c r="BO1409" t="s">
        <v>80</v>
      </c>
      <c r="BP1409" t="s">
        <v>126</v>
      </c>
      <c r="BQ1409" t="s">
        <v>81</v>
      </c>
      <c r="BR1409" t="s">
        <v>82</v>
      </c>
    </row>
    <row r="1410" spans="1:70" x14ac:dyDescent="0.3">
      <c r="A1410" t="s">
        <v>6326</v>
      </c>
      <c r="B1410" s="1">
        <v>46066.48028935185</v>
      </c>
      <c r="C1410" s="1">
        <v>46066.6327662037</v>
      </c>
      <c r="D1410" t="s">
        <v>6327</v>
      </c>
      <c r="E1410" s="2">
        <v>46066</v>
      </c>
      <c r="F1410" s="3">
        <v>0.4777777777777778</v>
      </c>
      <c r="G1410" t="s">
        <v>122</v>
      </c>
      <c r="H1410">
        <v>16</v>
      </c>
      <c r="I1410" t="s">
        <v>6347</v>
      </c>
      <c r="J1410" t="s">
        <v>6327</v>
      </c>
      <c r="K1410">
        <v>3415502</v>
      </c>
      <c r="L1410">
        <v>-76512184</v>
      </c>
      <c r="M1410">
        <v>25</v>
      </c>
      <c r="N1410">
        <v>377652</v>
      </c>
      <c r="O1410">
        <v>332009</v>
      </c>
      <c r="P1410" t="s">
        <v>73</v>
      </c>
      <c r="Q1410" t="s">
        <v>85</v>
      </c>
      <c r="R1410" t="s">
        <v>288</v>
      </c>
      <c r="S1410" t="s">
        <v>6328</v>
      </c>
      <c r="T1410" t="s">
        <v>77</v>
      </c>
      <c r="U1410" t="s">
        <v>6329</v>
      </c>
      <c r="V1410" t="s">
        <v>6330</v>
      </c>
      <c r="W1410">
        <v>15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5</v>
      </c>
      <c r="AK1410">
        <v>5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5</v>
      </c>
      <c r="BE1410">
        <v>5</v>
      </c>
      <c r="BF1410">
        <v>0</v>
      </c>
      <c r="BG1410">
        <v>0</v>
      </c>
      <c r="BH14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4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10">
        <v>0</v>
      </c>
      <c r="BL1410" t="s">
        <v>79</v>
      </c>
      <c r="BM1410">
        <v>0</v>
      </c>
      <c r="BN1410">
        <v>0</v>
      </c>
      <c r="BO1410" t="s">
        <v>80</v>
      </c>
      <c r="BP1410" t="s">
        <v>126</v>
      </c>
      <c r="BQ1410" t="s">
        <v>81</v>
      </c>
      <c r="BR1410" t="s">
        <v>82</v>
      </c>
    </row>
    <row r="1411" spans="1:70" x14ac:dyDescent="0.3">
      <c r="A1411" t="s">
        <v>6331</v>
      </c>
      <c r="B1411" s="1">
        <v>46066.470810185187</v>
      </c>
      <c r="C1411" s="1">
        <v>46066.632696759261</v>
      </c>
      <c r="D1411" t="s">
        <v>6332</v>
      </c>
      <c r="E1411" s="2">
        <v>46066</v>
      </c>
      <c r="F1411" s="3">
        <v>0.46319444444444446</v>
      </c>
      <c r="G1411" t="s">
        <v>122</v>
      </c>
      <c r="H1411">
        <v>16</v>
      </c>
      <c r="I1411" t="s">
        <v>6347</v>
      </c>
      <c r="J1411" t="s">
        <v>6332</v>
      </c>
      <c r="K1411">
        <v>3414</v>
      </c>
      <c r="L1411">
        <v>-7651264</v>
      </c>
      <c r="M1411">
        <v>8</v>
      </c>
      <c r="N1411">
        <v>377486</v>
      </c>
      <c r="O1411">
        <v>331958</v>
      </c>
      <c r="P1411" t="s">
        <v>73</v>
      </c>
      <c r="Q1411" t="s">
        <v>74</v>
      </c>
      <c r="R1411" t="s">
        <v>167</v>
      </c>
      <c r="S1411" t="s">
        <v>6333</v>
      </c>
      <c r="T1411" t="s">
        <v>77</v>
      </c>
      <c r="U1411" t="s">
        <v>6334</v>
      </c>
      <c r="V1411" t="s">
        <v>6335</v>
      </c>
      <c r="W1411">
        <v>160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4</v>
      </c>
      <c r="AK1411">
        <v>4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9</v>
      </c>
      <c r="BE1411">
        <v>9</v>
      </c>
      <c r="BF1411">
        <v>0</v>
      </c>
      <c r="BG1411">
        <v>0</v>
      </c>
      <c r="BH14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14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11">
        <v>0</v>
      </c>
      <c r="BL1411" t="s">
        <v>79</v>
      </c>
      <c r="BM1411">
        <v>0</v>
      </c>
      <c r="BN1411">
        <v>0</v>
      </c>
      <c r="BO1411" t="s">
        <v>80</v>
      </c>
      <c r="BP1411" t="s">
        <v>126</v>
      </c>
      <c r="BQ1411" t="s">
        <v>81</v>
      </c>
      <c r="BR1411" t="s">
        <v>82</v>
      </c>
    </row>
    <row r="1412" spans="1:70" x14ac:dyDescent="0.3">
      <c r="A1412" t="s">
        <v>6336</v>
      </c>
      <c r="B1412" s="1">
        <v>46066.460995370369</v>
      </c>
      <c r="C1412" s="1">
        <v>46066.632627314815</v>
      </c>
      <c r="D1412" t="s">
        <v>6337</v>
      </c>
      <c r="E1412" s="2">
        <v>46066</v>
      </c>
      <c r="F1412" s="3">
        <v>0.45763888888888887</v>
      </c>
      <c r="G1412" t="s">
        <v>122</v>
      </c>
      <c r="H1412">
        <v>16</v>
      </c>
      <c r="I1412" t="s">
        <v>6347</v>
      </c>
      <c r="J1412" t="s">
        <v>6337</v>
      </c>
      <c r="K1412">
        <v>3413614</v>
      </c>
      <c r="L1412">
        <v>-76512405</v>
      </c>
      <c r="M1412">
        <v>8</v>
      </c>
      <c r="N1412">
        <v>377443</v>
      </c>
      <c r="O1412">
        <v>331984</v>
      </c>
      <c r="P1412" t="s">
        <v>73</v>
      </c>
      <c r="Q1412" t="s">
        <v>85</v>
      </c>
      <c r="R1412" t="s">
        <v>304</v>
      </c>
      <c r="S1412" t="s">
        <v>6338</v>
      </c>
      <c r="T1412" t="s">
        <v>77</v>
      </c>
      <c r="U1412" t="s">
        <v>6339</v>
      </c>
      <c r="V1412" t="s">
        <v>6340</v>
      </c>
      <c r="W1412">
        <v>25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1</v>
      </c>
      <c r="AK1412">
        <v>1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4</v>
      </c>
      <c r="BE1412">
        <v>4</v>
      </c>
      <c r="BF1412">
        <v>0</v>
      </c>
      <c r="BG1412">
        <v>0</v>
      </c>
      <c r="BH14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4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12">
        <v>0</v>
      </c>
      <c r="BL1412" t="s">
        <v>79</v>
      </c>
      <c r="BM1412">
        <v>0</v>
      </c>
      <c r="BN1412">
        <v>0</v>
      </c>
      <c r="BO1412" t="s">
        <v>80</v>
      </c>
      <c r="BP1412" t="s">
        <v>126</v>
      </c>
      <c r="BQ1412" t="s">
        <v>81</v>
      </c>
      <c r="BR1412" t="s">
        <v>82</v>
      </c>
    </row>
    <row r="1413" spans="1:70" x14ac:dyDescent="0.3">
      <c r="A1413" t="s">
        <v>6341</v>
      </c>
      <c r="B1413" s="1">
        <v>46066.447048611109</v>
      </c>
      <c r="C1413" s="1">
        <v>46066.632557870369</v>
      </c>
      <c r="D1413" t="s">
        <v>6342</v>
      </c>
      <c r="E1413" s="2">
        <v>46066</v>
      </c>
      <c r="F1413" s="3">
        <v>0.44305555555555554</v>
      </c>
      <c r="G1413" t="s">
        <v>122</v>
      </c>
      <c r="H1413">
        <v>16</v>
      </c>
      <c r="I1413" t="s">
        <v>6347</v>
      </c>
      <c r="J1413" t="s">
        <v>6342</v>
      </c>
      <c r="K1413">
        <v>3412551</v>
      </c>
      <c r="L1413">
        <v>-76512128</v>
      </c>
      <c r="M1413">
        <v>3</v>
      </c>
      <c r="N1413">
        <v>377325</v>
      </c>
      <c r="O1413">
        <v>332014</v>
      </c>
      <c r="P1413" t="s">
        <v>73</v>
      </c>
      <c r="Q1413" t="s">
        <v>85</v>
      </c>
      <c r="R1413" t="s">
        <v>86</v>
      </c>
      <c r="S1413" t="s">
        <v>6343</v>
      </c>
      <c r="T1413" t="s">
        <v>77</v>
      </c>
      <c r="U1413" t="s">
        <v>6344</v>
      </c>
      <c r="V1413" t="s">
        <v>6345</v>
      </c>
      <c r="W1413">
        <v>25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2</v>
      </c>
      <c r="AK1413">
        <v>2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4</v>
      </c>
      <c r="BE1413">
        <v>4</v>
      </c>
      <c r="BF1413">
        <v>0</v>
      </c>
      <c r="BG1413">
        <v>0</v>
      </c>
      <c r="BH14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4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13">
        <v>0</v>
      </c>
      <c r="BL1413" t="s">
        <v>79</v>
      </c>
      <c r="BM1413">
        <v>0</v>
      </c>
      <c r="BN1413">
        <v>0</v>
      </c>
      <c r="BO1413" t="s">
        <v>80</v>
      </c>
      <c r="BP1413" t="s">
        <v>126</v>
      </c>
      <c r="BQ1413" t="s">
        <v>81</v>
      </c>
      <c r="BR1413" t="s">
        <v>82</v>
      </c>
    </row>
    <row r="1414" spans="1:70" x14ac:dyDescent="0.3">
      <c r="A1414" t="s">
        <v>6346</v>
      </c>
      <c r="B1414" s="1">
        <v>46066.417962962965</v>
      </c>
      <c r="C1414" s="1">
        <v>46066.6325</v>
      </c>
      <c r="D1414" t="s">
        <v>6342</v>
      </c>
      <c r="E1414" s="2">
        <v>46066</v>
      </c>
      <c r="F1414" s="3">
        <v>0.41388888888888886</v>
      </c>
      <c r="G1414" t="s">
        <v>122</v>
      </c>
      <c r="H1414">
        <v>16</v>
      </c>
      <c r="I1414" t="s">
        <v>6347</v>
      </c>
      <c r="J1414" t="s">
        <v>6342</v>
      </c>
      <c r="K1414">
        <v>3412753</v>
      </c>
      <c r="L1414">
        <v>-76512198</v>
      </c>
      <c r="M1414">
        <v>5</v>
      </c>
      <c r="N1414">
        <v>377348</v>
      </c>
      <c r="O1414">
        <v>332007</v>
      </c>
      <c r="P1414" t="s">
        <v>73</v>
      </c>
      <c r="Q1414" t="s">
        <v>85</v>
      </c>
      <c r="R1414" t="s">
        <v>304</v>
      </c>
      <c r="S1414" t="s">
        <v>6348</v>
      </c>
      <c r="T1414" t="s">
        <v>77</v>
      </c>
      <c r="U1414" t="s">
        <v>6349</v>
      </c>
      <c r="V1414" t="s">
        <v>6350</v>
      </c>
      <c r="W1414">
        <v>80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6</v>
      </c>
      <c r="AK1414">
        <v>6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5</v>
      </c>
      <c r="BE1414">
        <v>5</v>
      </c>
      <c r="BF1414">
        <v>0</v>
      </c>
      <c r="BG1414">
        <v>0</v>
      </c>
      <c r="BH14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4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14">
        <v>0</v>
      </c>
      <c r="BL1414" t="s">
        <v>79</v>
      </c>
      <c r="BM1414">
        <v>0</v>
      </c>
      <c r="BN1414">
        <v>0</v>
      </c>
      <c r="BO1414" t="s">
        <v>80</v>
      </c>
      <c r="BP1414" t="s">
        <v>126</v>
      </c>
      <c r="BQ1414" t="s">
        <v>81</v>
      </c>
      <c r="BR1414" t="s">
        <v>82</v>
      </c>
    </row>
    <row r="1415" spans="1:70" x14ac:dyDescent="0.3">
      <c r="A1415" t="s">
        <v>6351</v>
      </c>
      <c r="B1415" s="1">
        <v>46066.396979166668</v>
      </c>
      <c r="C1415" s="1">
        <v>46066.632430555554</v>
      </c>
      <c r="D1415" t="s">
        <v>6352</v>
      </c>
      <c r="E1415" s="2">
        <v>46066</v>
      </c>
      <c r="F1415" s="3">
        <v>0.3923611111111111</v>
      </c>
      <c r="G1415" t="s">
        <v>122</v>
      </c>
      <c r="H1415">
        <v>16</v>
      </c>
      <c r="I1415" t="s">
        <v>6347</v>
      </c>
      <c r="J1415" t="s">
        <v>6352</v>
      </c>
      <c r="K1415">
        <v>3411022</v>
      </c>
      <c r="L1415">
        <v>-7651316</v>
      </c>
      <c r="M1415">
        <v>8</v>
      </c>
      <c r="N1415">
        <v>377156</v>
      </c>
      <c r="O1415">
        <v>331899</v>
      </c>
      <c r="P1415" t="s">
        <v>73</v>
      </c>
      <c r="Q1415" t="s">
        <v>85</v>
      </c>
      <c r="R1415" t="s">
        <v>86</v>
      </c>
      <c r="S1415" t="s">
        <v>6353</v>
      </c>
      <c r="T1415" t="s">
        <v>77</v>
      </c>
      <c r="U1415" t="s">
        <v>6354</v>
      </c>
      <c r="V1415" t="s">
        <v>6355</v>
      </c>
      <c r="W1415">
        <v>9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2</v>
      </c>
      <c r="AK1415">
        <v>2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4</v>
      </c>
      <c r="BE1415">
        <v>4</v>
      </c>
      <c r="BF1415">
        <v>0</v>
      </c>
      <c r="BG1415">
        <v>0</v>
      </c>
      <c r="BH14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4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15">
        <v>0</v>
      </c>
      <c r="BL1415" t="s">
        <v>79</v>
      </c>
      <c r="BM1415">
        <v>0</v>
      </c>
      <c r="BN1415">
        <v>0</v>
      </c>
      <c r="BO1415" t="s">
        <v>80</v>
      </c>
      <c r="BP1415" t="s">
        <v>126</v>
      </c>
      <c r="BQ1415" t="s">
        <v>81</v>
      </c>
      <c r="BR1415" t="s">
        <v>82</v>
      </c>
    </row>
    <row r="1416" spans="1:70" x14ac:dyDescent="0.3">
      <c r="A1416" t="s">
        <v>6356</v>
      </c>
      <c r="B1416" s="1">
        <v>46066.40289351852</v>
      </c>
      <c r="C1416" s="1">
        <v>46066.632361111115</v>
      </c>
      <c r="D1416" t="s">
        <v>6357</v>
      </c>
      <c r="E1416" s="2">
        <v>46066</v>
      </c>
      <c r="F1416" s="3">
        <v>0.4</v>
      </c>
      <c r="G1416" t="s">
        <v>122</v>
      </c>
      <c r="H1416">
        <v>16</v>
      </c>
      <c r="I1416" t="s">
        <v>6347</v>
      </c>
      <c r="J1416" t="s">
        <v>6357</v>
      </c>
      <c r="K1416">
        <v>3411483</v>
      </c>
      <c r="L1416">
        <v>-76513158</v>
      </c>
      <c r="M1416">
        <v>3</v>
      </c>
      <c r="N1416">
        <v>377207</v>
      </c>
      <c r="O1416">
        <v>331900</v>
      </c>
      <c r="P1416" t="s">
        <v>73</v>
      </c>
      <c r="Q1416" t="s">
        <v>85</v>
      </c>
      <c r="R1416" t="s">
        <v>116</v>
      </c>
      <c r="S1416" t="s">
        <v>6358</v>
      </c>
      <c r="T1416" t="s">
        <v>118</v>
      </c>
      <c r="U1416" t="s">
        <v>82</v>
      </c>
      <c r="V1416" t="s">
        <v>82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16">
        <v>0</v>
      </c>
      <c r="BL1416" t="s">
        <v>79</v>
      </c>
      <c r="BM1416">
        <v>0</v>
      </c>
      <c r="BN1416">
        <v>0</v>
      </c>
      <c r="BO1416" t="s">
        <v>119</v>
      </c>
      <c r="BP1416" t="s">
        <v>157</v>
      </c>
      <c r="BQ1416" t="s">
        <v>158</v>
      </c>
      <c r="BR1416" t="s">
        <v>6359</v>
      </c>
    </row>
    <row r="1417" spans="1:70" x14ac:dyDescent="0.3">
      <c r="A1417" t="s">
        <v>6360</v>
      </c>
      <c r="B1417" s="1">
        <v>46066.379374999997</v>
      </c>
      <c r="C1417" s="1">
        <v>46066.632303240738</v>
      </c>
      <c r="D1417" t="s">
        <v>6361</v>
      </c>
      <c r="E1417" s="2">
        <v>46066</v>
      </c>
      <c r="F1417" s="3">
        <v>0.37708333333333333</v>
      </c>
      <c r="G1417" t="s">
        <v>122</v>
      </c>
      <c r="H1417">
        <v>16</v>
      </c>
      <c r="I1417" t="s">
        <v>6362</v>
      </c>
      <c r="J1417" t="s">
        <v>6361</v>
      </c>
      <c r="K1417">
        <v>3414992</v>
      </c>
      <c r="L1417">
        <v>-76508541</v>
      </c>
      <c r="M1417">
        <v>4</v>
      </c>
      <c r="N1417">
        <v>377595</v>
      </c>
      <c r="O1417">
        <v>332413</v>
      </c>
      <c r="P1417" t="s">
        <v>73</v>
      </c>
      <c r="Q1417" t="s">
        <v>74</v>
      </c>
      <c r="R1417" t="s">
        <v>167</v>
      </c>
      <c r="S1417" t="s">
        <v>6363</v>
      </c>
      <c r="T1417" t="s">
        <v>77</v>
      </c>
      <c r="U1417" t="s">
        <v>6364</v>
      </c>
      <c r="V1417" t="s">
        <v>6365</v>
      </c>
      <c r="W1417">
        <v>13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3</v>
      </c>
      <c r="AK1417">
        <v>3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5</v>
      </c>
      <c r="BE1417">
        <v>5</v>
      </c>
      <c r="BF1417">
        <v>0</v>
      </c>
      <c r="BG1417">
        <v>0</v>
      </c>
      <c r="BH14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4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17">
        <v>0</v>
      </c>
      <c r="BL1417" t="s">
        <v>79</v>
      </c>
      <c r="BM1417">
        <v>0</v>
      </c>
      <c r="BN1417">
        <v>0</v>
      </c>
      <c r="BO1417" t="s">
        <v>80</v>
      </c>
      <c r="BP1417" t="s">
        <v>126</v>
      </c>
      <c r="BQ1417" t="s">
        <v>81</v>
      </c>
      <c r="BR1417" t="s">
        <v>82</v>
      </c>
    </row>
    <row r="1418" spans="1:70" x14ac:dyDescent="0.3">
      <c r="A1418" t="s">
        <v>6366</v>
      </c>
      <c r="B1418" s="1">
        <v>46066.497824074075</v>
      </c>
      <c r="C1418" s="1">
        <v>46066.563993055555</v>
      </c>
      <c r="D1418" t="s">
        <v>6367</v>
      </c>
      <c r="E1418" s="2">
        <v>46066</v>
      </c>
      <c r="F1418" s="3">
        <v>0.49375000000000002</v>
      </c>
      <c r="G1418" t="s">
        <v>264</v>
      </c>
      <c r="H1418">
        <v>16</v>
      </c>
      <c r="I1418" t="s">
        <v>6347</v>
      </c>
      <c r="J1418" t="s">
        <v>6367</v>
      </c>
      <c r="K1418">
        <v>3413557</v>
      </c>
      <c r="L1418">
        <v>-76513728</v>
      </c>
      <c r="M1418">
        <v>3</v>
      </c>
      <c r="N1418">
        <v>377437</v>
      </c>
      <c r="O1418">
        <v>331837</v>
      </c>
      <c r="P1418" t="s">
        <v>73</v>
      </c>
      <c r="Q1418" t="s">
        <v>96</v>
      </c>
      <c r="R1418" t="s">
        <v>123</v>
      </c>
      <c r="S1418" t="s">
        <v>6368</v>
      </c>
      <c r="T1418" t="s">
        <v>77</v>
      </c>
      <c r="U1418" t="s">
        <v>6369</v>
      </c>
      <c r="V1418" t="s">
        <v>6370</v>
      </c>
      <c r="W1418">
        <v>15</v>
      </c>
      <c r="X1418">
        <v>0</v>
      </c>
      <c r="Y1418">
        <v>0</v>
      </c>
      <c r="Z1418">
        <v>0</v>
      </c>
      <c r="AA1418">
        <v>0</v>
      </c>
      <c r="AB1418">
        <v>2</v>
      </c>
      <c r="AC1418">
        <v>2</v>
      </c>
      <c r="AD1418">
        <v>0</v>
      </c>
      <c r="AE1418">
        <v>0</v>
      </c>
      <c r="AF1418">
        <v>3</v>
      </c>
      <c r="AG1418">
        <v>3</v>
      </c>
      <c r="AH1418">
        <v>0</v>
      </c>
      <c r="AI1418">
        <v>0</v>
      </c>
      <c r="AJ1418">
        <v>3</v>
      </c>
      <c r="AK1418">
        <v>3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2</v>
      </c>
      <c r="BE1418">
        <v>2</v>
      </c>
      <c r="BF1418">
        <v>0</v>
      </c>
      <c r="BG1418">
        <v>0</v>
      </c>
      <c r="BH14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4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18">
        <v>0</v>
      </c>
      <c r="BL1418" t="s">
        <v>79</v>
      </c>
      <c r="BM1418">
        <v>0</v>
      </c>
      <c r="BN1418">
        <v>0</v>
      </c>
      <c r="BO1418" t="s">
        <v>80</v>
      </c>
      <c r="BP1418" t="s">
        <v>267</v>
      </c>
      <c r="BQ1418" t="s">
        <v>944</v>
      </c>
      <c r="BR1418" t="s">
        <v>82</v>
      </c>
    </row>
    <row r="1419" spans="1:70" x14ac:dyDescent="0.3">
      <c r="A1419" t="s">
        <v>6371</v>
      </c>
      <c r="B1419" s="1">
        <v>46066.490497685183</v>
      </c>
      <c r="C1419" s="1">
        <v>46066.563935185186</v>
      </c>
      <c r="D1419" t="s">
        <v>6372</v>
      </c>
      <c r="E1419" s="2">
        <v>46066</v>
      </c>
      <c r="F1419" s="3">
        <v>0.48888888888888887</v>
      </c>
      <c r="G1419" t="s">
        <v>264</v>
      </c>
      <c r="H1419">
        <v>16</v>
      </c>
      <c r="I1419" t="s">
        <v>6347</v>
      </c>
      <c r="J1419" t="s">
        <v>6372</v>
      </c>
      <c r="K1419">
        <v>3414164</v>
      </c>
      <c r="L1419">
        <v>-76513095</v>
      </c>
      <c r="M1419">
        <v>3</v>
      </c>
      <c r="N1419">
        <v>377504</v>
      </c>
      <c r="O1419">
        <v>331907</v>
      </c>
      <c r="P1419" t="s">
        <v>73</v>
      </c>
      <c r="Q1419" t="s">
        <v>96</v>
      </c>
      <c r="R1419" t="s">
        <v>123</v>
      </c>
      <c r="S1419" t="s">
        <v>6373</v>
      </c>
      <c r="T1419" t="s">
        <v>118</v>
      </c>
      <c r="U1419" t="s">
        <v>82</v>
      </c>
      <c r="V1419" t="s">
        <v>82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19">
        <v>0</v>
      </c>
      <c r="BL1419" t="s">
        <v>79</v>
      </c>
      <c r="BM1419">
        <v>0</v>
      </c>
      <c r="BN1419">
        <v>0</v>
      </c>
      <c r="BO1419" t="s">
        <v>119</v>
      </c>
      <c r="BP1419" t="s">
        <v>346</v>
      </c>
      <c r="BQ1419" t="s">
        <v>79</v>
      </c>
      <c r="BR1419" t="s">
        <v>82</v>
      </c>
    </row>
    <row r="1420" spans="1:70" x14ac:dyDescent="0.3">
      <c r="A1420" t="s">
        <v>6374</v>
      </c>
      <c r="B1420" s="1">
        <v>46066.488599537035</v>
      </c>
      <c r="C1420" s="1">
        <v>46066.563877314817</v>
      </c>
      <c r="D1420" t="s">
        <v>6375</v>
      </c>
      <c r="E1420" s="2">
        <v>46066</v>
      </c>
      <c r="F1420" s="3">
        <v>0.47499999999999998</v>
      </c>
      <c r="G1420" t="s">
        <v>264</v>
      </c>
      <c r="H1420">
        <v>16</v>
      </c>
      <c r="I1420" t="s">
        <v>6347</v>
      </c>
      <c r="J1420" t="s">
        <v>6375</v>
      </c>
      <c r="K1420">
        <v>3414996</v>
      </c>
      <c r="L1420">
        <v>-76512367</v>
      </c>
      <c r="M1420">
        <v>10</v>
      </c>
      <c r="N1420">
        <v>377596</v>
      </c>
      <c r="O1420">
        <v>331988</v>
      </c>
      <c r="P1420" t="s">
        <v>73</v>
      </c>
      <c r="Q1420" t="s">
        <v>74</v>
      </c>
      <c r="R1420" t="s">
        <v>91</v>
      </c>
      <c r="S1420" t="s">
        <v>6376</v>
      </c>
      <c r="T1420" t="s">
        <v>77</v>
      </c>
      <c r="U1420" t="s">
        <v>6377</v>
      </c>
      <c r="V1420" t="s">
        <v>6378</v>
      </c>
      <c r="W1420">
        <v>175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5</v>
      </c>
      <c r="AK1420">
        <v>5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5</v>
      </c>
      <c r="BE1420">
        <v>5</v>
      </c>
      <c r="BF1420">
        <v>0</v>
      </c>
      <c r="BG1420">
        <v>0</v>
      </c>
      <c r="BH14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4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20">
        <v>0</v>
      </c>
      <c r="BL1420" t="s">
        <v>79</v>
      </c>
      <c r="BM1420">
        <v>0</v>
      </c>
      <c r="BN1420">
        <v>0</v>
      </c>
      <c r="BO1420" t="s">
        <v>80</v>
      </c>
      <c r="BP1420" t="s">
        <v>267</v>
      </c>
      <c r="BQ1420" t="s">
        <v>944</v>
      </c>
      <c r="BR1420" t="s">
        <v>82</v>
      </c>
    </row>
    <row r="1421" spans="1:70" x14ac:dyDescent="0.3">
      <c r="A1421" t="s">
        <v>6379</v>
      </c>
      <c r="B1421" s="1">
        <v>46066.47420138889</v>
      </c>
      <c r="C1421" s="1">
        <v>46066.563819444447</v>
      </c>
      <c r="D1421" t="s">
        <v>6380</v>
      </c>
      <c r="E1421" s="2">
        <v>46066</v>
      </c>
      <c r="F1421" s="3">
        <v>0.46597222222222223</v>
      </c>
      <c r="G1421" t="s">
        <v>264</v>
      </c>
      <c r="H1421">
        <v>16</v>
      </c>
      <c r="I1421" t="s">
        <v>6347</v>
      </c>
      <c r="J1421" t="s">
        <v>6380</v>
      </c>
      <c r="K1421">
        <v>3414871</v>
      </c>
      <c r="L1421">
        <v>-76512495</v>
      </c>
      <c r="M1421">
        <v>3</v>
      </c>
      <c r="N1421">
        <v>377582</v>
      </c>
      <c r="O1421">
        <v>331974</v>
      </c>
      <c r="P1421" t="s">
        <v>73</v>
      </c>
      <c r="Q1421" t="s">
        <v>96</v>
      </c>
      <c r="R1421" t="s">
        <v>97</v>
      </c>
      <c r="S1421" t="s">
        <v>6381</v>
      </c>
      <c r="T1421" t="s">
        <v>77</v>
      </c>
      <c r="U1421" t="s">
        <v>6382</v>
      </c>
      <c r="V1421" t="s">
        <v>6383</v>
      </c>
      <c r="W1421">
        <v>15</v>
      </c>
      <c r="X1421">
        <v>4</v>
      </c>
      <c r="Y1421">
        <v>0</v>
      </c>
      <c r="Z1421">
        <v>0</v>
      </c>
      <c r="AA1421">
        <v>0</v>
      </c>
      <c r="AB1421">
        <v>1</v>
      </c>
      <c r="AC1421">
        <v>1</v>
      </c>
      <c r="AD1421">
        <v>0</v>
      </c>
      <c r="AE1421">
        <v>0</v>
      </c>
      <c r="AF1421">
        <v>8</v>
      </c>
      <c r="AG1421">
        <v>8</v>
      </c>
      <c r="AH1421">
        <v>0</v>
      </c>
      <c r="AI1421">
        <v>0</v>
      </c>
      <c r="AJ1421">
        <v>2</v>
      </c>
      <c r="AK1421">
        <v>2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3</v>
      </c>
      <c r="BE1421">
        <v>3</v>
      </c>
      <c r="BF1421">
        <v>0</v>
      </c>
      <c r="BG1421">
        <v>0</v>
      </c>
      <c r="BH14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14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21">
        <v>0</v>
      </c>
      <c r="BL1421" t="s">
        <v>79</v>
      </c>
      <c r="BM1421">
        <v>0</v>
      </c>
      <c r="BN1421">
        <v>0</v>
      </c>
      <c r="BO1421" t="s">
        <v>80</v>
      </c>
      <c r="BP1421" t="s">
        <v>6384</v>
      </c>
      <c r="BQ1421" t="s">
        <v>944</v>
      </c>
      <c r="BR1421" t="s">
        <v>82</v>
      </c>
    </row>
    <row r="1422" spans="1:70" x14ac:dyDescent="0.3">
      <c r="A1422" t="s">
        <v>6385</v>
      </c>
      <c r="B1422" s="1">
        <v>46066.459293981483</v>
      </c>
      <c r="C1422" s="1">
        <v>46066.563761574071</v>
      </c>
      <c r="D1422" t="s">
        <v>6386</v>
      </c>
      <c r="E1422" s="2">
        <v>46066</v>
      </c>
      <c r="F1422" s="3">
        <v>0.44444444444444442</v>
      </c>
      <c r="G1422" t="s">
        <v>264</v>
      </c>
      <c r="H1422">
        <v>16</v>
      </c>
      <c r="I1422" t="s">
        <v>6347</v>
      </c>
      <c r="J1422" t="s">
        <v>6386</v>
      </c>
      <c r="K1422">
        <v>3413232</v>
      </c>
      <c r="L1422">
        <v>-76512766</v>
      </c>
      <c r="M1422">
        <v>3</v>
      </c>
      <c r="N1422">
        <v>377401</v>
      </c>
      <c r="O1422">
        <v>331944</v>
      </c>
      <c r="P1422" t="s">
        <v>73</v>
      </c>
      <c r="Q1422" t="s">
        <v>85</v>
      </c>
      <c r="R1422" t="s">
        <v>86</v>
      </c>
      <c r="S1422" t="s">
        <v>6387</v>
      </c>
      <c r="T1422" t="s">
        <v>77</v>
      </c>
      <c r="U1422" t="s">
        <v>6388</v>
      </c>
      <c r="V1422" t="s">
        <v>6389</v>
      </c>
      <c r="W1422">
        <v>20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6</v>
      </c>
      <c r="AK1422">
        <v>6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3</v>
      </c>
      <c r="BE1422">
        <v>3</v>
      </c>
      <c r="BF1422">
        <v>0</v>
      </c>
      <c r="BG1422">
        <v>0</v>
      </c>
      <c r="BH14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4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22">
        <v>0</v>
      </c>
      <c r="BL1422" t="s">
        <v>79</v>
      </c>
      <c r="BM1422">
        <v>0</v>
      </c>
      <c r="BN1422">
        <v>0</v>
      </c>
      <c r="BO1422" t="s">
        <v>80</v>
      </c>
      <c r="BP1422" t="s">
        <v>267</v>
      </c>
      <c r="BQ1422" t="s">
        <v>944</v>
      </c>
      <c r="BR1422" t="s">
        <v>82</v>
      </c>
    </row>
    <row r="1423" spans="1:70" x14ac:dyDescent="0.3">
      <c r="A1423" t="s">
        <v>6390</v>
      </c>
      <c r="B1423" s="1">
        <v>46066.42900462963</v>
      </c>
      <c r="C1423" s="1">
        <v>46066.563703703701</v>
      </c>
      <c r="D1423" t="s">
        <v>6391</v>
      </c>
      <c r="E1423" s="2">
        <v>46066</v>
      </c>
      <c r="F1423" s="3">
        <v>0.4152777777777778</v>
      </c>
      <c r="G1423" t="s">
        <v>264</v>
      </c>
      <c r="H1423">
        <v>16</v>
      </c>
      <c r="I1423" t="s">
        <v>6347</v>
      </c>
      <c r="J1423" t="s">
        <v>6391</v>
      </c>
      <c r="K1423">
        <v>3412854</v>
      </c>
      <c r="L1423">
        <v>-76512614</v>
      </c>
      <c r="M1423">
        <v>3</v>
      </c>
      <c r="N1423">
        <v>377359</v>
      </c>
      <c r="O1423">
        <v>331960</v>
      </c>
      <c r="P1423" t="s">
        <v>73</v>
      </c>
      <c r="Q1423" t="s">
        <v>74</v>
      </c>
      <c r="R1423" t="s">
        <v>75</v>
      </c>
      <c r="S1423" t="s">
        <v>6392</v>
      </c>
      <c r="T1423" t="s">
        <v>77</v>
      </c>
      <c r="U1423" t="s">
        <v>6393</v>
      </c>
      <c r="V1423" t="s">
        <v>6394</v>
      </c>
      <c r="W1423">
        <v>700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5</v>
      </c>
      <c r="AG1423">
        <v>5</v>
      </c>
      <c r="AH1423">
        <v>0</v>
      </c>
      <c r="AI1423">
        <v>0</v>
      </c>
      <c r="AJ1423">
        <v>3</v>
      </c>
      <c r="AK1423">
        <v>3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8</v>
      </c>
      <c r="BE1423">
        <v>8</v>
      </c>
      <c r="BF1423">
        <v>0</v>
      </c>
      <c r="BG1423">
        <v>0</v>
      </c>
      <c r="BH14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16</v>
      </c>
      <c r="BI14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23">
        <v>0</v>
      </c>
      <c r="BL1423" t="s">
        <v>79</v>
      </c>
      <c r="BM1423">
        <v>0</v>
      </c>
      <c r="BN1423">
        <v>0</v>
      </c>
      <c r="BO1423" t="s">
        <v>80</v>
      </c>
      <c r="BP1423" t="s">
        <v>267</v>
      </c>
      <c r="BQ1423" t="s">
        <v>944</v>
      </c>
      <c r="BR1423" t="s">
        <v>82</v>
      </c>
    </row>
    <row r="1424" spans="1:70" x14ac:dyDescent="0.3">
      <c r="A1424" t="s">
        <v>6395</v>
      </c>
      <c r="B1424" s="1">
        <v>46066.414837962962</v>
      </c>
      <c r="C1424" s="1">
        <v>46066.563645833332</v>
      </c>
      <c r="D1424" t="s">
        <v>6396</v>
      </c>
      <c r="E1424" s="2">
        <v>46066</v>
      </c>
      <c r="F1424" s="3">
        <v>0.41111111111111109</v>
      </c>
      <c r="G1424" t="s">
        <v>264</v>
      </c>
      <c r="H1424">
        <v>16</v>
      </c>
      <c r="I1424" t="s">
        <v>6347</v>
      </c>
      <c r="J1424" t="s">
        <v>6396</v>
      </c>
      <c r="K1424">
        <v>3412618</v>
      </c>
      <c r="L1424">
        <v>-76512268</v>
      </c>
      <c r="M1424">
        <v>3</v>
      </c>
      <c r="N1424">
        <v>377333</v>
      </c>
      <c r="O1424">
        <v>331999</v>
      </c>
      <c r="P1424" t="s">
        <v>73</v>
      </c>
      <c r="Q1424" t="s">
        <v>85</v>
      </c>
      <c r="R1424" t="s">
        <v>86</v>
      </c>
      <c r="S1424" t="s">
        <v>6397</v>
      </c>
      <c r="T1424" t="s">
        <v>77</v>
      </c>
      <c r="U1424" t="s">
        <v>6398</v>
      </c>
      <c r="V1424" t="s">
        <v>6399</v>
      </c>
      <c r="W1424">
        <v>30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3</v>
      </c>
      <c r="AK1424">
        <v>3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4</v>
      </c>
      <c r="BE1424">
        <v>4</v>
      </c>
      <c r="BF1424">
        <v>0</v>
      </c>
      <c r="BG1424">
        <v>0</v>
      </c>
      <c r="BH14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24">
        <v>0</v>
      </c>
      <c r="BL1424" t="s">
        <v>79</v>
      </c>
      <c r="BM1424">
        <v>0</v>
      </c>
      <c r="BN1424">
        <v>0</v>
      </c>
      <c r="BO1424" t="s">
        <v>80</v>
      </c>
      <c r="BP1424" t="s">
        <v>273</v>
      </c>
      <c r="BQ1424" t="s">
        <v>944</v>
      </c>
      <c r="BR1424" t="s">
        <v>82</v>
      </c>
    </row>
    <row r="1425" spans="1:70" x14ac:dyDescent="0.3">
      <c r="A1425" t="s">
        <v>6400</v>
      </c>
      <c r="B1425" s="1">
        <v>46066.407002314816</v>
      </c>
      <c r="C1425" s="1">
        <v>46066.563587962963</v>
      </c>
      <c r="D1425" t="s">
        <v>6401</v>
      </c>
      <c r="E1425" s="2">
        <v>46066</v>
      </c>
      <c r="F1425" s="3">
        <v>0.40138888888888891</v>
      </c>
      <c r="G1425" t="s">
        <v>264</v>
      </c>
      <c r="H1425">
        <v>16</v>
      </c>
      <c r="I1425" t="s">
        <v>6347</v>
      </c>
      <c r="J1425" t="s">
        <v>6401</v>
      </c>
      <c r="K1425">
        <v>3411642</v>
      </c>
      <c r="L1425">
        <v>-76513108</v>
      </c>
      <c r="M1425">
        <v>3</v>
      </c>
      <c r="N1425">
        <v>377225</v>
      </c>
      <c r="O1425">
        <v>331905</v>
      </c>
      <c r="P1425" t="s">
        <v>73</v>
      </c>
      <c r="Q1425" t="s">
        <v>96</v>
      </c>
      <c r="R1425" t="s">
        <v>123</v>
      </c>
      <c r="S1425" t="s">
        <v>6402</v>
      </c>
      <c r="T1425" t="s">
        <v>77</v>
      </c>
      <c r="U1425" t="s">
        <v>6403</v>
      </c>
      <c r="V1425" t="s">
        <v>6404</v>
      </c>
      <c r="W1425">
        <v>10</v>
      </c>
      <c r="X1425">
        <v>0</v>
      </c>
      <c r="Y1425">
        <v>0</v>
      </c>
      <c r="Z1425">
        <v>0</v>
      </c>
      <c r="AA1425">
        <v>0</v>
      </c>
      <c r="AB1425">
        <v>2</v>
      </c>
      <c r="AC1425">
        <v>2</v>
      </c>
      <c r="AD1425">
        <v>0</v>
      </c>
      <c r="AE1425">
        <v>0</v>
      </c>
      <c r="AF1425">
        <v>2</v>
      </c>
      <c r="AG1425">
        <v>2</v>
      </c>
      <c r="AH1425">
        <v>0</v>
      </c>
      <c r="AI1425">
        <v>0</v>
      </c>
      <c r="AJ1425">
        <v>2</v>
      </c>
      <c r="AK1425">
        <v>2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1</v>
      </c>
      <c r="BE1425">
        <v>1</v>
      </c>
      <c r="BF1425">
        <v>0</v>
      </c>
      <c r="BG1425">
        <v>0</v>
      </c>
      <c r="BH14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25">
        <v>0</v>
      </c>
      <c r="BL1425" t="s">
        <v>79</v>
      </c>
      <c r="BM1425">
        <v>0</v>
      </c>
      <c r="BN1425">
        <v>0</v>
      </c>
      <c r="BO1425" t="s">
        <v>80</v>
      </c>
      <c r="BP1425" t="s">
        <v>273</v>
      </c>
      <c r="BQ1425" t="s">
        <v>944</v>
      </c>
      <c r="BR1425" t="s">
        <v>82</v>
      </c>
    </row>
    <row r="1426" spans="1:70" x14ac:dyDescent="0.3">
      <c r="A1426" t="s">
        <v>6405</v>
      </c>
      <c r="B1426" s="1">
        <v>46066.401435185187</v>
      </c>
      <c r="C1426" s="1">
        <v>46066.563530092593</v>
      </c>
      <c r="D1426" t="s">
        <v>6406</v>
      </c>
      <c r="E1426" s="2">
        <v>46066</v>
      </c>
      <c r="F1426" s="3">
        <v>0.39374999999999999</v>
      </c>
      <c r="G1426" t="s">
        <v>264</v>
      </c>
      <c r="H1426">
        <v>16</v>
      </c>
      <c r="I1426" t="s">
        <v>6347</v>
      </c>
      <c r="J1426" t="s">
        <v>6406</v>
      </c>
      <c r="K1426">
        <v>34111</v>
      </c>
      <c r="L1426">
        <v>-76513391</v>
      </c>
      <c r="M1426">
        <v>4</v>
      </c>
      <c r="N1426">
        <v>377165</v>
      </c>
      <c r="O1426">
        <v>331874</v>
      </c>
      <c r="P1426" t="s">
        <v>73</v>
      </c>
      <c r="Q1426" t="s">
        <v>96</v>
      </c>
      <c r="R1426" t="s">
        <v>123</v>
      </c>
      <c r="S1426" t="s">
        <v>6407</v>
      </c>
      <c r="T1426" t="s">
        <v>77</v>
      </c>
      <c r="U1426" t="s">
        <v>6408</v>
      </c>
      <c r="V1426" t="s">
        <v>6409</v>
      </c>
      <c r="W1426">
        <v>8</v>
      </c>
      <c r="X1426">
        <v>0</v>
      </c>
      <c r="Y1426">
        <v>0</v>
      </c>
      <c r="Z1426">
        <v>0</v>
      </c>
      <c r="AA1426">
        <v>0</v>
      </c>
      <c r="AB1426">
        <v>1</v>
      </c>
      <c r="AC1426">
        <v>1</v>
      </c>
      <c r="AD1426">
        <v>0</v>
      </c>
      <c r="AE1426">
        <v>0</v>
      </c>
      <c r="AF1426">
        <v>4</v>
      </c>
      <c r="AG1426">
        <v>4</v>
      </c>
      <c r="AH1426">
        <v>0</v>
      </c>
      <c r="AI1426">
        <v>0</v>
      </c>
      <c r="AJ1426">
        <v>3</v>
      </c>
      <c r="AK1426">
        <v>3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3</v>
      </c>
      <c r="BE1426">
        <v>3</v>
      </c>
      <c r="BF1426">
        <v>0</v>
      </c>
      <c r="BG1426">
        <v>0</v>
      </c>
      <c r="BH14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4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26">
        <v>0</v>
      </c>
      <c r="BL1426" t="s">
        <v>79</v>
      </c>
      <c r="BM1426">
        <v>0</v>
      </c>
      <c r="BN1426">
        <v>0</v>
      </c>
      <c r="BO1426" t="s">
        <v>80</v>
      </c>
      <c r="BP1426" t="s">
        <v>267</v>
      </c>
      <c r="BQ1426" t="s">
        <v>944</v>
      </c>
      <c r="BR1426" t="s">
        <v>82</v>
      </c>
    </row>
    <row r="1427" spans="1:70" x14ac:dyDescent="0.3">
      <c r="A1427" t="s">
        <v>6410</v>
      </c>
      <c r="B1427" s="1">
        <v>46066.359965277778</v>
      </c>
      <c r="C1427" s="1">
        <v>46066.563460648147</v>
      </c>
      <c r="D1427" t="s">
        <v>6411</v>
      </c>
      <c r="E1427" s="2">
        <v>46066</v>
      </c>
      <c r="F1427" s="3">
        <v>0.35555555555555557</v>
      </c>
      <c r="G1427" t="s">
        <v>264</v>
      </c>
      <c r="H1427">
        <v>16</v>
      </c>
      <c r="I1427" t="s">
        <v>6412</v>
      </c>
      <c r="J1427" t="s">
        <v>6411</v>
      </c>
      <c r="K1427">
        <v>3414136</v>
      </c>
      <c r="L1427">
        <v>-7650952</v>
      </c>
      <c r="M1427">
        <v>3</v>
      </c>
      <c r="N1427">
        <v>377500</v>
      </c>
      <c r="O1427">
        <v>332304</v>
      </c>
      <c r="P1427" t="s">
        <v>73</v>
      </c>
      <c r="Q1427" t="s">
        <v>85</v>
      </c>
      <c r="R1427" t="s">
        <v>116</v>
      </c>
      <c r="S1427" t="s">
        <v>6413</v>
      </c>
      <c r="T1427" t="s">
        <v>77</v>
      </c>
      <c r="U1427" t="s">
        <v>6414</v>
      </c>
      <c r="V1427" t="s">
        <v>6415</v>
      </c>
      <c r="W1427">
        <v>100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3</v>
      </c>
      <c r="AK1427">
        <v>3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4</v>
      </c>
      <c r="BE1427">
        <v>4</v>
      </c>
      <c r="BF1427">
        <v>0</v>
      </c>
      <c r="BG1427">
        <v>0</v>
      </c>
      <c r="BH14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27">
        <v>0</v>
      </c>
      <c r="BL1427" t="s">
        <v>79</v>
      </c>
      <c r="BM1427">
        <v>0</v>
      </c>
      <c r="BN1427">
        <v>0</v>
      </c>
      <c r="BO1427" t="s">
        <v>80</v>
      </c>
      <c r="BP1427" t="s">
        <v>267</v>
      </c>
      <c r="BQ1427" t="s">
        <v>944</v>
      </c>
      <c r="BR1427" t="s">
        <v>82</v>
      </c>
    </row>
    <row r="1428" spans="1:70" x14ac:dyDescent="0.3">
      <c r="A1428" t="s">
        <v>6416</v>
      </c>
      <c r="B1428" s="1">
        <v>46066.520879629628</v>
      </c>
      <c r="C1428" s="1">
        <v>46066.520960648151</v>
      </c>
      <c r="D1428" t="s">
        <v>6417</v>
      </c>
      <c r="E1428" s="2">
        <v>46066</v>
      </c>
      <c r="F1428" s="3">
        <v>0.48472222222222222</v>
      </c>
      <c r="G1428" t="s">
        <v>218</v>
      </c>
      <c r="H1428">
        <v>20</v>
      </c>
      <c r="I1428" t="s">
        <v>6271</v>
      </c>
      <c r="J1428" t="s">
        <v>6417</v>
      </c>
      <c r="K1428">
        <v>3415243</v>
      </c>
      <c r="L1428">
        <v>-76557249</v>
      </c>
      <c r="M1428">
        <v>12</v>
      </c>
      <c r="N1428">
        <v>377631</v>
      </c>
      <c r="O1428">
        <v>327001</v>
      </c>
      <c r="P1428" t="s">
        <v>73</v>
      </c>
      <c r="Q1428" t="s">
        <v>74</v>
      </c>
      <c r="R1428" t="s">
        <v>91</v>
      </c>
      <c r="S1428" t="s">
        <v>6418</v>
      </c>
      <c r="T1428" t="s">
        <v>77</v>
      </c>
      <c r="U1428" t="s">
        <v>6419</v>
      </c>
      <c r="V1428" t="s">
        <v>6420</v>
      </c>
      <c r="W1428">
        <v>170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1</v>
      </c>
      <c r="AO1428">
        <v>1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6</v>
      </c>
      <c r="BE1428">
        <v>6</v>
      </c>
      <c r="BF1428">
        <v>0</v>
      </c>
      <c r="BG1428">
        <v>0</v>
      </c>
      <c r="BH14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28">
        <v>0</v>
      </c>
      <c r="BL1428" t="s">
        <v>79</v>
      </c>
      <c r="BM1428">
        <v>0</v>
      </c>
      <c r="BN1428">
        <v>0</v>
      </c>
      <c r="BO1428" t="s">
        <v>80</v>
      </c>
      <c r="BP1428" t="s">
        <v>81</v>
      </c>
      <c r="BQ1428" t="s">
        <v>79</v>
      </c>
      <c r="BR1428" t="s">
        <v>82</v>
      </c>
    </row>
    <row r="1429" spans="1:70" x14ac:dyDescent="0.3">
      <c r="A1429" t="s">
        <v>6421</v>
      </c>
      <c r="B1429" s="1">
        <v>46066.490115740744</v>
      </c>
      <c r="C1429" s="1">
        <v>46066.508240740739</v>
      </c>
      <c r="D1429" t="s">
        <v>6422</v>
      </c>
      <c r="E1429" s="2">
        <v>46066</v>
      </c>
      <c r="F1429" s="3">
        <v>0.48749999999999999</v>
      </c>
      <c r="G1429" t="s">
        <v>228</v>
      </c>
      <c r="H1429">
        <v>13</v>
      </c>
      <c r="I1429" t="s">
        <v>6887</v>
      </c>
      <c r="J1429" t="s">
        <v>6422</v>
      </c>
      <c r="K1429">
        <v>3418982</v>
      </c>
      <c r="L1429">
        <v>-76494627</v>
      </c>
      <c r="M1429">
        <v>1</v>
      </c>
      <c r="N1429">
        <v>378033</v>
      </c>
      <c r="O1429">
        <v>333960</v>
      </c>
      <c r="P1429" t="s">
        <v>73</v>
      </c>
      <c r="Q1429" t="s">
        <v>85</v>
      </c>
      <c r="R1429" t="s">
        <v>116</v>
      </c>
      <c r="S1429" t="s">
        <v>6423</v>
      </c>
      <c r="T1429" t="s">
        <v>118</v>
      </c>
      <c r="U1429" t="s">
        <v>82</v>
      </c>
      <c r="V1429" t="s">
        <v>82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29">
        <v>0</v>
      </c>
      <c r="BL1429" t="s">
        <v>79</v>
      </c>
      <c r="BM1429">
        <v>0</v>
      </c>
      <c r="BN1429">
        <v>0</v>
      </c>
      <c r="BO1429" t="s">
        <v>119</v>
      </c>
      <c r="BP1429" t="s">
        <v>81</v>
      </c>
      <c r="BQ1429" t="s">
        <v>79</v>
      </c>
      <c r="BR1429" t="s">
        <v>82</v>
      </c>
    </row>
    <row r="1430" spans="1:70" x14ac:dyDescent="0.3">
      <c r="A1430" t="s">
        <v>6424</v>
      </c>
      <c r="B1430" s="1">
        <v>46066.48369212963</v>
      </c>
      <c r="C1430" s="1">
        <v>46066.508171296293</v>
      </c>
      <c r="D1430" t="s">
        <v>6425</v>
      </c>
      <c r="E1430" s="2">
        <v>46066</v>
      </c>
      <c r="F1430" s="3">
        <v>0.47847222222222224</v>
      </c>
      <c r="G1430" t="s">
        <v>228</v>
      </c>
      <c r="H1430">
        <v>13</v>
      </c>
      <c r="I1430" t="s">
        <v>6887</v>
      </c>
      <c r="J1430" t="s">
        <v>6425</v>
      </c>
      <c r="K1430">
        <v>341925</v>
      </c>
      <c r="L1430">
        <v>-76495063</v>
      </c>
      <c r="M1430">
        <v>3</v>
      </c>
      <c r="N1430">
        <v>378063</v>
      </c>
      <c r="O1430">
        <v>333912</v>
      </c>
      <c r="P1430" t="s">
        <v>73</v>
      </c>
      <c r="Q1430" t="s">
        <v>85</v>
      </c>
      <c r="R1430" t="s">
        <v>304</v>
      </c>
      <c r="S1430" t="s">
        <v>6426</v>
      </c>
      <c r="T1430" t="s">
        <v>77</v>
      </c>
      <c r="U1430" t="s">
        <v>1453</v>
      </c>
      <c r="V1430" t="s">
        <v>3237</v>
      </c>
      <c r="W1430">
        <v>130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5</v>
      </c>
      <c r="AG1430">
        <v>5</v>
      </c>
      <c r="AH1430">
        <v>1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4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4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30">
        <v>0</v>
      </c>
      <c r="BL1430" t="s">
        <v>79</v>
      </c>
      <c r="BM1430">
        <v>0</v>
      </c>
      <c r="BN1430">
        <v>0</v>
      </c>
      <c r="BO1430" t="s">
        <v>195</v>
      </c>
      <c r="BP1430" t="s">
        <v>81</v>
      </c>
      <c r="BQ1430" t="s">
        <v>79</v>
      </c>
      <c r="BR1430" t="s">
        <v>82</v>
      </c>
    </row>
    <row r="1431" spans="1:70" x14ac:dyDescent="0.3">
      <c r="A1431" t="s">
        <v>6427</v>
      </c>
      <c r="B1431" s="1">
        <v>46066.474328703705</v>
      </c>
      <c r="C1431" s="1">
        <v>46066.508113425924</v>
      </c>
      <c r="D1431" t="s">
        <v>6428</v>
      </c>
      <c r="E1431" s="2">
        <v>46066</v>
      </c>
      <c r="F1431" s="3">
        <v>0.46666666666666667</v>
      </c>
      <c r="G1431" t="s">
        <v>228</v>
      </c>
      <c r="H1431">
        <v>13</v>
      </c>
      <c r="I1431" t="s">
        <v>6887</v>
      </c>
      <c r="J1431" t="s">
        <v>6428</v>
      </c>
      <c r="K1431">
        <v>3420415</v>
      </c>
      <c r="L1431">
        <v>-764967</v>
      </c>
      <c r="M1431">
        <v>2</v>
      </c>
      <c r="N1431">
        <v>378192</v>
      </c>
      <c r="O1431">
        <v>333730</v>
      </c>
      <c r="P1431" t="s">
        <v>73</v>
      </c>
      <c r="Q1431" t="s">
        <v>85</v>
      </c>
      <c r="R1431" t="s">
        <v>86</v>
      </c>
      <c r="S1431" t="s">
        <v>6429</v>
      </c>
      <c r="T1431" t="s">
        <v>77</v>
      </c>
      <c r="U1431" t="s">
        <v>6430</v>
      </c>
      <c r="V1431" t="s">
        <v>6431</v>
      </c>
      <c r="W1431">
        <v>20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2</v>
      </c>
      <c r="AS1431">
        <v>2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1</v>
      </c>
      <c r="BE1431">
        <v>0</v>
      </c>
      <c r="BF1431">
        <v>0</v>
      </c>
      <c r="BG1431">
        <v>0</v>
      </c>
      <c r="BH14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31">
        <v>0</v>
      </c>
      <c r="BL1431" t="s">
        <v>79</v>
      </c>
      <c r="BM1431">
        <v>0</v>
      </c>
      <c r="BN1431">
        <v>0</v>
      </c>
      <c r="BO1431" t="s">
        <v>80</v>
      </c>
      <c r="BP1431" t="s">
        <v>81</v>
      </c>
      <c r="BQ1431" t="s">
        <v>79</v>
      </c>
      <c r="BR1431" t="s">
        <v>82</v>
      </c>
    </row>
    <row r="1432" spans="1:70" x14ac:dyDescent="0.3">
      <c r="A1432" t="s">
        <v>6432</v>
      </c>
      <c r="B1432" s="1">
        <v>46066.507002314815</v>
      </c>
      <c r="C1432" s="1">
        <v>46066.508067129631</v>
      </c>
      <c r="D1432" t="s">
        <v>6433</v>
      </c>
      <c r="E1432" s="2">
        <v>46066</v>
      </c>
      <c r="F1432" s="3">
        <v>0.50208333333333333</v>
      </c>
      <c r="G1432" t="s">
        <v>161</v>
      </c>
      <c r="H1432">
        <v>13</v>
      </c>
      <c r="I1432" t="s">
        <v>6887</v>
      </c>
      <c r="J1432" t="s">
        <v>6433</v>
      </c>
      <c r="K1432">
        <v>3420535</v>
      </c>
      <c r="L1432">
        <v>-76496279</v>
      </c>
      <c r="M1432">
        <v>3</v>
      </c>
      <c r="N1432">
        <v>378205</v>
      </c>
      <c r="O1432">
        <v>333777</v>
      </c>
      <c r="P1432" t="s">
        <v>73</v>
      </c>
      <c r="Q1432" t="s">
        <v>74</v>
      </c>
      <c r="R1432" t="s">
        <v>91</v>
      </c>
      <c r="S1432" t="s">
        <v>6434</v>
      </c>
      <c r="T1432" t="s">
        <v>77</v>
      </c>
      <c r="U1432" t="s">
        <v>6435</v>
      </c>
      <c r="V1432" t="s">
        <v>6436</v>
      </c>
      <c r="W1432">
        <v>180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6</v>
      </c>
      <c r="BE1432">
        <v>0</v>
      </c>
      <c r="BF1432">
        <v>0</v>
      </c>
      <c r="BG1432">
        <v>0</v>
      </c>
      <c r="BH14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32">
        <v>0</v>
      </c>
      <c r="BL1432" t="s">
        <v>79</v>
      </c>
      <c r="BM1432">
        <v>0</v>
      </c>
      <c r="BN1432">
        <v>0</v>
      </c>
      <c r="BO1432" t="s">
        <v>80</v>
      </c>
      <c r="BP1432" t="s">
        <v>164</v>
      </c>
      <c r="BQ1432" t="s">
        <v>79</v>
      </c>
      <c r="BR1432" t="s">
        <v>82</v>
      </c>
    </row>
    <row r="1433" spans="1:70" x14ac:dyDescent="0.3">
      <c r="A1433" t="s">
        <v>6437</v>
      </c>
      <c r="B1433" s="1">
        <v>46066.46402777778</v>
      </c>
      <c r="C1433" s="1">
        <v>46066.508043981485</v>
      </c>
      <c r="D1433" t="s">
        <v>6438</v>
      </c>
      <c r="E1433" s="2">
        <v>46066</v>
      </c>
      <c r="F1433" s="3">
        <v>0.45416666666666666</v>
      </c>
      <c r="G1433" t="s">
        <v>228</v>
      </c>
      <c r="H1433">
        <v>13</v>
      </c>
      <c r="I1433" t="s">
        <v>6887</v>
      </c>
      <c r="J1433" t="s">
        <v>6438</v>
      </c>
      <c r="K1433">
        <v>3419971</v>
      </c>
      <c r="L1433">
        <v>-76496775</v>
      </c>
      <c r="M1433">
        <v>3</v>
      </c>
      <c r="N1433">
        <v>378143</v>
      </c>
      <c r="O1433">
        <v>333722</v>
      </c>
      <c r="P1433" t="s">
        <v>73</v>
      </c>
      <c r="Q1433" t="s">
        <v>74</v>
      </c>
      <c r="R1433" t="s">
        <v>167</v>
      </c>
      <c r="S1433" t="s">
        <v>6439</v>
      </c>
      <c r="T1433" t="s">
        <v>77</v>
      </c>
      <c r="U1433" t="s">
        <v>6440</v>
      </c>
      <c r="V1433" t="s">
        <v>6441</v>
      </c>
      <c r="W1433">
        <v>8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2</v>
      </c>
      <c r="BE1433">
        <v>0</v>
      </c>
      <c r="BF1433">
        <v>0</v>
      </c>
      <c r="BG1433">
        <v>0</v>
      </c>
      <c r="BH14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33">
        <v>0</v>
      </c>
      <c r="BL1433" t="s">
        <v>79</v>
      </c>
      <c r="BM1433">
        <v>0</v>
      </c>
      <c r="BN1433">
        <v>0</v>
      </c>
      <c r="BO1433" t="s">
        <v>80</v>
      </c>
      <c r="BP1433" t="s">
        <v>81</v>
      </c>
      <c r="BQ1433" t="s">
        <v>79</v>
      </c>
      <c r="BR1433" t="s">
        <v>82</v>
      </c>
    </row>
    <row r="1434" spans="1:70" x14ac:dyDescent="0.3">
      <c r="A1434" t="s">
        <v>6442</v>
      </c>
      <c r="B1434" s="1">
        <v>46066.50236111111</v>
      </c>
      <c r="C1434" s="1">
        <v>46066.507997685185</v>
      </c>
      <c r="D1434" t="s">
        <v>6443</v>
      </c>
      <c r="E1434" s="2">
        <v>46066</v>
      </c>
      <c r="F1434" s="3">
        <v>0.48541666666666666</v>
      </c>
      <c r="G1434" t="s">
        <v>161</v>
      </c>
      <c r="H1434">
        <v>13</v>
      </c>
      <c r="I1434" t="s">
        <v>6887</v>
      </c>
      <c r="J1434" t="s">
        <v>6443</v>
      </c>
      <c r="K1434">
        <v>3420589</v>
      </c>
      <c r="L1434">
        <v>-7649637</v>
      </c>
      <c r="M1434">
        <v>8</v>
      </c>
      <c r="N1434">
        <v>378211</v>
      </c>
      <c r="O1434">
        <v>333767</v>
      </c>
      <c r="P1434" t="s">
        <v>73</v>
      </c>
      <c r="Q1434" t="s">
        <v>74</v>
      </c>
      <c r="R1434" t="s">
        <v>91</v>
      </c>
      <c r="S1434" t="s">
        <v>6444</v>
      </c>
      <c r="T1434" t="s">
        <v>77</v>
      </c>
      <c r="U1434" t="s">
        <v>6445</v>
      </c>
      <c r="V1434" t="s">
        <v>6436</v>
      </c>
      <c r="W1434">
        <v>160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4</v>
      </c>
      <c r="BE1434">
        <v>0</v>
      </c>
      <c r="BF1434">
        <v>0</v>
      </c>
      <c r="BG1434">
        <v>0</v>
      </c>
      <c r="BH14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34">
        <v>0</v>
      </c>
      <c r="BL1434" t="s">
        <v>79</v>
      </c>
      <c r="BM1434">
        <v>0</v>
      </c>
      <c r="BN1434">
        <v>0</v>
      </c>
      <c r="BO1434" t="s">
        <v>80</v>
      </c>
      <c r="BP1434" t="s">
        <v>164</v>
      </c>
      <c r="BQ1434" t="s">
        <v>79</v>
      </c>
      <c r="BR1434" t="s">
        <v>82</v>
      </c>
    </row>
    <row r="1435" spans="1:70" x14ac:dyDescent="0.3">
      <c r="A1435" t="s">
        <v>6446</v>
      </c>
      <c r="B1435" s="1">
        <v>46066.448125000003</v>
      </c>
      <c r="C1435" s="1">
        <v>46066.507974537039</v>
      </c>
      <c r="D1435" t="s">
        <v>6447</v>
      </c>
      <c r="E1435" s="2">
        <v>46066</v>
      </c>
      <c r="F1435" s="3">
        <v>0.43541666666666667</v>
      </c>
      <c r="G1435" t="s">
        <v>228</v>
      </c>
      <c r="H1435">
        <v>13</v>
      </c>
      <c r="I1435" t="s">
        <v>6887</v>
      </c>
      <c r="J1435" t="s">
        <v>6447</v>
      </c>
      <c r="K1435">
        <v>3418033</v>
      </c>
      <c r="L1435">
        <v>-76495397</v>
      </c>
      <c r="M1435">
        <v>2</v>
      </c>
      <c r="N1435">
        <v>377929</v>
      </c>
      <c r="O1435">
        <v>333874</v>
      </c>
      <c r="P1435" t="s">
        <v>73</v>
      </c>
      <c r="Q1435" t="s">
        <v>74</v>
      </c>
      <c r="R1435" t="s">
        <v>167</v>
      </c>
      <c r="S1435" t="s">
        <v>6448</v>
      </c>
      <c r="T1435" t="s">
        <v>77</v>
      </c>
      <c r="U1435" t="s">
        <v>6449</v>
      </c>
      <c r="V1435" t="s">
        <v>6450</v>
      </c>
      <c r="W1435">
        <v>12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3</v>
      </c>
      <c r="BE1435">
        <v>0</v>
      </c>
      <c r="BF1435">
        <v>0</v>
      </c>
      <c r="BG1435">
        <v>0</v>
      </c>
      <c r="BH14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35">
        <v>0</v>
      </c>
      <c r="BL1435" t="s">
        <v>79</v>
      </c>
      <c r="BM1435">
        <v>0</v>
      </c>
      <c r="BN1435">
        <v>0</v>
      </c>
      <c r="BO1435" t="s">
        <v>80</v>
      </c>
      <c r="BP1435" t="s">
        <v>81</v>
      </c>
      <c r="BQ1435" t="s">
        <v>79</v>
      </c>
      <c r="BR1435" t="s">
        <v>82</v>
      </c>
    </row>
    <row r="1436" spans="1:70" x14ac:dyDescent="0.3">
      <c r="A1436" t="s">
        <v>6451</v>
      </c>
      <c r="B1436" s="1">
        <v>46066.485335648147</v>
      </c>
      <c r="C1436" s="1">
        <v>46066.507905092592</v>
      </c>
      <c r="D1436" t="s">
        <v>6452</v>
      </c>
      <c r="E1436" s="2">
        <v>46066</v>
      </c>
      <c r="F1436" s="3">
        <v>0.47916666666666669</v>
      </c>
      <c r="G1436" t="s">
        <v>161</v>
      </c>
      <c r="H1436">
        <v>13</v>
      </c>
      <c r="I1436" t="s">
        <v>6887</v>
      </c>
      <c r="J1436" t="s">
        <v>6452</v>
      </c>
      <c r="K1436">
        <v>3419155</v>
      </c>
      <c r="L1436">
        <v>-76495051</v>
      </c>
      <c r="M1436">
        <v>6</v>
      </c>
      <c r="N1436">
        <v>378053</v>
      </c>
      <c r="O1436">
        <v>333913</v>
      </c>
      <c r="P1436" t="s">
        <v>73</v>
      </c>
      <c r="Q1436" t="s">
        <v>96</v>
      </c>
      <c r="R1436" t="s">
        <v>97</v>
      </c>
      <c r="S1436" t="s">
        <v>6453</v>
      </c>
      <c r="T1436" t="s">
        <v>77</v>
      </c>
      <c r="U1436" t="s">
        <v>6454</v>
      </c>
      <c r="V1436" t="s">
        <v>6455</v>
      </c>
      <c r="W1436">
        <v>10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1</v>
      </c>
      <c r="AK1436">
        <v>1</v>
      </c>
      <c r="AL1436">
        <v>0</v>
      </c>
      <c r="AM1436">
        <v>0</v>
      </c>
      <c r="AN1436">
        <v>1</v>
      </c>
      <c r="AO1436">
        <v>1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1</v>
      </c>
      <c r="BE1436">
        <v>0</v>
      </c>
      <c r="BF1436">
        <v>0</v>
      </c>
      <c r="BG1436">
        <v>0</v>
      </c>
      <c r="BH14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36">
        <v>0</v>
      </c>
      <c r="BL1436" t="s">
        <v>79</v>
      </c>
      <c r="BM1436">
        <v>0</v>
      </c>
      <c r="BN1436">
        <v>0</v>
      </c>
      <c r="BO1436" t="s">
        <v>80</v>
      </c>
      <c r="BP1436" t="s">
        <v>164</v>
      </c>
      <c r="BQ1436" t="s">
        <v>79</v>
      </c>
      <c r="BR1436" t="s">
        <v>82</v>
      </c>
    </row>
    <row r="1437" spans="1:70" x14ac:dyDescent="0.3">
      <c r="A1437" t="s">
        <v>6456</v>
      </c>
      <c r="B1437" s="1">
        <v>46066.428171296298</v>
      </c>
      <c r="C1437" s="1">
        <v>46066.507905092592</v>
      </c>
      <c r="D1437" t="s">
        <v>6457</v>
      </c>
      <c r="E1437" s="2">
        <v>46066</v>
      </c>
      <c r="F1437" s="3">
        <v>0.40972222222222221</v>
      </c>
      <c r="G1437" t="s">
        <v>228</v>
      </c>
      <c r="H1437">
        <v>13</v>
      </c>
      <c r="I1437" t="s">
        <v>6887</v>
      </c>
      <c r="J1437" t="s">
        <v>6457</v>
      </c>
      <c r="K1437">
        <v>3417468</v>
      </c>
      <c r="L1437">
        <v>-76495585</v>
      </c>
      <c r="M1437">
        <v>2</v>
      </c>
      <c r="N1437">
        <v>377866</v>
      </c>
      <c r="O1437">
        <v>333853</v>
      </c>
      <c r="P1437" t="s">
        <v>73</v>
      </c>
      <c r="Q1437" t="s">
        <v>85</v>
      </c>
      <c r="R1437" t="s">
        <v>1818</v>
      </c>
      <c r="S1437" t="s">
        <v>6458</v>
      </c>
      <c r="T1437" t="s">
        <v>77</v>
      </c>
      <c r="U1437" t="s">
        <v>6459</v>
      </c>
      <c r="V1437" t="s">
        <v>6460</v>
      </c>
      <c r="W1437">
        <v>70</v>
      </c>
      <c r="X1437">
        <v>12</v>
      </c>
      <c r="Y1437">
        <v>12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3</v>
      </c>
      <c r="BE1437">
        <v>0</v>
      </c>
      <c r="BF1437">
        <v>0</v>
      </c>
      <c r="BG1437">
        <v>0</v>
      </c>
      <c r="BH14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4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37">
        <v>0</v>
      </c>
      <c r="BL1437" t="s">
        <v>79</v>
      </c>
      <c r="BM1437">
        <v>0</v>
      </c>
      <c r="BN1437">
        <v>0</v>
      </c>
      <c r="BO1437" t="s">
        <v>80</v>
      </c>
      <c r="BP1437" t="s">
        <v>81</v>
      </c>
      <c r="BQ1437" t="s">
        <v>79</v>
      </c>
      <c r="BR1437" t="s">
        <v>82</v>
      </c>
    </row>
    <row r="1438" spans="1:70" x14ac:dyDescent="0.3">
      <c r="A1438" t="s">
        <v>6461</v>
      </c>
      <c r="B1438" s="1">
        <v>46066.479120370372</v>
      </c>
      <c r="C1438" s="1">
        <v>46066.507847222223</v>
      </c>
      <c r="D1438" t="s">
        <v>6462</v>
      </c>
      <c r="E1438" s="2">
        <v>46066</v>
      </c>
      <c r="F1438" s="3">
        <v>0.46180555555555558</v>
      </c>
      <c r="G1438" t="s">
        <v>161</v>
      </c>
      <c r="H1438">
        <v>13</v>
      </c>
      <c r="I1438" t="s">
        <v>6887</v>
      </c>
      <c r="J1438" t="s">
        <v>6462</v>
      </c>
      <c r="K1438">
        <v>3419073</v>
      </c>
      <c r="L1438">
        <v>-76494997</v>
      </c>
      <c r="M1438">
        <v>3</v>
      </c>
      <c r="N1438">
        <v>378044</v>
      </c>
      <c r="O1438">
        <v>333919</v>
      </c>
      <c r="P1438" t="s">
        <v>73</v>
      </c>
      <c r="Q1438" t="s">
        <v>74</v>
      </c>
      <c r="R1438" t="s">
        <v>167</v>
      </c>
      <c r="S1438" t="s">
        <v>6463</v>
      </c>
      <c r="T1438" t="s">
        <v>77</v>
      </c>
      <c r="U1438" t="s">
        <v>6464</v>
      </c>
      <c r="V1438" t="s">
        <v>6465</v>
      </c>
      <c r="W1438">
        <v>14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1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2</v>
      </c>
      <c r="BE1438">
        <v>0</v>
      </c>
      <c r="BF1438">
        <v>0</v>
      </c>
      <c r="BG1438">
        <v>0</v>
      </c>
      <c r="BH14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38">
        <v>0</v>
      </c>
      <c r="BL1438" t="s">
        <v>79</v>
      </c>
      <c r="BM1438">
        <v>0</v>
      </c>
      <c r="BN1438">
        <v>0</v>
      </c>
      <c r="BO1438" t="s">
        <v>80</v>
      </c>
      <c r="BP1438" t="s">
        <v>164</v>
      </c>
      <c r="BQ1438" t="s">
        <v>79</v>
      </c>
      <c r="BR1438" t="s">
        <v>82</v>
      </c>
    </row>
    <row r="1439" spans="1:70" x14ac:dyDescent="0.3">
      <c r="A1439" t="s">
        <v>6466</v>
      </c>
      <c r="B1439" s="1">
        <v>46066.400821759256</v>
      </c>
      <c r="C1439" s="1">
        <v>46066.507835648146</v>
      </c>
      <c r="D1439" t="s">
        <v>6467</v>
      </c>
      <c r="E1439" s="2">
        <v>46066</v>
      </c>
      <c r="F1439" s="3">
        <v>0.39166666666666666</v>
      </c>
      <c r="G1439" t="s">
        <v>228</v>
      </c>
      <c r="H1439">
        <v>13</v>
      </c>
      <c r="I1439" t="s">
        <v>6887</v>
      </c>
      <c r="J1439" t="s">
        <v>6467</v>
      </c>
      <c r="K1439">
        <v>3420919</v>
      </c>
      <c r="L1439">
        <v>-76497672</v>
      </c>
      <c r="M1439">
        <v>5</v>
      </c>
      <c r="N1439">
        <v>378248</v>
      </c>
      <c r="O1439">
        <v>333622</v>
      </c>
      <c r="P1439" t="s">
        <v>73</v>
      </c>
      <c r="Q1439" t="s">
        <v>85</v>
      </c>
      <c r="R1439" t="s">
        <v>304</v>
      </c>
      <c r="S1439" t="s">
        <v>6468</v>
      </c>
      <c r="T1439" t="s">
        <v>77</v>
      </c>
      <c r="U1439" t="s">
        <v>6469</v>
      </c>
      <c r="V1439" t="s">
        <v>6470</v>
      </c>
      <c r="W1439">
        <v>70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7</v>
      </c>
      <c r="AG1439">
        <v>7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39">
        <v>0</v>
      </c>
      <c r="BL1439" t="s">
        <v>79</v>
      </c>
      <c r="BM1439">
        <v>0</v>
      </c>
      <c r="BN1439">
        <v>0</v>
      </c>
      <c r="BO1439" t="s">
        <v>80</v>
      </c>
      <c r="BP1439" t="s">
        <v>81</v>
      </c>
      <c r="BQ1439" t="s">
        <v>79</v>
      </c>
      <c r="BR1439" t="s">
        <v>82</v>
      </c>
    </row>
    <row r="1440" spans="1:70" x14ac:dyDescent="0.3">
      <c r="A1440" t="s">
        <v>6471</v>
      </c>
      <c r="B1440" s="1">
        <v>46066.462418981479</v>
      </c>
      <c r="C1440" s="1">
        <v>46066.5077662037</v>
      </c>
      <c r="D1440" t="s">
        <v>6472</v>
      </c>
      <c r="E1440" s="2">
        <v>46066</v>
      </c>
      <c r="F1440" s="3">
        <v>0.45416666666666666</v>
      </c>
      <c r="G1440" t="s">
        <v>161</v>
      </c>
      <c r="H1440">
        <v>13</v>
      </c>
      <c r="I1440" t="s">
        <v>6887</v>
      </c>
      <c r="J1440" t="s">
        <v>6472</v>
      </c>
      <c r="K1440">
        <v>3420068</v>
      </c>
      <c r="L1440">
        <v>-76496764</v>
      </c>
      <c r="M1440">
        <v>8</v>
      </c>
      <c r="N1440">
        <v>378154</v>
      </c>
      <c r="O1440">
        <v>333723</v>
      </c>
      <c r="P1440" t="s">
        <v>73</v>
      </c>
      <c r="Q1440" t="s">
        <v>74</v>
      </c>
      <c r="R1440" t="s">
        <v>167</v>
      </c>
      <c r="S1440" t="s">
        <v>6473</v>
      </c>
      <c r="T1440" t="s">
        <v>77</v>
      </c>
      <c r="U1440" t="s">
        <v>6474</v>
      </c>
      <c r="V1440" t="s">
        <v>6475</v>
      </c>
      <c r="W1440">
        <v>14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1</v>
      </c>
      <c r="AO1440">
        <v>1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2</v>
      </c>
      <c r="BE1440">
        <v>0</v>
      </c>
      <c r="BF1440">
        <v>0</v>
      </c>
      <c r="BG1440">
        <v>0</v>
      </c>
      <c r="BH14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4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40">
        <v>0</v>
      </c>
      <c r="BL1440" t="s">
        <v>79</v>
      </c>
      <c r="BM1440">
        <v>0</v>
      </c>
      <c r="BN1440">
        <v>0</v>
      </c>
      <c r="BO1440" t="s">
        <v>80</v>
      </c>
      <c r="BP1440" t="s">
        <v>164</v>
      </c>
      <c r="BQ1440" t="s">
        <v>79</v>
      </c>
      <c r="BR1440" t="s">
        <v>82</v>
      </c>
    </row>
    <row r="1441" spans="1:70" x14ac:dyDescent="0.3">
      <c r="A1441" t="s">
        <v>6476</v>
      </c>
      <c r="B1441" s="1">
        <v>46066.378576388888</v>
      </c>
      <c r="C1441" s="1">
        <v>46066.5077662037</v>
      </c>
      <c r="D1441" t="s">
        <v>6477</v>
      </c>
      <c r="E1441" s="2">
        <v>46066</v>
      </c>
      <c r="F1441" s="3">
        <v>0.37222222222222223</v>
      </c>
      <c r="G1441" t="s">
        <v>228</v>
      </c>
      <c r="H1441">
        <v>13</v>
      </c>
      <c r="I1441" t="s">
        <v>6887</v>
      </c>
      <c r="J1441" t="s">
        <v>6477</v>
      </c>
      <c r="K1441">
        <v>3421658</v>
      </c>
      <c r="L1441">
        <v>-76497477</v>
      </c>
      <c r="M1441">
        <v>2</v>
      </c>
      <c r="N1441">
        <v>378330</v>
      </c>
      <c r="O1441">
        <v>333644</v>
      </c>
      <c r="P1441" t="s">
        <v>73</v>
      </c>
      <c r="Q1441" t="s">
        <v>85</v>
      </c>
      <c r="R1441" t="s">
        <v>288</v>
      </c>
      <c r="S1441" t="s">
        <v>6478</v>
      </c>
      <c r="T1441" t="s">
        <v>77</v>
      </c>
      <c r="U1441" t="s">
        <v>6479</v>
      </c>
      <c r="V1441" t="s">
        <v>6480</v>
      </c>
      <c r="W1441">
        <v>8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1</v>
      </c>
      <c r="AW1441">
        <v>1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>
        <v>5</v>
      </c>
      <c r="BE1441">
        <v>0</v>
      </c>
      <c r="BF1441">
        <v>0</v>
      </c>
      <c r="BG1441">
        <v>0</v>
      </c>
      <c r="BH14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4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41">
        <v>0</v>
      </c>
      <c r="BL1441" t="s">
        <v>79</v>
      </c>
      <c r="BM1441">
        <v>0</v>
      </c>
      <c r="BN1441">
        <v>0</v>
      </c>
      <c r="BO1441" t="s">
        <v>80</v>
      </c>
      <c r="BP1441" t="s">
        <v>81</v>
      </c>
      <c r="BQ1441" t="s">
        <v>79</v>
      </c>
      <c r="BR1441" t="s">
        <v>82</v>
      </c>
    </row>
    <row r="1442" spans="1:70" x14ac:dyDescent="0.3">
      <c r="A1442" t="s">
        <v>6481</v>
      </c>
      <c r="B1442" s="1">
        <v>46066.443495370368</v>
      </c>
      <c r="C1442" s="1">
        <v>46066.507708333331</v>
      </c>
      <c r="D1442" t="s">
        <v>6482</v>
      </c>
      <c r="E1442" s="2">
        <v>46066</v>
      </c>
      <c r="F1442" s="3">
        <v>0.43055555555555558</v>
      </c>
      <c r="G1442" t="s">
        <v>161</v>
      </c>
      <c r="H1442">
        <v>13</v>
      </c>
      <c r="I1442" t="s">
        <v>6887</v>
      </c>
      <c r="J1442" t="s">
        <v>6482</v>
      </c>
      <c r="K1442">
        <v>3419538</v>
      </c>
      <c r="L1442">
        <v>-76496383</v>
      </c>
      <c r="M1442">
        <v>5</v>
      </c>
      <c r="N1442">
        <v>378095</v>
      </c>
      <c r="O1442">
        <v>333765</v>
      </c>
      <c r="P1442" t="s">
        <v>73</v>
      </c>
      <c r="Q1442" t="s">
        <v>74</v>
      </c>
      <c r="R1442" t="s">
        <v>167</v>
      </c>
      <c r="S1442" t="s">
        <v>6483</v>
      </c>
      <c r="T1442" t="s">
        <v>118</v>
      </c>
      <c r="U1442" t="s">
        <v>82</v>
      </c>
      <c r="V1442" t="s">
        <v>82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42">
        <v>0</v>
      </c>
      <c r="BL1442" t="s">
        <v>79</v>
      </c>
      <c r="BM1442">
        <v>0</v>
      </c>
      <c r="BN1442">
        <v>0</v>
      </c>
      <c r="BO1442" t="s">
        <v>119</v>
      </c>
      <c r="BP1442" t="s">
        <v>81</v>
      </c>
      <c r="BQ1442" t="s">
        <v>3571</v>
      </c>
      <c r="BR1442" t="s">
        <v>82</v>
      </c>
    </row>
    <row r="1443" spans="1:70" x14ac:dyDescent="0.3">
      <c r="A1443" t="s">
        <v>6484</v>
      </c>
      <c r="B1443" s="1">
        <v>46066.351168981484</v>
      </c>
      <c r="C1443" s="1">
        <v>46066.507696759261</v>
      </c>
      <c r="D1443" t="s">
        <v>6485</v>
      </c>
      <c r="E1443" s="2">
        <v>46066</v>
      </c>
      <c r="F1443" s="3">
        <v>0.34305555555555556</v>
      </c>
      <c r="G1443" t="s">
        <v>228</v>
      </c>
      <c r="H1443">
        <v>13</v>
      </c>
      <c r="I1443" t="s">
        <v>6887</v>
      </c>
      <c r="J1443" t="s">
        <v>6485</v>
      </c>
      <c r="K1443">
        <v>342198</v>
      </c>
      <c r="L1443">
        <v>-76497497</v>
      </c>
      <c r="M1443">
        <v>2</v>
      </c>
      <c r="N1443">
        <v>378365</v>
      </c>
      <c r="O1443">
        <v>333642</v>
      </c>
      <c r="P1443" t="s">
        <v>73</v>
      </c>
      <c r="Q1443" t="s">
        <v>85</v>
      </c>
      <c r="R1443" t="s">
        <v>288</v>
      </c>
      <c r="S1443" t="s">
        <v>6486</v>
      </c>
      <c r="T1443" t="s">
        <v>77</v>
      </c>
      <c r="U1443" t="s">
        <v>6487</v>
      </c>
      <c r="V1443" t="s">
        <v>6488</v>
      </c>
      <c r="W1443">
        <v>10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6</v>
      </c>
      <c r="BE1443">
        <v>0</v>
      </c>
      <c r="BF1443">
        <v>0</v>
      </c>
      <c r="BG1443">
        <v>0</v>
      </c>
      <c r="BH14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43">
        <v>0</v>
      </c>
      <c r="BL1443" t="s">
        <v>79</v>
      </c>
      <c r="BM1443">
        <v>0</v>
      </c>
      <c r="BN1443">
        <v>0</v>
      </c>
      <c r="BO1443" t="s">
        <v>80</v>
      </c>
      <c r="BP1443" t="s">
        <v>81</v>
      </c>
      <c r="BQ1443" t="s">
        <v>79</v>
      </c>
      <c r="BR1443" t="s">
        <v>82</v>
      </c>
    </row>
    <row r="1444" spans="1:70" x14ac:dyDescent="0.3">
      <c r="A1444" t="s">
        <v>6489</v>
      </c>
      <c r="B1444" s="1">
        <v>46066.431134259263</v>
      </c>
      <c r="C1444" s="1">
        <v>46066.507650462961</v>
      </c>
      <c r="D1444" t="s">
        <v>6490</v>
      </c>
      <c r="E1444" s="2">
        <v>46066</v>
      </c>
      <c r="F1444" s="3">
        <v>0.41736111111111113</v>
      </c>
      <c r="G1444" t="s">
        <v>161</v>
      </c>
      <c r="H1444">
        <v>13</v>
      </c>
      <c r="I1444" t="s">
        <v>6887</v>
      </c>
      <c r="J1444" t="s">
        <v>6490</v>
      </c>
      <c r="K1444">
        <v>341761</v>
      </c>
      <c r="L1444">
        <v>-76495825</v>
      </c>
      <c r="M1444">
        <v>4</v>
      </c>
      <c r="N1444">
        <v>377882</v>
      </c>
      <c r="O1444">
        <v>333827</v>
      </c>
      <c r="P1444" t="s">
        <v>73</v>
      </c>
      <c r="Q1444" t="s">
        <v>96</v>
      </c>
      <c r="R1444" t="s">
        <v>97</v>
      </c>
      <c r="S1444" t="s">
        <v>6491</v>
      </c>
      <c r="T1444" t="s">
        <v>77</v>
      </c>
      <c r="U1444" t="s">
        <v>6492</v>
      </c>
      <c r="V1444" t="s">
        <v>6493</v>
      </c>
      <c r="W1444">
        <v>15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1</v>
      </c>
      <c r="AK1444">
        <v>1</v>
      </c>
      <c r="AL1444">
        <v>0</v>
      </c>
      <c r="AM1444">
        <v>0</v>
      </c>
      <c r="AN1444">
        <v>1</v>
      </c>
      <c r="AO1444">
        <v>1</v>
      </c>
      <c r="AP1444">
        <v>1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1</v>
      </c>
      <c r="BE1444">
        <v>0</v>
      </c>
      <c r="BF1444">
        <v>0</v>
      </c>
      <c r="BG1444">
        <v>0</v>
      </c>
      <c r="BH14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4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44">
        <v>1</v>
      </c>
      <c r="BL1444" t="s">
        <v>79</v>
      </c>
      <c r="BM1444">
        <v>0</v>
      </c>
      <c r="BN1444">
        <v>0</v>
      </c>
      <c r="BO1444" t="s">
        <v>195</v>
      </c>
      <c r="BP1444" t="s">
        <v>81</v>
      </c>
      <c r="BQ1444" t="s">
        <v>6494</v>
      </c>
      <c r="BR1444" t="s">
        <v>6495</v>
      </c>
    </row>
    <row r="1445" spans="1:70" x14ac:dyDescent="0.3">
      <c r="A1445" t="s">
        <v>6496</v>
      </c>
      <c r="B1445" s="1">
        <v>46066.359988425924</v>
      </c>
      <c r="C1445" s="1">
        <v>46066.507627314815</v>
      </c>
      <c r="D1445" t="s">
        <v>6497</v>
      </c>
      <c r="E1445" s="2">
        <v>46066</v>
      </c>
      <c r="F1445" s="3">
        <v>0.35069444444444442</v>
      </c>
      <c r="G1445" t="s">
        <v>228</v>
      </c>
      <c r="H1445">
        <v>13</v>
      </c>
      <c r="I1445" t="s">
        <v>6887</v>
      </c>
      <c r="J1445" t="s">
        <v>6497</v>
      </c>
      <c r="K1445">
        <v>3421985</v>
      </c>
      <c r="L1445">
        <v>-76497518</v>
      </c>
      <c r="M1445">
        <v>1</v>
      </c>
      <c r="N1445">
        <v>378366</v>
      </c>
      <c r="O1445">
        <v>333639</v>
      </c>
      <c r="P1445" t="s">
        <v>73</v>
      </c>
      <c r="Q1445" t="s">
        <v>85</v>
      </c>
      <c r="R1445" t="s">
        <v>137</v>
      </c>
      <c r="S1445" t="s">
        <v>6497</v>
      </c>
      <c r="T1445" t="s">
        <v>77</v>
      </c>
      <c r="U1445" t="s">
        <v>6498</v>
      </c>
      <c r="V1445" t="s">
        <v>6488</v>
      </c>
      <c r="W1445">
        <v>30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4</v>
      </c>
      <c r="AG1445">
        <v>4</v>
      </c>
      <c r="AH1445">
        <v>0</v>
      </c>
      <c r="AI1445">
        <v>0</v>
      </c>
      <c r="AJ1445">
        <v>3</v>
      </c>
      <c r="AK1445">
        <v>3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  <c r="BB1445">
        <v>0</v>
      </c>
      <c r="BC1445">
        <v>0</v>
      </c>
      <c r="BD1445">
        <v>2</v>
      </c>
      <c r="BE1445">
        <v>0</v>
      </c>
      <c r="BF1445">
        <v>0</v>
      </c>
      <c r="BG1445">
        <v>0</v>
      </c>
      <c r="BH14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45">
        <v>2</v>
      </c>
      <c r="BL1445" t="s">
        <v>79</v>
      </c>
      <c r="BM1445">
        <v>0</v>
      </c>
      <c r="BN1445">
        <v>0</v>
      </c>
      <c r="BO1445" t="s">
        <v>80</v>
      </c>
      <c r="BP1445" t="s">
        <v>81</v>
      </c>
      <c r="BQ1445" t="s">
        <v>79</v>
      </c>
      <c r="BR1445" t="s">
        <v>82</v>
      </c>
    </row>
    <row r="1446" spans="1:70" x14ac:dyDescent="0.3">
      <c r="A1446" t="s">
        <v>6499</v>
      </c>
      <c r="B1446" s="1">
        <v>46066.417870370373</v>
      </c>
      <c r="C1446" s="1">
        <v>46066.507592592592</v>
      </c>
      <c r="D1446" t="s">
        <v>6500</v>
      </c>
      <c r="E1446" s="2">
        <v>46066</v>
      </c>
      <c r="F1446" s="3">
        <v>0.40138888888888891</v>
      </c>
      <c r="G1446" t="s">
        <v>161</v>
      </c>
      <c r="H1446">
        <v>13</v>
      </c>
      <c r="I1446" t="s">
        <v>6887</v>
      </c>
      <c r="J1446" t="s">
        <v>6500</v>
      </c>
      <c r="K1446">
        <v>3417549</v>
      </c>
      <c r="L1446">
        <v>-76495754</v>
      </c>
      <c r="M1446">
        <v>4</v>
      </c>
      <c r="N1446">
        <v>377875</v>
      </c>
      <c r="O1446">
        <v>333835</v>
      </c>
      <c r="P1446" t="s">
        <v>73</v>
      </c>
      <c r="Q1446" t="s">
        <v>74</v>
      </c>
      <c r="R1446" t="s">
        <v>167</v>
      </c>
      <c r="S1446" t="s">
        <v>6501</v>
      </c>
      <c r="T1446" t="s">
        <v>77</v>
      </c>
      <c r="U1446" t="s">
        <v>6502</v>
      </c>
      <c r="V1446" t="s">
        <v>6503</v>
      </c>
      <c r="W1446">
        <v>14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1</v>
      </c>
      <c r="AO1446">
        <v>1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>
        <v>0</v>
      </c>
      <c r="BA1446">
        <v>0</v>
      </c>
      <c r="BB1446">
        <v>0</v>
      </c>
      <c r="BC1446">
        <v>0</v>
      </c>
      <c r="BD1446">
        <v>2</v>
      </c>
      <c r="BE1446">
        <v>0</v>
      </c>
      <c r="BF1446">
        <v>0</v>
      </c>
      <c r="BG1446">
        <v>0</v>
      </c>
      <c r="BH14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4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46">
        <v>0</v>
      </c>
      <c r="BL1446" t="s">
        <v>79</v>
      </c>
      <c r="BM1446">
        <v>0</v>
      </c>
      <c r="BN1446">
        <v>0</v>
      </c>
      <c r="BO1446" t="s">
        <v>80</v>
      </c>
      <c r="BP1446" t="s">
        <v>164</v>
      </c>
      <c r="BQ1446" t="s">
        <v>79</v>
      </c>
      <c r="BR1446" t="s">
        <v>82</v>
      </c>
    </row>
    <row r="1447" spans="1:70" x14ac:dyDescent="0.3">
      <c r="A1447" t="s">
        <v>6504</v>
      </c>
      <c r="B1447" s="1">
        <v>46066.396516203706</v>
      </c>
      <c r="C1447" s="1">
        <v>46066.507523148146</v>
      </c>
      <c r="D1447" t="s">
        <v>6505</v>
      </c>
      <c r="E1447" s="2">
        <v>46066</v>
      </c>
      <c r="F1447" s="3">
        <v>0.38819444444444445</v>
      </c>
      <c r="G1447" t="s">
        <v>161</v>
      </c>
      <c r="H1447">
        <v>13</v>
      </c>
      <c r="I1447" t="s">
        <v>6887</v>
      </c>
      <c r="J1447" t="s">
        <v>6505</v>
      </c>
      <c r="K1447">
        <v>3420696</v>
      </c>
      <c r="L1447">
        <v>-76497837</v>
      </c>
      <c r="M1447">
        <v>3</v>
      </c>
      <c r="N1447">
        <v>378223</v>
      </c>
      <c r="O1447">
        <v>333604</v>
      </c>
      <c r="P1447" t="s">
        <v>73</v>
      </c>
      <c r="Q1447" t="s">
        <v>74</v>
      </c>
      <c r="R1447" t="s">
        <v>102</v>
      </c>
      <c r="S1447" t="s">
        <v>6506</v>
      </c>
      <c r="T1447" t="s">
        <v>77</v>
      </c>
      <c r="U1447" t="s">
        <v>6507</v>
      </c>
      <c r="V1447" t="s">
        <v>6508</v>
      </c>
      <c r="W1447">
        <v>40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  <c r="BB1447">
        <v>0</v>
      </c>
      <c r="BC1447">
        <v>0</v>
      </c>
      <c r="BD1447">
        <v>2</v>
      </c>
      <c r="BE1447">
        <v>0</v>
      </c>
      <c r="BF1447">
        <v>0</v>
      </c>
      <c r="BG1447">
        <v>0</v>
      </c>
      <c r="BH14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47">
        <v>0</v>
      </c>
      <c r="BL1447" t="s">
        <v>79</v>
      </c>
      <c r="BM1447">
        <v>0</v>
      </c>
      <c r="BN1447">
        <v>0</v>
      </c>
      <c r="BO1447" t="s">
        <v>80</v>
      </c>
      <c r="BP1447" t="s">
        <v>164</v>
      </c>
      <c r="BQ1447" t="s">
        <v>79</v>
      </c>
      <c r="BR1447" t="s">
        <v>82</v>
      </c>
    </row>
    <row r="1448" spans="1:70" x14ac:dyDescent="0.3">
      <c r="A1448" t="s">
        <v>6509</v>
      </c>
      <c r="B1448" s="1">
        <v>46066.388657407406</v>
      </c>
      <c r="C1448" s="1">
        <v>46066.507465277777</v>
      </c>
      <c r="D1448" t="s">
        <v>6510</v>
      </c>
      <c r="E1448" s="2">
        <v>46066</v>
      </c>
      <c r="F1448" s="3">
        <v>0.36875000000000002</v>
      </c>
      <c r="G1448" t="s">
        <v>161</v>
      </c>
      <c r="H1448">
        <v>13</v>
      </c>
      <c r="I1448" t="s">
        <v>6887</v>
      </c>
      <c r="J1448" t="s">
        <v>6510</v>
      </c>
      <c r="K1448">
        <v>3420984</v>
      </c>
      <c r="L1448">
        <v>-76497287</v>
      </c>
      <c r="M1448">
        <v>4</v>
      </c>
      <c r="N1448">
        <v>378255</v>
      </c>
      <c r="O1448">
        <v>333665</v>
      </c>
      <c r="P1448" t="s">
        <v>73</v>
      </c>
      <c r="Q1448" t="s">
        <v>85</v>
      </c>
      <c r="R1448" t="s">
        <v>304</v>
      </c>
      <c r="S1448" t="s">
        <v>6511</v>
      </c>
      <c r="T1448" t="s">
        <v>77</v>
      </c>
      <c r="U1448" t="s">
        <v>6512</v>
      </c>
      <c r="V1448" t="s">
        <v>6470</v>
      </c>
      <c r="W1448">
        <v>20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1</v>
      </c>
      <c r="AG1448">
        <v>1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0</v>
      </c>
      <c r="BB1448">
        <v>0</v>
      </c>
      <c r="BC1448">
        <v>0</v>
      </c>
      <c r="BD1448">
        <v>1</v>
      </c>
      <c r="BE1448">
        <v>0</v>
      </c>
      <c r="BF1448">
        <v>0</v>
      </c>
      <c r="BG1448">
        <v>0</v>
      </c>
      <c r="BH14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4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48">
        <v>1</v>
      </c>
      <c r="BL1448" t="s">
        <v>79</v>
      </c>
      <c r="BM1448">
        <v>0</v>
      </c>
      <c r="BN1448">
        <v>0</v>
      </c>
      <c r="BO1448" t="s">
        <v>80</v>
      </c>
      <c r="BP1448" t="s">
        <v>81</v>
      </c>
      <c r="BQ1448" t="s">
        <v>6513</v>
      </c>
      <c r="BR1448" t="s">
        <v>82</v>
      </c>
    </row>
    <row r="1449" spans="1:70" x14ac:dyDescent="0.3">
      <c r="A1449" t="s">
        <v>6514</v>
      </c>
      <c r="B1449" s="1">
        <v>46066.369247685187</v>
      </c>
      <c r="C1449" s="1">
        <v>46066.507407407407</v>
      </c>
      <c r="D1449" t="s">
        <v>6515</v>
      </c>
      <c r="E1449" s="2">
        <v>46066</v>
      </c>
      <c r="F1449" s="3">
        <v>0.3611111111111111</v>
      </c>
      <c r="G1449" t="s">
        <v>161</v>
      </c>
      <c r="H1449">
        <v>13</v>
      </c>
      <c r="I1449" t="s">
        <v>6887</v>
      </c>
      <c r="J1449" t="s">
        <v>6515</v>
      </c>
      <c r="K1449">
        <v>3421623</v>
      </c>
      <c r="L1449">
        <v>-76497761</v>
      </c>
      <c r="M1449">
        <v>7</v>
      </c>
      <c r="N1449">
        <v>378326</v>
      </c>
      <c r="O1449">
        <v>333612</v>
      </c>
      <c r="P1449" t="s">
        <v>73</v>
      </c>
      <c r="Q1449" t="s">
        <v>85</v>
      </c>
      <c r="R1449" t="s">
        <v>288</v>
      </c>
      <c r="S1449" t="s">
        <v>6516</v>
      </c>
      <c r="T1449" t="s">
        <v>77</v>
      </c>
      <c r="U1449" t="s">
        <v>6517</v>
      </c>
      <c r="V1449" t="s">
        <v>6518</v>
      </c>
      <c r="W1449">
        <v>8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3</v>
      </c>
      <c r="BE1449">
        <v>0</v>
      </c>
      <c r="BF1449">
        <v>0</v>
      </c>
      <c r="BG1449">
        <v>0</v>
      </c>
      <c r="BH14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49">
        <v>0</v>
      </c>
      <c r="BL1449" t="s">
        <v>79</v>
      </c>
      <c r="BM1449">
        <v>0</v>
      </c>
      <c r="BN1449">
        <v>0</v>
      </c>
      <c r="BO1449" t="s">
        <v>80</v>
      </c>
      <c r="BP1449" t="s">
        <v>164</v>
      </c>
      <c r="BQ1449" t="s">
        <v>79</v>
      </c>
      <c r="BR1449" t="s">
        <v>82</v>
      </c>
    </row>
    <row r="1450" spans="1:70" x14ac:dyDescent="0.3">
      <c r="A1450" t="s">
        <v>6519</v>
      </c>
      <c r="B1450" s="1">
        <v>46066.36146990741</v>
      </c>
      <c r="C1450" s="1">
        <v>46066.507349537038</v>
      </c>
      <c r="D1450" t="s">
        <v>6520</v>
      </c>
      <c r="E1450" s="2">
        <v>46066</v>
      </c>
      <c r="F1450" s="3">
        <v>0.34097222222222223</v>
      </c>
      <c r="G1450" t="s">
        <v>161</v>
      </c>
      <c r="H1450">
        <v>13</v>
      </c>
      <c r="I1450" t="s">
        <v>6887</v>
      </c>
      <c r="J1450" t="s">
        <v>6520</v>
      </c>
      <c r="K1450">
        <v>3421671</v>
      </c>
      <c r="L1450">
        <v>-76497722</v>
      </c>
      <c r="M1450">
        <v>4</v>
      </c>
      <c r="N1450">
        <v>378331</v>
      </c>
      <c r="O1450">
        <v>333617</v>
      </c>
      <c r="P1450" t="s">
        <v>73</v>
      </c>
      <c r="Q1450" t="s">
        <v>85</v>
      </c>
      <c r="R1450" t="s">
        <v>288</v>
      </c>
      <c r="S1450" t="s">
        <v>6521</v>
      </c>
      <c r="T1450" t="s">
        <v>77</v>
      </c>
      <c r="U1450" t="s">
        <v>6522</v>
      </c>
      <c r="V1450" t="s">
        <v>6523</v>
      </c>
      <c r="W1450">
        <v>10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>
        <v>3</v>
      </c>
      <c r="BE1450">
        <v>0</v>
      </c>
      <c r="BF1450">
        <v>0</v>
      </c>
      <c r="BG1450">
        <v>0</v>
      </c>
      <c r="BH14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50">
        <v>0</v>
      </c>
      <c r="BL1450" t="s">
        <v>79</v>
      </c>
      <c r="BM1450">
        <v>0</v>
      </c>
      <c r="BN1450">
        <v>0</v>
      </c>
      <c r="BO1450" t="s">
        <v>80</v>
      </c>
      <c r="BP1450" t="s">
        <v>164</v>
      </c>
      <c r="BQ1450" t="s">
        <v>79</v>
      </c>
      <c r="BR1450" t="s">
        <v>82</v>
      </c>
    </row>
    <row r="1451" spans="1:70" x14ac:dyDescent="0.3">
      <c r="A1451" t="s">
        <v>6524</v>
      </c>
      <c r="B1451" s="1">
        <v>46066.491388888891</v>
      </c>
      <c r="C1451" s="1">
        <v>46066.49459490741</v>
      </c>
      <c r="D1451" t="s">
        <v>6525</v>
      </c>
      <c r="E1451" s="2">
        <v>46066</v>
      </c>
      <c r="F1451" s="3">
        <v>0.48541666666666666</v>
      </c>
      <c r="G1451" t="s">
        <v>72</v>
      </c>
      <c r="H1451">
        <v>6</v>
      </c>
      <c r="I1451" t="s">
        <v>6526</v>
      </c>
      <c r="J1451" t="s">
        <v>6525</v>
      </c>
      <c r="K1451">
        <v>349524</v>
      </c>
      <c r="L1451">
        <v>-76490675</v>
      </c>
      <c r="M1451">
        <v>4</v>
      </c>
      <c r="N1451">
        <v>386465</v>
      </c>
      <c r="O1451">
        <v>334413</v>
      </c>
      <c r="P1451" t="s">
        <v>73</v>
      </c>
      <c r="Q1451" t="s">
        <v>85</v>
      </c>
      <c r="R1451" t="s">
        <v>86</v>
      </c>
      <c r="S1451" t="s">
        <v>6527</v>
      </c>
      <c r="T1451" t="s">
        <v>77</v>
      </c>
      <c r="U1451" t="s">
        <v>6528</v>
      </c>
      <c r="V1451" t="s">
        <v>3237</v>
      </c>
      <c r="W1451">
        <v>10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4</v>
      </c>
      <c r="AG1451">
        <v>4</v>
      </c>
      <c r="AH1451">
        <v>1</v>
      </c>
      <c r="AI1451">
        <v>1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4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4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451">
        <v>1</v>
      </c>
      <c r="BL1451" t="s">
        <v>79</v>
      </c>
      <c r="BM1451">
        <v>0</v>
      </c>
      <c r="BN1451">
        <v>0</v>
      </c>
      <c r="BO1451" t="s">
        <v>195</v>
      </c>
      <c r="BP1451" t="s">
        <v>81</v>
      </c>
      <c r="BQ1451" t="s">
        <v>6529</v>
      </c>
      <c r="BR1451" t="s">
        <v>82</v>
      </c>
    </row>
    <row r="1452" spans="1:70" x14ac:dyDescent="0.3">
      <c r="A1452" t="s">
        <v>6530</v>
      </c>
      <c r="B1452" s="1">
        <v>46066.48159722222</v>
      </c>
      <c r="C1452" s="1">
        <v>46066.481678240743</v>
      </c>
      <c r="D1452" t="s">
        <v>6531</v>
      </c>
      <c r="E1452" s="2">
        <v>46066</v>
      </c>
      <c r="F1452" s="3">
        <v>0.47638888888888886</v>
      </c>
      <c r="G1452" t="s">
        <v>218</v>
      </c>
      <c r="H1452">
        <v>20</v>
      </c>
      <c r="I1452" t="s">
        <v>6271</v>
      </c>
      <c r="J1452" t="s">
        <v>6531</v>
      </c>
      <c r="K1452">
        <v>3415163</v>
      </c>
      <c r="L1452">
        <v>-76555873</v>
      </c>
      <c r="M1452">
        <v>13</v>
      </c>
      <c r="N1452">
        <v>377622</v>
      </c>
      <c r="O1452">
        <v>327154</v>
      </c>
      <c r="P1452" t="s">
        <v>73</v>
      </c>
      <c r="Q1452" t="s">
        <v>74</v>
      </c>
      <c r="R1452" t="s">
        <v>91</v>
      </c>
      <c r="S1452" t="s">
        <v>6532</v>
      </c>
      <c r="T1452" t="s">
        <v>77</v>
      </c>
      <c r="U1452" t="s">
        <v>6533</v>
      </c>
      <c r="V1452" t="s">
        <v>6534</v>
      </c>
      <c r="W1452">
        <v>111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6</v>
      </c>
      <c r="BE1452">
        <v>6</v>
      </c>
      <c r="BF1452">
        <v>0</v>
      </c>
      <c r="BG1452">
        <v>0</v>
      </c>
      <c r="BH14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4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52">
        <v>0</v>
      </c>
      <c r="BL1452" t="s">
        <v>79</v>
      </c>
      <c r="BM1452">
        <v>0</v>
      </c>
      <c r="BN1452">
        <v>0</v>
      </c>
      <c r="BO1452" t="s">
        <v>80</v>
      </c>
      <c r="BP1452" t="s">
        <v>81</v>
      </c>
      <c r="BQ1452" t="s">
        <v>79</v>
      </c>
      <c r="BR1452" t="s">
        <v>82</v>
      </c>
    </row>
    <row r="1453" spans="1:70" x14ac:dyDescent="0.3">
      <c r="A1453" t="s">
        <v>6535</v>
      </c>
      <c r="B1453" s="1">
        <v>46066.478946759256</v>
      </c>
      <c r="C1453" s="1">
        <v>46066.479907407411</v>
      </c>
      <c r="D1453" t="s">
        <v>6536</v>
      </c>
      <c r="E1453" s="2">
        <v>46066</v>
      </c>
      <c r="F1453" s="3">
        <v>0.4777777777777778</v>
      </c>
      <c r="G1453" t="s">
        <v>72</v>
      </c>
      <c r="H1453">
        <v>6</v>
      </c>
      <c r="I1453" t="s">
        <v>6526</v>
      </c>
      <c r="J1453" t="s">
        <v>6536</v>
      </c>
      <c r="K1453">
        <v>3495277</v>
      </c>
      <c r="L1453">
        <v>-76490548</v>
      </c>
      <c r="M1453">
        <v>4</v>
      </c>
      <c r="N1453">
        <v>386469</v>
      </c>
      <c r="O1453">
        <v>334427</v>
      </c>
      <c r="P1453" t="s">
        <v>73</v>
      </c>
      <c r="Q1453" t="s">
        <v>96</v>
      </c>
      <c r="R1453" t="s">
        <v>97</v>
      </c>
      <c r="S1453" t="s">
        <v>6537</v>
      </c>
      <c r="T1453" t="s">
        <v>77</v>
      </c>
      <c r="U1453" t="s">
        <v>6538</v>
      </c>
      <c r="V1453" t="s">
        <v>3237</v>
      </c>
      <c r="W1453">
        <v>5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1</v>
      </c>
      <c r="AO1453">
        <v>1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1</v>
      </c>
      <c r="BE1453">
        <v>1</v>
      </c>
      <c r="BF1453">
        <v>0</v>
      </c>
      <c r="BG1453">
        <v>0</v>
      </c>
      <c r="BH14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53">
        <v>0</v>
      </c>
      <c r="BL1453" t="s">
        <v>79</v>
      </c>
      <c r="BM1453">
        <v>0</v>
      </c>
      <c r="BN1453">
        <v>0</v>
      </c>
      <c r="BO1453" t="s">
        <v>80</v>
      </c>
      <c r="BP1453" t="s">
        <v>81</v>
      </c>
      <c r="BQ1453" t="s">
        <v>79</v>
      </c>
      <c r="BR1453" t="s">
        <v>82</v>
      </c>
    </row>
    <row r="1454" spans="1:70" x14ac:dyDescent="0.3">
      <c r="A1454" t="s">
        <v>6539</v>
      </c>
      <c r="B1454" s="1">
        <v>46066.476747685185</v>
      </c>
      <c r="C1454" s="1">
        <v>46066.4768287037</v>
      </c>
      <c r="D1454" t="s">
        <v>6540</v>
      </c>
      <c r="E1454" s="2">
        <v>46066</v>
      </c>
      <c r="F1454" s="3">
        <v>0.47291666666666665</v>
      </c>
      <c r="G1454" t="s">
        <v>218</v>
      </c>
      <c r="H1454">
        <v>20</v>
      </c>
      <c r="I1454" t="s">
        <v>6271</v>
      </c>
      <c r="J1454" t="s">
        <v>6540</v>
      </c>
      <c r="K1454">
        <v>341397</v>
      </c>
      <c r="L1454">
        <v>-76556328</v>
      </c>
      <c r="M1454">
        <v>3</v>
      </c>
      <c r="N1454">
        <v>377490</v>
      </c>
      <c r="O1454">
        <v>327103</v>
      </c>
      <c r="P1454" t="s">
        <v>73</v>
      </c>
      <c r="Q1454" t="s">
        <v>85</v>
      </c>
      <c r="R1454" t="s">
        <v>142</v>
      </c>
      <c r="S1454" t="s">
        <v>6541</v>
      </c>
      <c r="T1454" t="s">
        <v>77</v>
      </c>
      <c r="U1454" t="s">
        <v>6542</v>
      </c>
      <c r="V1454" t="s">
        <v>6543</v>
      </c>
      <c r="W1454">
        <v>5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8</v>
      </c>
      <c r="AK1454">
        <v>8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3</v>
      </c>
      <c r="BE1454">
        <v>3</v>
      </c>
      <c r="BF1454">
        <v>0</v>
      </c>
      <c r="BG1454">
        <v>0</v>
      </c>
      <c r="BH14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4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54">
        <v>1</v>
      </c>
      <c r="BL1454" t="s">
        <v>79</v>
      </c>
      <c r="BM1454">
        <v>0</v>
      </c>
      <c r="BN1454">
        <v>0</v>
      </c>
      <c r="BO1454" t="s">
        <v>80</v>
      </c>
      <c r="BP1454" t="s">
        <v>81</v>
      </c>
      <c r="BQ1454" t="s">
        <v>79</v>
      </c>
      <c r="BR1454" t="s">
        <v>82</v>
      </c>
    </row>
    <row r="1455" spans="1:70" x14ac:dyDescent="0.3">
      <c r="A1455" t="s">
        <v>6544</v>
      </c>
      <c r="B1455" s="1">
        <v>46066.476238425923</v>
      </c>
      <c r="C1455" s="1">
        <v>46066.476331018515</v>
      </c>
      <c r="D1455" t="s">
        <v>6545</v>
      </c>
      <c r="E1455" s="2">
        <v>46066</v>
      </c>
      <c r="F1455" s="3">
        <v>0.47430555555555554</v>
      </c>
      <c r="G1455" t="s">
        <v>72</v>
      </c>
      <c r="H1455">
        <v>6</v>
      </c>
      <c r="I1455" t="s">
        <v>6526</v>
      </c>
      <c r="J1455" t="s">
        <v>6545</v>
      </c>
      <c r="K1455">
        <v>3495268</v>
      </c>
      <c r="L1455">
        <v>-76490568</v>
      </c>
      <c r="M1455">
        <v>5</v>
      </c>
      <c r="N1455">
        <v>386468</v>
      </c>
      <c r="O1455">
        <v>334424</v>
      </c>
      <c r="P1455" t="s">
        <v>73</v>
      </c>
      <c r="Q1455" t="s">
        <v>96</v>
      </c>
      <c r="R1455" t="s">
        <v>97</v>
      </c>
      <c r="S1455" t="s">
        <v>6537</v>
      </c>
      <c r="T1455" t="s">
        <v>77</v>
      </c>
      <c r="U1455" t="s">
        <v>6538</v>
      </c>
      <c r="V1455" t="s">
        <v>3237</v>
      </c>
      <c r="W1455">
        <v>5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1</v>
      </c>
      <c r="AO1455">
        <v>1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1</v>
      </c>
      <c r="BE1455">
        <v>1</v>
      </c>
      <c r="BF1455">
        <v>0</v>
      </c>
      <c r="BG1455">
        <v>0</v>
      </c>
      <c r="BH14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55">
        <v>0</v>
      </c>
      <c r="BL1455" t="s">
        <v>79</v>
      </c>
      <c r="BM1455">
        <v>0</v>
      </c>
      <c r="BN1455">
        <v>0</v>
      </c>
      <c r="BO1455" t="s">
        <v>80</v>
      </c>
      <c r="BP1455" t="s">
        <v>81</v>
      </c>
      <c r="BQ1455" t="s">
        <v>79</v>
      </c>
      <c r="BR1455" t="s">
        <v>82</v>
      </c>
    </row>
    <row r="1456" spans="1:70" x14ac:dyDescent="0.3">
      <c r="A1456" t="s">
        <v>6546</v>
      </c>
      <c r="B1456" s="1">
        <v>46066.470578703702</v>
      </c>
      <c r="C1456" s="1">
        <v>46066.470648148148</v>
      </c>
      <c r="D1456" t="s">
        <v>6547</v>
      </c>
      <c r="E1456" s="2">
        <v>46066</v>
      </c>
      <c r="F1456" s="3">
        <v>0.46805555555555556</v>
      </c>
      <c r="G1456" t="s">
        <v>218</v>
      </c>
      <c r="H1456">
        <v>20</v>
      </c>
      <c r="I1456" t="s">
        <v>6271</v>
      </c>
      <c r="J1456" t="s">
        <v>6547</v>
      </c>
      <c r="K1456">
        <v>3413971</v>
      </c>
      <c r="L1456">
        <v>-76556443</v>
      </c>
      <c r="M1456">
        <v>6</v>
      </c>
      <c r="N1456">
        <v>377490</v>
      </c>
      <c r="O1456">
        <v>327090</v>
      </c>
      <c r="P1456" t="s">
        <v>73</v>
      </c>
      <c r="Q1456" t="s">
        <v>74</v>
      </c>
      <c r="R1456" t="s">
        <v>91</v>
      </c>
      <c r="S1456" t="s">
        <v>6548</v>
      </c>
      <c r="T1456" t="s">
        <v>77</v>
      </c>
      <c r="U1456" t="s">
        <v>6549</v>
      </c>
      <c r="V1456" t="s">
        <v>6550</v>
      </c>
      <c r="W1456">
        <v>525</v>
      </c>
      <c r="X1456">
        <v>0</v>
      </c>
      <c r="Y1456">
        <v>0</v>
      </c>
      <c r="Z1456">
        <v>0</v>
      </c>
      <c r="AA1456">
        <v>0</v>
      </c>
      <c r="AB1456">
        <v>1</v>
      </c>
      <c r="AC1456">
        <v>1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8</v>
      </c>
      <c r="BE1456">
        <v>8</v>
      </c>
      <c r="BF1456">
        <v>0</v>
      </c>
      <c r="BG1456">
        <v>0</v>
      </c>
      <c r="BH14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4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56">
        <v>0</v>
      </c>
      <c r="BL1456" t="s">
        <v>79</v>
      </c>
      <c r="BM1456">
        <v>0</v>
      </c>
      <c r="BN1456">
        <v>0</v>
      </c>
      <c r="BO1456" t="s">
        <v>80</v>
      </c>
      <c r="BP1456" t="s">
        <v>81</v>
      </c>
      <c r="BQ1456" t="s">
        <v>79</v>
      </c>
      <c r="BR1456" t="s">
        <v>82</v>
      </c>
    </row>
    <row r="1457" spans="1:70" x14ac:dyDescent="0.3">
      <c r="A1457" t="s">
        <v>6551</v>
      </c>
      <c r="B1457" s="1">
        <v>46066.467060185183</v>
      </c>
      <c r="C1457" s="1">
        <v>46066.467222222222</v>
      </c>
      <c r="D1457" t="s">
        <v>6552</v>
      </c>
      <c r="E1457" s="2">
        <v>46066</v>
      </c>
      <c r="F1457" s="3">
        <v>0.46527777777777779</v>
      </c>
      <c r="G1457" t="s">
        <v>72</v>
      </c>
      <c r="H1457">
        <v>6</v>
      </c>
      <c r="I1457" t="s">
        <v>6526</v>
      </c>
      <c r="J1457" t="s">
        <v>6552</v>
      </c>
      <c r="K1457">
        <v>3496216</v>
      </c>
      <c r="L1457">
        <v>-76490309</v>
      </c>
      <c r="M1457">
        <v>4</v>
      </c>
      <c r="N1457">
        <v>386573</v>
      </c>
      <c r="O1457">
        <v>334453</v>
      </c>
      <c r="P1457" t="s">
        <v>73</v>
      </c>
      <c r="Q1457" t="s">
        <v>85</v>
      </c>
      <c r="R1457" t="s">
        <v>116</v>
      </c>
      <c r="S1457" t="s">
        <v>6553</v>
      </c>
      <c r="T1457" t="s">
        <v>118</v>
      </c>
      <c r="U1457" t="s">
        <v>82</v>
      </c>
      <c r="V1457" t="s">
        <v>82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57">
        <v>0</v>
      </c>
      <c r="BL1457" t="s">
        <v>79</v>
      </c>
      <c r="BM1457">
        <v>0</v>
      </c>
      <c r="BN1457">
        <v>0</v>
      </c>
      <c r="BO1457" t="s">
        <v>119</v>
      </c>
      <c r="BP1457" t="s">
        <v>81</v>
      </c>
      <c r="BQ1457" t="s">
        <v>79</v>
      </c>
      <c r="BR1457" t="s">
        <v>82</v>
      </c>
    </row>
    <row r="1458" spans="1:70" x14ac:dyDescent="0.3">
      <c r="A1458" t="s">
        <v>6554</v>
      </c>
      <c r="B1458" s="1">
        <v>46066.460497685184</v>
      </c>
      <c r="C1458" s="1">
        <v>46066.467164351852</v>
      </c>
      <c r="D1458" t="s">
        <v>6555</v>
      </c>
      <c r="E1458" s="2">
        <v>46066</v>
      </c>
      <c r="F1458" s="3">
        <v>0.45833333333333331</v>
      </c>
      <c r="G1458" t="s">
        <v>72</v>
      </c>
      <c r="H1458">
        <v>6</v>
      </c>
      <c r="I1458" t="s">
        <v>6526</v>
      </c>
      <c r="J1458" t="s">
        <v>6555</v>
      </c>
      <c r="K1458">
        <v>34968</v>
      </c>
      <c r="L1458">
        <v>-7649118</v>
      </c>
      <c r="M1458">
        <v>4</v>
      </c>
      <c r="N1458">
        <v>386637</v>
      </c>
      <c r="O1458">
        <v>334357</v>
      </c>
      <c r="P1458" t="s">
        <v>73</v>
      </c>
      <c r="Q1458" t="s">
        <v>323</v>
      </c>
      <c r="R1458" t="s">
        <v>111</v>
      </c>
      <c r="S1458" t="s">
        <v>6556</v>
      </c>
      <c r="T1458" t="s">
        <v>77</v>
      </c>
      <c r="U1458" t="s">
        <v>6557</v>
      </c>
      <c r="V1458" t="s">
        <v>6558</v>
      </c>
      <c r="W1458">
        <v>50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0</v>
      </c>
      <c r="BD1458">
        <v>4</v>
      </c>
      <c r="BE1458">
        <v>4</v>
      </c>
      <c r="BF1458">
        <v>0</v>
      </c>
      <c r="BG1458">
        <v>0</v>
      </c>
      <c r="BH14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4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58">
        <v>0</v>
      </c>
      <c r="BL1458" t="s">
        <v>79</v>
      </c>
      <c r="BM1458">
        <v>0</v>
      </c>
      <c r="BN1458">
        <v>0</v>
      </c>
      <c r="BO1458" t="s">
        <v>80</v>
      </c>
      <c r="BP1458" t="s">
        <v>81</v>
      </c>
      <c r="BQ1458" t="s">
        <v>79</v>
      </c>
      <c r="BR1458" t="s">
        <v>82</v>
      </c>
    </row>
    <row r="1459" spans="1:70" x14ac:dyDescent="0.3">
      <c r="A1459" t="s">
        <v>6559</v>
      </c>
      <c r="B1459" s="1">
        <v>46066.461608796293</v>
      </c>
      <c r="C1459" s="1">
        <v>46066.461701388886</v>
      </c>
      <c r="D1459" t="s">
        <v>6560</v>
      </c>
      <c r="E1459" s="2">
        <v>46066</v>
      </c>
      <c r="F1459" s="3">
        <v>0.45555555555555555</v>
      </c>
      <c r="G1459" t="s">
        <v>218</v>
      </c>
      <c r="H1459">
        <v>20</v>
      </c>
      <c r="I1459" t="s">
        <v>6271</v>
      </c>
      <c r="J1459" t="s">
        <v>6560</v>
      </c>
      <c r="K1459">
        <v>3414575</v>
      </c>
      <c r="L1459">
        <v>-76557592</v>
      </c>
      <c r="M1459">
        <v>4</v>
      </c>
      <c r="N1459">
        <v>377557</v>
      </c>
      <c r="O1459">
        <v>326963</v>
      </c>
      <c r="P1459" t="s">
        <v>73</v>
      </c>
      <c r="Q1459" t="s">
        <v>85</v>
      </c>
      <c r="R1459" t="s">
        <v>86</v>
      </c>
      <c r="S1459" t="s">
        <v>6561</v>
      </c>
      <c r="T1459" t="s">
        <v>77</v>
      </c>
      <c r="U1459" t="s">
        <v>6562</v>
      </c>
      <c r="V1459" t="s">
        <v>6563</v>
      </c>
      <c r="W1459">
        <v>50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1</v>
      </c>
      <c r="AO1459">
        <v>1</v>
      </c>
      <c r="AP1459">
        <v>1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3</v>
      </c>
      <c r="BE1459">
        <v>3</v>
      </c>
      <c r="BF1459">
        <v>0</v>
      </c>
      <c r="BG1459">
        <v>0</v>
      </c>
      <c r="BH14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4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4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59">
        <v>1</v>
      </c>
      <c r="BL1459" t="s">
        <v>79</v>
      </c>
      <c r="BM1459">
        <v>0</v>
      </c>
      <c r="BN1459">
        <v>0</v>
      </c>
      <c r="BO1459" t="s">
        <v>195</v>
      </c>
      <c r="BP1459" t="s">
        <v>81</v>
      </c>
      <c r="BQ1459" t="s">
        <v>6564</v>
      </c>
      <c r="BR1459" t="s">
        <v>82</v>
      </c>
    </row>
    <row r="1460" spans="1:70" x14ac:dyDescent="0.3">
      <c r="A1460" t="s">
        <v>6565</v>
      </c>
      <c r="B1460" s="1">
        <v>46066.452314814815</v>
      </c>
      <c r="C1460" s="1">
        <v>46066.45239583333</v>
      </c>
      <c r="D1460" t="s">
        <v>6566</v>
      </c>
      <c r="E1460" s="2">
        <v>46066</v>
      </c>
      <c r="F1460" s="3">
        <v>0.44722222222222224</v>
      </c>
      <c r="G1460" t="s">
        <v>218</v>
      </c>
      <c r="H1460">
        <v>20</v>
      </c>
      <c r="I1460" t="s">
        <v>6567</v>
      </c>
      <c r="J1460" t="s">
        <v>6566</v>
      </c>
      <c r="K1460">
        <v>3413648</v>
      </c>
      <c r="L1460">
        <v>-76557512</v>
      </c>
      <c r="M1460">
        <v>6</v>
      </c>
      <c r="N1460">
        <v>377455</v>
      </c>
      <c r="O1460">
        <v>326972</v>
      </c>
      <c r="P1460" t="s">
        <v>73</v>
      </c>
      <c r="Q1460" t="s">
        <v>74</v>
      </c>
      <c r="R1460" t="s">
        <v>91</v>
      </c>
      <c r="S1460" t="s">
        <v>6568</v>
      </c>
      <c r="T1460" t="s">
        <v>77</v>
      </c>
      <c r="U1460" t="s">
        <v>6569</v>
      </c>
      <c r="V1460" t="s">
        <v>6570</v>
      </c>
      <c r="W1460">
        <v>30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1</v>
      </c>
      <c r="AO1460">
        <v>1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4</v>
      </c>
      <c r="BE1460">
        <v>4</v>
      </c>
      <c r="BF1460">
        <v>0</v>
      </c>
      <c r="BG1460">
        <v>0</v>
      </c>
      <c r="BH14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4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60">
        <v>0</v>
      </c>
      <c r="BL1460" t="s">
        <v>79</v>
      </c>
      <c r="BM1460">
        <v>0</v>
      </c>
      <c r="BN1460">
        <v>0</v>
      </c>
      <c r="BO1460" t="s">
        <v>80</v>
      </c>
      <c r="BP1460" t="s">
        <v>81</v>
      </c>
      <c r="BQ1460" t="s">
        <v>79</v>
      </c>
      <c r="BR1460" t="s">
        <v>82</v>
      </c>
    </row>
    <row r="1461" spans="1:70" x14ac:dyDescent="0.3">
      <c r="A1461" t="s">
        <v>6571</v>
      </c>
      <c r="B1461" s="1">
        <v>46066.446099537039</v>
      </c>
      <c r="C1461" s="1">
        <v>46066.446238425924</v>
      </c>
      <c r="D1461" t="s">
        <v>6572</v>
      </c>
      <c r="E1461" s="2">
        <v>46066</v>
      </c>
      <c r="F1461" s="3">
        <v>0.44444444444444442</v>
      </c>
      <c r="G1461" t="s">
        <v>72</v>
      </c>
      <c r="H1461">
        <v>6</v>
      </c>
      <c r="I1461" t="s">
        <v>6526</v>
      </c>
      <c r="J1461" t="s">
        <v>6572</v>
      </c>
      <c r="K1461">
        <v>3497194</v>
      </c>
      <c r="L1461">
        <v>-7649161</v>
      </c>
      <c r="M1461">
        <v>3</v>
      </c>
      <c r="N1461">
        <v>386681</v>
      </c>
      <c r="O1461">
        <v>334309</v>
      </c>
      <c r="P1461" t="s">
        <v>73</v>
      </c>
      <c r="Q1461" t="s">
        <v>85</v>
      </c>
      <c r="R1461" t="s">
        <v>86</v>
      </c>
      <c r="S1461" t="s">
        <v>6573</v>
      </c>
      <c r="T1461" t="s">
        <v>77</v>
      </c>
      <c r="U1461" t="s">
        <v>6574</v>
      </c>
      <c r="V1461" t="s">
        <v>3237</v>
      </c>
      <c r="W1461">
        <v>25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2</v>
      </c>
      <c r="AG1461">
        <v>2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2</v>
      </c>
      <c r="BE1461">
        <v>2</v>
      </c>
      <c r="BF1461">
        <v>0</v>
      </c>
      <c r="BG1461">
        <v>0</v>
      </c>
      <c r="BH14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4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61">
        <v>0</v>
      </c>
      <c r="BL1461" t="s">
        <v>79</v>
      </c>
      <c r="BM1461">
        <v>0</v>
      </c>
      <c r="BN1461">
        <v>0</v>
      </c>
      <c r="BO1461" t="s">
        <v>80</v>
      </c>
      <c r="BP1461" t="s">
        <v>81</v>
      </c>
      <c r="BQ1461" t="s">
        <v>79</v>
      </c>
      <c r="BR1461" t="s">
        <v>82</v>
      </c>
    </row>
    <row r="1462" spans="1:70" x14ac:dyDescent="0.3">
      <c r="A1462" t="s">
        <v>6575</v>
      </c>
      <c r="B1462" s="1">
        <v>46066.443726851852</v>
      </c>
      <c r="C1462" s="1">
        <v>46066.443796296298</v>
      </c>
      <c r="D1462" t="s">
        <v>6576</v>
      </c>
      <c r="E1462" s="2">
        <v>46066</v>
      </c>
      <c r="F1462" s="3">
        <v>0.43819444444444444</v>
      </c>
      <c r="G1462" t="s">
        <v>218</v>
      </c>
      <c r="H1462">
        <v>20</v>
      </c>
      <c r="I1462" t="s">
        <v>6271</v>
      </c>
      <c r="J1462" t="s">
        <v>6576</v>
      </c>
      <c r="K1462">
        <v>341263</v>
      </c>
      <c r="L1462">
        <v>-76556382</v>
      </c>
      <c r="M1462">
        <v>2</v>
      </c>
      <c r="N1462">
        <v>377342</v>
      </c>
      <c r="O1462">
        <v>327097</v>
      </c>
      <c r="P1462" t="s">
        <v>73</v>
      </c>
      <c r="Q1462" t="s">
        <v>85</v>
      </c>
      <c r="R1462" t="s">
        <v>304</v>
      </c>
      <c r="S1462" t="s">
        <v>6577</v>
      </c>
      <c r="T1462" t="s">
        <v>77</v>
      </c>
      <c r="U1462" t="s">
        <v>6578</v>
      </c>
      <c r="V1462" t="s">
        <v>6579</v>
      </c>
      <c r="W1462">
        <v>450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3</v>
      </c>
      <c r="AK1462">
        <v>3</v>
      </c>
      <c r="AL1462">
        <v>2</v>
      </c>
      <c r="AM1462">
        <v>2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1</v>
      </c>
      <c r="AW1462">
        <v>1</v>
      </c>
      <c r="AX1462">
        <v>1</v>
      </c>
      <c r="AY1462">
        <v>1</v>
      </c>
      <c r="AZ1462">
        <v>0</v>
      </c>
      <c r="BA1462">
        <v>0</v>
      </c>
      <c r="BB1462">
        <v>0</v>
      </c>
      <c r="BC1462">
        <v>0</v>
      </c>
      <c r="BD1462">
        <v>3</v>
      </c>
      <c r="BE1462">
        <v>3</v>
      </c>
      <c r="BF1462">
        <v>0</v>
      </c>
      <c r="BG1462">
        <v>0</v>
      </c>
      <c r="BH14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4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462">
        <v>3</v>
      </c>
      <c r="BL1462" t="s">
        <v>79</v>
      </c>
      <c r="BM1462">
        <v>0</v>
      </c>
      <c r="BN1462">
        <v>0</v>
      </c>
      <c r="BO1462" t="s">
        <v>195</v>
      </c>
      <c r="BP1462" t="s">
        <v>81</v>
      </c>
      <c r="BQ1462" t="s">
        <v>6580</v>
      </c>
      <c r="BR1462" t="s">
        <v>82</v>
      </c>
    </row>
    <row r="1463" spans="1:70" x14ac:dyDescent="0.3">
      <c r="A1463" t="s">
        <v>6581</v>
      </c>
      <c r="B1463" s="1">
        <v>46066.439131944448</v>
      </c>
      <c r="C1463" s="1">
        <v>46066.43922453704</v>
      </c>
      <c r="D1463" t="s">
        <v>6582</v>
      </c>
      <c r="E1463" s="2">
        <v>46066</v>
      </c>
      <c r="F1463" s="3">
        <v>0.43611111111111112</v>
      </c>
      <c r="G1463" t="s">
        <v>309</v>
      </c>
      <c r="H1463">
        <v>1</v>
      </c>
      <c r="I1463" t="s">
        <v>6687</v>
      </c>
      <c r="J1463" t="s">
        <v>6582</v>
      </c>
      <c r="K1463">
        <v>3454154</v>
      </c>
      <c r="L1463">
        <v>-76549414</v>
      </c>
      <c r="M1463">
        <v>3</v>
      </c>
      <c r="N1463">
        <v>381932</v>
      </c>
      <c r="O1463">
        <v>327879</v>
      </c>
      <c r="P1463" t="s">
        <v>73</v>
      </c>
      <c r="Q1463" t="s">
        <v>85</v>
      </c>
      <c r="R1463" t="s">
        <v>1818</v>
      </c>
      <c r="S1463" t="s">
        <v>6583</v>
      </c>
      <c r="T1463" t="s">
        <v>118</v>
      </c>
      <c r="U1463" t="s">
        <v>82</v>
      </c>
      <c r="V1463" t="s">
        <v>82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63">
        <v>0</v>
      </c>
      <c r="BL1463" t="s">
        <v>79</v>
      </c>
      <c r="BM1463">
        <v>0</v>
      </c>
      <c r="BN1463">
        <v>0</v>
      </c>
      <c r="BO1463" t="s">
        <v>341</v>
      </c>
      <c r="BP1463" t="s">
        <v>346</v>
      </c>
      <c r="BQ1463" t="s">
        <v>6584</v>
      </c>
      <c r="BR1463" t="s">
        <v>82</v>
      </c>
    </row>
    <row r="1464" spans="1:70" x14ac:dyDescent="0.3">
      <c r="A1464" t="s">
        <v>6585</v>
      </c>
      <c r="B1464" s="1">
        <v>46066.438078703701</v>
      </c>
      <c r="C1464" s="1">
        <v>46066.438888888886</v>
      </c>
      <c r="D1464" t="s">
        <v>6586</v>
      </c>
      <c r="E1464" s="2">
        <v>46066</v>
      </c>
      <c r="F1464" s="3">
        <v>0.43125000000000002</v>
      </c>
      <c r="G1464" t="s">
        <v>72</v>
      </c>
      <c r="H1464">
        <v>6</v>
      </c>
      <c r="I1464" t="s">
        <v>6526</v>
      </c>
      <c r="J1464" t="s">
        <v>6586</v>
      </c>
      <c r="K1464">
        <v>3497043</v>
      </c>
      <c r="L1464">
        <v>-76491525</v>
      </c>
      <c r="M1464">
        <v>5</v>
      </c>
      <c r="N1464">
        <v>386664</v>
      </c>
      <c r="O1464">
        <v>334318</v>
      </c>
      <c r="P1464" t="s">
        <v>73</v>
      </c>
      <c r="Q1464" t="s">
        <v>74</v>
      </c>
      <c r="R1464" t="s">
        <v>75</v>
      </c>
      <c r="S1464" t="s">
        <v>6587</v>
      </c>
      <c r="T1464" t="s">
        <v>77</v>
      </c>
      <c r="U1464" t="s">
        <v>6588</v>
      </c>
      <c r="V1464" t="s">
        <v>6589</v>
      </c>
      <c r="W1464">
        <v>820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2</v>
      </c>
      <c r="AK1464">
        <v>2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1</v>
      </c>
      <c r="AW1464">
        <v>1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4</v>
      </c>
      <c r="BE1464">
        <v>4</v>
      </c>
      <c r="BF1464">
        <v>0</v>
      </c>
      <c r="BG1464">
        <v>0</v>
      </c>
      <c r="BH14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64">
        <v>0</v>
      </c>
      <c r="BL1464" t="s">
        <v>79</v>
      </c>
      <c r="BM1464">
        <v>0</v>
      </c>
      <c r="BN1464">
        <v>0</v>
      </c>
      <c r="BO1464" t="s">
        <v>80</v>
      </c>
      <c r="BP1464" t="s">
        <v>81</v>
      </c>
      <c r="BQ1464" t="s">
        <v>79</v>
      </c>
      <c r="BR1464" t="s">
        <v>82</v>
      </c>
    </row>
    <row r="1465" spans="1:70" x14ac:dyDescent="0.3">
      <c r="A1465" t="s">
        <v>6590</v>
      </c>
      <c r="B1465" s="1">
        <v>46066.423043981478</v>
      </c>
      <c r="C1465" s="1">
        <v>46066.438842592594</v>
      </c>
      <c r="D1465" t="s">
        <v>6591</v>
      </c>
      <c r="E1465" s="2">
        <v>46066</v>
      </c>
      <c r="F1465" s="3">
        <v>0.41736111111111113</v>
      </c>
      <c r="G1465" t="s">
        <v>72</v>
      </c>
      <c r="H1465">
        <v>6</v>
      </c>
      <c r="I1465" t="s">
        <v>6526</v>
      </c>
      <c r="J1465" t="s">
        <v>6591</v>
      </c>
      <c r="K1465">
        <v>3498039</v>
      </c>
      <c r="L1465">
        <v>-76492398</v>
      </c>
      <c r="M1465">
        <v>4</v>
      </c>
      <c r="N1465">
        <v>386774</v>
      </c>
      <c r="O1465">
        <v>334222</v>
      </c>
      <c r="P1465" t="s">
        <v>73</v>
      </c>
      <c r="Q1465" t="s">
        <v>85</v>
      </c>
      <c r="R1465" t="s">
        <v>86</v>
      </c>
      <c r="S1465" t="s">
        <v>6592</v>
      </c>
      <c r="T1465" t="s">
        <v>77</v>
      </c>
      <c r="U1465" t="s">
        <v>6593</v>
      </c>
      <c r="V1465" t="s">
        <v>6594</v>
      </c>
      <c r="W1465">
        <v>150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1</v>
      </c>
      <c r="AO1465">
        <v>1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2</v>
      </c>
      <c r="AW1465">
        <v>2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2</v>
      </c>
      <c r="BE1465">
        <v>2</v>
      </c>
      <c r="BF1465">
        <v>0</v>
      </c>
      <c r="BG1465">
        <v>0</v>
      </c>
      <c r="BH14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4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65">
        <v>0</v>
      </c>
      <c r="BL1465" t="s">
        <v>79</v>
      </c>
      <c r="BM1465">
        <v>0</v>
      </c>
      <c r="BN1465">
        <v>0</v>
      </c>
      <c r="BO1465" t="s">
        <v>80</v>
      </c>
      <c r="BP1465" t="s">
        <v>81</v>
      </c>
      <c r="BQ1465" t="s">
        <v>79</v>
      </c>
      <c r="BR1465" t="s">
        <v>82</v>
      </c>
    </row>
    <row r="1466" spans="1:70" x14ac:dyDescent="0.3">
      <c r="A1466" t="s">
        <v>6595</v>
      </c>
      <c r="B1466" s="1">
        <v>46066.415868055556</v>
      </c>
      <c r="C1466" s="1">
        <v>46066.438773148147</v>
      </c>
      <c r="D1466" t="s">
        <v>6596</v>
      </c>
      <c r="E1466" s="2">
        <v>46066</v>
      </c>
      <c r="F1466" s="3">
        <v>0.41249999999999998</v>
      </c>
      <c r="G1466" t="s">
        <v>72</v>
      </c>
      <c r="H1466">
        <v>6</v>
      </c>
      <c r="I1466" t="s">
        <v>6526</v>
      </c>
      <c r="J1466" t="s">
        <v>6596</v>
      </c>
      <c r="K1466">
        <v>349764</v>
      </c>
      <c r="L1466">
        <v>-76491419</v>
      </c>
      <c r="M1466">
        <v>4</v>
      </c>
      <c r="N1466">
        <v>386730</v>
      </c>
      <c r="O1466">
        <v>334330</v>
      </c>
      <c r="P1466" t="s">
        <v>73</v>
      </c>
      <c r="Q1466" t="s">
        <v>74</v>
      </c>
      <c r="R1466" t="s">
        <v>167</v>
      </c>
      <c r="S1466" t="s">
        <v>6597</v>
      </c>
      <c r="T1466" t="s">
        <v>77</v>
      </c>
      <c r="U1466" t="s">
        <v>6598</v>
      </c>
      <c r="V1466" t="s">
        <v>6599</v>
      </c>
      <c r="W1466">
        <v>12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1</v>
      </c>
      <c r="AK1466">
        <v>1</v>
      </c>
      <c r="AL1466">
        <v>0</v>
      </c>
      <c r="AM1466">
        <v>0</v>
      </c>
      <c r="AN1466">
        <v>1</v>
      </c>
      <c r="AO1466">
        <v>1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  <c r="BD1466">
        <v>2</v>
      </c>
      <c r="BE1466">
        <v>2</v>
      </c>
      <c r="BF1466">
        <v>0</v>
      </c>
      <c r="BG1466">
        <v>0</v>
      </c>
      <c r="BH14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4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66">
        <v>0</v>
      </c>
      <c r="BL1466" t="s">
        <v>79</v>
      </c>
      <c r="BM1466">
        <v>0</v>
      </c>
      <c r="BN1466">
        <v>0</v>
      </c>
      <c r="BO1466" t="s">
        <v>80</v>
      </c>
      <c r="BP1466" t="s">
        <v>81</v>
      </c>
      <c r="BQ1466" t="s">
        <v>79</v>
      </c>
      <c r="BR1466" t="s">
        <v>82</v>
      </c>
    </row>
    <row r="1467" spans="1:70" x14ac:dyDescent="0.3">
      <c r="A1467" t="s">
        <v>6600</v>
      </c>
      <c r="B1467" s="1">
        <v>46066.405451388891</v>
      </c>
      <c r="C1467" s="1">
        <v>46066.438726851855</v>
      </c>
      <c r="D1467" t="s">
        <v>6601</v>
      </c>
      <c r="E1467" s="2">
        <v>46066</v>
      </c>
      <c r="F1467" s="3">
        <v>0.40138888888888891</v>
      </c>
      <c r="G1467" t="s">
        <v>72</v>
      </c>
      <c r="H1467">
        <v>6</v>
      </c>
      <c r="I1467" t="s">
        <v>6526</v>
      </c>
      <c r="J1467" t="s">
        <v>6601</v>
      </c>
      <c r="K1467">
        <v>3497534</v>
      </c>
      <c r="L1467">
        <v>-76490518</v>
      </c>
      <c r="M1467">
        <v>5</v>
      </c>
      <c r="N1467">
        <v>386718</v>
      </c>
      <c r="O1467">
        <v>334430</v>
      </c>
      <c r="P1467" t="s">
        <v>73</v>
      </c>
      <c r="Q1467" t="s">
        <v>74</v>
      </c>
      <c r="R1467" t="s">
        <v>167</v>
      </c>
      <c r="S1467" t="s">
        <v>6602</v>
      </c>
      <c r="T1467" t="s">
        <v>77</v>
      </c>
      <c r="U1467" t="s">
        <v>6603</v>
      </c>
      <c r="V1467" t="s">
        <v>6604</v>
      </c>
      <c r="W1467">
        <v>30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1</v>
      </c>
      <c r="AK1467">
        <v>1</v>
      </c>
      <c r="AL1467">
        <v>0</v>
      </c>
      <c r="AM1467">
        <v>0</v>
      </c>
      <c r="AN1467">
        <v>1</v>
      </c>
      <c r="AO1467">
        <v>1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2</v>
      </c>
      <c r="BE1467">
        <v>2</v>
      </c>
      <c r="BF1467">
        <v>0</v>
      </c>
      <c r="BG1467">
        <v>0</v>
      </c>
      <c r="BH14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4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67">
        <v>0</v>
      </c>
      <c r="BL1467" t="s">
        <v>79</v>
      </c>
      <c r="BM1467">
        <v>0</v>
      </c>
      <c r="BN1467">
        <v>0</v>
      </c>
      <c r="BO1467" t="s">
        <v>80</v>
      </c>
      <c r="BP1467" t="s">
        <v>81</v>
      </c>
      <c r="BQ1467" t="s">
        <v>79</v>
      </c>
      <c r="BR1467" t="s">
        <v>82</v>
      </c>
    </row>
    <row r="1468" spans="1:70" x14ac:dyDescent="0.3">
      <c r="A1468" t="s">
        <v>6605</v>
      </c>
      <c r="B1468" s="1">
        <v>46066.397962962961</v>
      </c>
      <c r="C1468" s="1">
        <v>46066.438657407409</v>
      </c>
      <c r="D1468" t="s">
        <v>6606</v>
      </c>
      <c r="E1468" s="2">
        <v>46066</v>
      </c>
      <c r="F1468" s="3">
        <v>0.39374999999999999</v>
      </c>
      <c r="G1468" t="s">
        <v>72</v>
      </c>
      <c r="H1468">
        <v>6</v>
      </c>
      <c r="I1468" t="s">
        <v>6526</v>
      </c>
      <c r="J1468" t="s">
        <v>6606</v>
      </c>
      <c r="K1468">
        <v>3498352</v>
      </c>
      <c r="L1468">
        <v>-76492491</v>
      </c>
      <c r="M1468">
        <v>4</v>
      </c>
      <c r="N1468">
        <v>386809</v>
      </c>
      <c r="O1468">
        <v>334211</v>
      </c>
      <c r="P1468" t="s">
        <v>73</v>
      </c>
      <c r="Q1468" t="s">
        <v>96</v>
      </c>
      <c r="R1468" t="s">
        <v>97</v>
      </c>
      <c r="S1468" t="s">
        <v>6607</v>
      </c>
      <c r="T1468" t="s">
        <v>77</v>
      </c>
      <c r="U1468" t="s">
        <v>6608</v>
      </c>
      <c r="V1468" t="s">
        <v>6609</v>
      </c>
      <c r="W1468">
        <v>5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1</v>
      </c>
      <c r="AG1468">
        <v>1</v>
      </c>
      <c r="AH1468">
        <v>0</v>
      </c>
      <c r="AI1468">
        <v>0</v>
      </c>
      <c r="AJ1468">
        <v>1</v>
      </c>
      <c r="AK1468">
        <v>1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1</v>
      </c>
      <c r="BE1468">
        <v>1</v>
      </c>
      <c r="BF1468">
        <v>0</v>
      </c>
      <c r="BG1468">
        <v>0</v>
      </c>
      <c r="BH14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4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68">
        <v>0</v>
      </c>
      <c r="BL1468" t="s">
        <v>79</v>
      </c>
      <c r="BM1468">
        <v>0</v>
      </c>
      <c r="BN1468">
        <v>0</v>
      </c>
      <c r="BO1468" t="s">
        <v>80</v>
      </c>
      <c r="BP1468" t="s">
        <v>81</v>
      </c>
      <c r="BQ1468" t="s">
        <v>79</v>
      </c>
      <c r="BR1468" t="s">
        <v>82</v>
      </c>
    </row>
    <row r="1469" spans="1:70" x14ac:dyDescent="0.3">
      <c r="A1469" t="s">
        <v>6610</v>
      </c>
      <c r="B1469" s="1">
        <v>46066.434398148151</v>
      </c>
      <c r="C1469" s="1">
        <v>46066.434467592589</v>
      </c>
      <c r="D1469" t="s">
        <v>6611</v>
      </c>
      <c r="E1469" s="2">
        <v>46066</v>
      </c>
      <c r="F1469" s="3">
        <v>0.42916666666666664</v>
      </c>
      <c r="G1469" t="s">
        <v>309</v>
      </c>
      <c r="H1469">
        <v>1</v>
      </c>
      <c r="I1469" t="s">
        <v>6687</v>
      </c>
      <c r="J1469" t="s">
        <v>6611</v>
      </c>
      <c r="K1469">
        <v>3453915</v>
      </c>
      <c r="L1469">
        <v>-76549833</v>
      </c>
      <c r="M1469">
        <v>2</v>
      </c>
      <c r="N1469">
        <v>381906</v>
      </c>
      <c r="O1469">
        <v>327832</v>
      </c>
      <c r="P1469" t="s">
        <v>73</v>
      </c>
      <c r="Q1469" t="s">
        <v>85</v>
      </c>
      <c r="R1469" t="s">
        <v>147</v>
      </c>
      <c r="S1469" t="s">
        <v>6612</v>
      </c>
      <c r="T1469" t="s">
        <v>77</v>
      </c>
      <c r="U1469" t="s">
        <v>6613</v>
      </c>
      <c r="V1469" t="s">
        <v>6614</v>
      </c>
      <c r="W1469">
        <v>900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1</v>
      </c>
      <c r="AK1469">
        <v>1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>
        <v>4</v>
      </c>
      <c r="BE1469">
        <v>4</v>
      </c>
      <c r="BF1469">
        <v>0</v>
      </c>
      <c r="BG1469">
        <v>0</v>
      </c>
      <c r="BH14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4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69">
        <v>0</v>
      </c>
      <c r="BL1469" t="s">
        <v>79</v>
      </c>
      <c r="BM1469">
        <v>0</v>
      </c>
      <c r="BN1469">
        <v>0</v>
      </c>
      <c r="BO1469" t="s">
        <v>80</v>
      </c>
      <c r="BP1469" t="s">
        <v>6615</v>
      </c>
      <c r="BQ1469" t="s">
        <v>6616</v>
      </c>
      <c r="BR1469" t="s">
        <v>82</v>
      </c>
    </row>
    <row r="1470" spans="1:70" x14ac:dyDescent="0.3">
      <c r="A1470" t="s">
        <v>6617</v>
      </c>
      <c r="B1470" s="1">
        <v>46066.430254629631</v>
      </c>
      <c r="C1470" s="1">
        <v>46066.430335648147</v>
      </c>
      <c r="D1470" t="s">
        <v>6618</v>
      </c>
      <c r="E1470" s="2">
        <v>46066</v>
      </c>
      <c r="F1470" s="3">
        <v>0.41736111111111113</v>
      </c>
      <c r="G1470" t="s">
        <v>218</v>
      </c>
      <c r="H1470">
        <v>20</v>
      </c>
      <c r="I1470" t="s">
        <v>6271</v>
      </c>
      <c r="J1470" t="s">
        <v>6618</v>
      </c>
      <c r="K1470">
        <v>3413141</v>
      </c>
      <c r="L1470">
        <v>-76556136</v>
      </c>
      <c r="M1470">
        <v>28</v>
      </c>
      <c r="N1470">
        <v>377398</v>
      </c>
      <c r="O1470">
        <v>327124</v>
      </c>
      <c r="P1470" t="s">
        <v>73</v>
      </c>
      <c r="Q1470" t="s">
        <v>85</v>
      </c>
      <c r="R1470" t="s">
        <v>249</v>
      </c>
      <c r="S1470" t="s">
        <v>6619</v>
      </c>
      <c r="T1470" t="s">
        <v>77</v>
      </c>
      <c r="U1470" t="s">
        <v>6620</v>
      </c>
      <c r="V1470" t="s">
        <v>6621</v>
      </c>
      <c r="W1470">
        <v>250</v>
      </c>
      <c r="X1470">
        <v>7</v>
      </c>
      <c r="Y1470">
        <v>7</v>
      </c>
      <c r="Z1470">
        <v>2</v>
      </c>
      <c r="AA1470">
        <v>2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1</v>
      </c>
      <c r="AW1470">
        <v>1</v>
      </c>
      <c r="AX1470">
        <v>1</v>
      </c>
      <c r="AY1470">
        <v>8</v>
      </c>
      <c r="AZ1470">
        <v>0</v>
      </c>
      <c r="BA1470">
        <v>0</v>
      </c>
      <c r="BB1470">
        <v>0</v>
      </c>
      <c r="BC1470">
        <v>0</v>
      </c>
      <c r="BD1470">
        <v>7</v>
      </c>
      <c r="BE1470">
        <v>7</v>
      </c>
      <c r="BF1470">
        <v>0</v>
      </c>
      <c r="BG1470">
        <v>0</v>
      </c>
      <c r="BH14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15</v>
      </c>
      <c r="BI14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4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10</v>
      </c>
      <c r="BK1470">
        <v>1</v>
      </c>
      <c r="BL1470" t="s">
        <v>79</v>
      </c>
      <c r="BM1470">
        <v>0</v>
      </c>
      <c r="BN1470">
        <v>0</v>
      </c>
      <c r="BO1470" t="s">
        <v>195</v>
      </c>
      <c r="BP1470" t="s">
        <v>81</v>
      </c>
      <c r="BQ1470" t="s">
        <v>6622</v>
      </c>
      <c r="BR1470" t="s">
        <v>6623</v>
      </c>
    </row>
    <row r="1471" spans="1:70" x14ac:dyDescent="0.3">
      <c r="A1471" t="s">
        <v>6624</v>
      </c>
      <c r="B1471" s="1">
        <v>46066.42769675926</v>
      </c>
      <c r="C1471" s="1">
        <v>46066.427766203706</v>
      </c>
      <c r="D1471" t="s">
        <v>6625</v>
      </c>
      <c r="E1471" s="2">
        <v>46066</v>
      </c>
      <c r="F1471" s="3">
        <v>0.42499999999999999</v>
      </c>
      <c r="G1471" t="s">
        <v>309</v>
      </c>
      <c r="H1471">
        <v>1</v>
      </c>
      <c r="I1471" t="s">
        <v>6687</v>
      </c>
      <c r="J1471" t="s">
        <v>6625</v>
      </c>
      <c r="K1471">
        <v>3454388</v>
      </c>
      <c r="L1471">
        <v>-76550028</v>
      </c>
      <c r="M1471">
        <v>2</v>
      </c>
      <c r="N1471">
        <v>381958</v>
      </c>
      <c r="O1471">
        <v>327810</v>
      </c>
      <c r="P1471" t="s">
        <v>73</v>
      </c>
      <c r="Q1471" t="s">
        <v>85</v>
      </c>
      <c r="R1471" t="s">
        <v>137</v>
      </c>
      <c r="S1471" t="s">
        <v>6626</v>
      </c>
      <c r="T1471" t="s">
        <v>77</v>
      </c>
      <c r="U1471" t="s">
        <v>6627</v>
      </c>
      <c r="V1471" t="s">
        <v>346</v>
      </c>
      <c r="W1471">
        <v>35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3</v>
      </c>
      <c r="AG1471">
        <v>3</v>
      </c>
      <c r="AH1471">
        <v>0</v>
      </c>
      <c r="AI1471">
        <v>0</v>
      </c>
      <c r="AJ1471">
        <v>1</v>
      </c>
      <c r="AK1471">
        <v>1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</v>
      </c>
      <c r="BD1471">
        <v>4</v>
      </c>
      <c r="BE1471">
        <v>4</v>
      </c>
      <c r="BF1471">
        <v>0</v>
      </c>
      <c r="BG1471">
        <v>0</v>
      </c>
      <c r="BH14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4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71">
        <v>0</v>
      </c>
      <c r="BL1471" t="s">
        <v>79</v>
      </c>
      <c r="BM1471">
        <v>0</v>
      </c>
      <c r="BN1471">
        <v>0</v>
      </c>
      <c r="BO1471" t="s">
        <v>80</v>
      </c>
      <c r="BP1471" t="s">
        <v>346</v>
      </c>
      <c r="BQ1471" t="s">
        <v>6628</v>
      </c>
      <c r="BR1471" t="s">
        <v>82</v>
      </c>
    </row>
    <row r="1472" spans="1:70" x14ac:dyDescent="0.3">
      <c r="A1472" t="s">
        <v>6629</v>
      </c>
      <c r="B1472" s="1">
        <v>46066.42392361111</v>
      </c>
      <c r="C1472" s="1">
        <v>46066.423981481479</v>
      </c>
      <c r="D1472" t="s">
        <v>6630</v>
      </c>
      <c r="E1472" s="2">
        <v>46066</v>
      </c>
      <c r="F1472" s="3">
        <v>0.42083333333333334</v>
      </c>
      <c r="G1472" t="s">
        <v>309</v>
      </c>
      <c r="H1472">
        <v>1</v>
      </c>
      <c r="I1472" t="s">
        <v>6687</v>
      </c>
      <c r="J1472" t="s">
        <v>6630</v>
      </c>
      <c r="K1472">
        <v>3454492</v>
      </c>
      <c r="L1472">
        <v>-76551072</v>
      </c>
      <c r="M1472">
        <v>2</v>
      </c>
      <c r="N1472">
        <v>381970</v>
      </c>
      <c r="O1472">
        <v>327695</v>
      </c>
      <c r="P1472" t="s">
        <v>73</v>
      </c>
      <c r="Q1472" t="s">
        <v>74</v>
      </c>
      <c r="R1472" t="s">
        <v>167</v>
      </c>
      <c r="S1472" t="s">
        <v>6631</v>
      </c>
      <c r="T1472" t="s">
        <v>77</v>
      </c>
      <c r="U1472" t="s">
        <v>6632</v>
      </c>
      <c r="V1472" t="s">
        <v>6633</v>
      </c>
      <c r="W1472">
        <v>15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1</v>
      </c>
      <c r="AK1472">
        <v>1</v>
      </c>
      <c r="AL1472">
        <v>0</v>
      </c>
      <c r="AM1472">
        <v>0</v>
      </c>
      <c r="AN1472">
        <v>1</v>
      </c>
      <c r="AO1472">
        <v>1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3</v>
      </c>
      <c r="BE1472">
        <v>3</v>
      </c>
      <c r="BF1472">
        <v>0</v>
      </c>
      <c r="BG1472">
        <v>0</v>
      </c>
      <c r="BH14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4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72">
        <v>0</v>
      </c>
      <c r="BL1472" t="s">
        <v>79</v>
      </c>
      <c r="BM1472">
        <v>0</v>
      </c>
      <c r="BN1472">
        <v>0</v>
      </c>
      <c r="BO1472" t="s">
        <v>80</v>
      </c>
      <c r="BP1472" t="s">
        <v>6634</v>
      </c>
      <c r="BQ1472" t="s">
        <v>6616</v>
      </c>
      <c r="BR1472" t="s">
        <v>82</v>
      </c>
    </row>
    <row r="1473" spans="1:70" x14ac:dyDescent="0.3">
      <c r="A1473" t="s">
        <v>6635</v>
      </c>
      <c r="B1473" s="1">
        <v>46066.417731481481</v>
      </c>
      <c r="C1473" s="1">
        <v>46066.417812500003</v>
      </c>
      <c r="D1473" t="s">
        <v>6636</v>
      </c>
      <c r="E1473" s="2">
        <v>46066</v>
      </c>
      <c r="F1473" s="3">
        <v>0.4152777777777778</v>
      </c>
      <c r="G1473" t="s">
        <v>309</v>
      </c>
      <c r="H1473">
        <v>1</v>
      </c>
      <c r="I1473" t="s">
        <v>6687</v>
      </c>
      <c r="J1473" t="s">
        <v>6636</v>
      </c>
      <c r="K1473">
        <v>3455084</v>
      </c>
      <c r="L1473">
        <v>-7655198</v>
      </c>
      <c r="M1473">
        <v>1</v>
      </c>
      <c r="N1473">
        <v>382035</v>
      </c>
      <c r="O1473">
        <v>327594</v>
      </c>
      <c r="P1473" t="s">
        <v>73</v>
      </c>
      <c r="Q1473" t="s">
        <v>85</v>
      </c>
      <c r="R1473" t="s">
        <v>116</v>
      </c>
      <c r="S1473" t="s">
        <v>6637</v>
      </c>
      <c r="T1473" t="s">
        <v>77</v>
      </c>
      <c r="U1473" t="s">
        <v>6638</v>
      </c>
      <c r="V1473" t="s">
        <v>6639</v>
      </c>
      <c r="W1473">
        <v>50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2</v>
      </c>
      <c r="AK1473">
        <v>2</v>
      </c>
      <c r="AL1473">
        <v>0</v>
      </c>
      <c r="AM1473">
        <v>0</v>
      </c>
      <c r="AN1473">
        <v>1</v>
      </c>
      <c r="AO1473">
        <v>1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2</v>
      </c>
      <c r="AW1473">
        <v>2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4</v>
      </c>
      <c r="BE1473">
        <v>4</v>
      </c>
      <c r="BF1473">
        <v>0</v>
      </c>
      <c r="BG1473">
        <v>0</v>
      </c>
      <c r="BH14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4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73">
        <v>0</v>
      </c>
      <c r="BL1473" t="s">
        <v>79</v>
      </c>
      <c r="BM1473">
        <v>0</v>
      </c>
      <c r="BN1473">
        <v>0</v>
      </c>
      <c r="BO1473" t="s">
        <v>80</v>
      </c>
      <c r="BP1473" t="s">
        <v>6640</v>
      </c>
      <c r="BQ1473" t="s">
        <v>6641</v>
      </c>
      <c r="BR1473" t="s">
        <v>82</v>
      </c>
    </row>
    <row r="1474" spans="1:70" x14ac:dyDescent="0.3">
      <c r="A1474" t="s">
        <v>6642</v>
      </c>
      <c r="B1474" s="1">
        <v>46066.413819444446</v>
      </c>
      <c r="C1474" s="1">
        <v>46066.413900462961</v>
      </c>
      <c r="D1474" t="s">
        <v>6643</v>
      </c>
      <c r="E1474" s="2">
        <v>46066</v>
      </c>
      <c r="F1474" s="3">
        <v>0.40555555555555556</v>
      </c>
      <c r="G1474" t="s">
        <v>309</v>
      </c>
      <c r="H1474">
        <v>1</v>
      </c>
      <c r="I1474" t="s">
        <v>6687</v>
      </c>
      <c r="J1474" t="s">
        <v>6643</v>
      </c>
      <c r="K1474">
        <v>3455263</v>
      </c>
      <c r="L1474">
        <v>-76552355</v>
      </c>
      <c r="M1474">
        <v>2</v>
      </c>
      <c r="N1474">
        <v>382055</v>
      </c>
      <c r="O1474">
        <v>327552</v>
      </c>
      <c r="P1474" t="s">
        <v>73</v>
      </c>
      <c r="Q1474" t="s">
        <v>74</v>
      </c>
      <c r="R1474" t="s">
        <v>75</v>
      </c>
      <c r="S1474" t="s">
        <v>6644</v>
      </c>
      <c r="T1474" t="s">
        <v>77</v>
      </c>
      <c r="U1474" t="s">
        <v>6645</v>
      </c>
      <c r="V1474" t="s">
        <v>6646</v>
      </c>
      <c r="W1474">
        <v>20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2</v>
      </c>
      <c r="BA1474">
        <v>2</v>
      </c>
      <c r="BB1474">
        <v>0</v>
      </c>
      <c r="BC1474">
        <v>0</v>
      </c>
      <c r="BD1474">
        <v>2</v>
      </c>
      <c r="BE1474">
        <v>2</v>
      </c>
      <c r="BF1474">
        <v>0</v>
      </c>
      <c r="BG1474">
        <v>0</v>
      </c>
      <c r="BH14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4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74">
        <v>0</v>
      </c>
      <c r="BL1474" t="s">
        <v>79</v>
      </c>
      <c r="BM1474">
        <v>0</v>
      </c>
      <c r="BN1474">
        <v>0</v>
      </c>
      <c r="BO1474" t="s">
        <v>80</v>
      </c>
      <c r="BP1474" t="s">
        <v>267</v>
      </c>
      <c r="BQ1474" t="s">
        <v>3053</v>
      </c>
      <c r="BR1474" t="s">
        <v>82</v>
      </c>
    </row>
    <row r="1475" spans="1:70" x14ac:dyDescent="0.3">
      <c r="A1475" t="s">
        <v>6647</v>
      </c>
      <c r="B1475" s="1">
        <v>46066.40488425926</v>
      </c>
      <c r="C1475" s="1">
        <v>46066.404976851853</v>
      </c>
      <c r="D1475" t="s">
        <v>6648</v>
      </c>
      <c r="E1475" s="2">
        <v>46066</v>
      </c>
      <c r="F1475" s="3">
        <v>0.39444444444444443</v>
      </c>
      <c r="G1475" t="s">
        <v>309</v>
      </c>
      <c r="H1475">
        <v>1</v>
      </c>
      <c r="I1475" t="s">
        <v>6687</v>
      </c>
      <c r="J1475" t="s">
        <v>6648</v>
      </c>
      <c r="K1475">
        <v>3455381</v>
      </c>
      <c r="L1475">
        <v>-76551479</v>
      </c>
      <c r="M1475">
        <v>2</v>
      </c>
      <c r="N1475">
        <v>382068</v>
      </c>
      <c r="O1475">
        <v>327649</v>
      </c>
      <c r="P1475" t="s">
        <v>73</v>
      </c>
      <c r="Q1475" t="s">
        <v>74</v>
      </c>
      <c r="R1475" t="s">
        <v>75</v>
      </c>
      <c r="S1475" t="s">
        <v>6649</v>
      </c>
      <c r="T1475" t="s">
        <v>77</v>
      </c>
      <c r="U1475" t="s">
        <v>6650</v>
      </c>
      <c r="V1475" t="s">
        <v>6651</v>
      </c>
      <c r="W1475">
        <v>800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5</v>
      </c>
      <c r="BE1475">
        <v>5</v>
      </c>
      <c r="BF1475">
        <v>0</v>
      </c>
      <c r="BG1475">
        <v>0</v>
      </c>
      <c r="BH14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4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75">
        <v>0</v>
      </c>
      <c r="BL1475" t="s">
        <v>79</v>
      </c>
      <c r="BM1475">
        <v>0</v>
      </c>
      <c r="BN1475">
        <v>0</v>
      </c>
      <c r="BO1475" t="s">
        <v>80</v>
      </c>
      <c r="BP1475" t="s">
        <v>312</v>
      </c>
      <c r="BQ1475" t="s">
        <v>337</v>
      </c>
      <c r="BR1475" t="s">
        <v>82</v>
      </c>
    </row>
    <row r="1476" spans="1:70" x14ac:dyDescent="0.3">
      <c r="A1476" t="s">
        <v>6652</v>
      </c>
      <c r="B1476" s="1">
        <v>46066.395821759259</v>
      </c>
      <c r="C1476" s="1">
        <v>46066.395902777775</v>
      </c>
      <c r="D1476" t="s">
        <v>6653</v>
      </c>
      <c r="E1476" s="2">
        <v>46066</v>
      </c>
      <c r="F1476" s="3">
        <v>0.38750000000000001</v>
      </c>
      <c r="G1476" t="s">
        <v>218</v>
      </c>
      <c r="H1476">
        <v>20</v>
      </c>
      <c r="I1476" t="s">
        <v>6567</v>
      </c>
      <c r="J1476" t="s">
        <v>6653</v>
      </c>
      <c r="K1476">
        <v>3416597</v>
      </c>
      <c r="L1476">
        <v>-76555098</v>
      </c>
      <c r="M1476">
        <v>2</v>
      </c>
      <c r="N1476">
        <v>377780</v>
      </c>
      <c r="O1476">
        <v>327240</v>
      </c>
      <c r="P1476" t="s">
        <v>73</v>
      </c>
      <c r="Q1476" t="s">
        <v>85</v>
      </c>
      <c r="R1476" t="s">
        <v>86</v>
      </c>
      <c r="S1476" t="s">
        <v>6654</v>
      </c>
      <c r="T1476" t="s">
        <v>77</v>
      </c>
      <c r="U1476" t="s">
        <v>6655</v>
      </c>
      <c r="V1476" t="s">
        <v>6656</v>
      </c>
      <c r="W1476">
        <v>25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8</v>
      </c>
      <c r="BE1476">
        <v>8</v>
      </c>
      <c r="BF1476">
        <v>0</v>
      </c>
      <c r="BG1476">
        <v>0</v>
      </c>
      <c r="BH14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4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76">
        <v>0</v>
      </c>
      <c r="BL1476" t="s">
        <v>79</v>
      </c>
      <c r="BM1476">
        <v>0</v>
      </c>
      <c r="BN1476">
        <v>0</v>
      </c>
      <c r="BO1476" t="s">
        <v>80</v>
      </c>
      <c r="BP1476" t="s">
        <v>81</v>
      </c>
      <c r="BQ1476" t="s">
        <v>79</v>
      </c>
      <c r="BR1476" t="s">
        <v>6657</v>
      </c>
    </row>
    <row r="1477" spans="1:70" x14ac:dyDescent="0.3">
      <c r="A1477" t="s">
        <v>6658</v>
      </c>
      <c r="B1477" s="1">
        <v>46066.393368055556</v>
      </c>
      <c r="C1477" s="1">
        <v>46066.393437500003</v>
      </c>
      <c r="D1477" t="s">
        <v>6659</v>
      </c>
      <c r="E1477" s="2">
        <v>46066</v>
      </c>
      <c r="F1477" s="3">
        <v>0.38611111111111113</v>
      </c>
      <c r="G1477" t="s">
        <v>309</v>
      </c>
      <c r="H1477">
        <v>1</v>
      </c>
      <c r="I1477" t="s">
        <v>6687</v>
      </c>
      <c r="J1477" t="s">
        <v>6659</v>
      </c>
      <c r="K1477">
        <v>3455517</v>
      </c>
      <c r="L1477">
        <v>-76554614</v>
      </c>
      <c r="M1477">
        <v>1</v>
      </c>
      <c r="N1477">
        <v>382084</v>
      </c>
      <c r="O1477">
        <v>327301</v>
      </c>
      <c r="P1477" t="s">
        <v>73</v>
      </c>
      <c r="Q1477" t="s">
        <v>85</v>
      </c>
      <c r="R1477" t="s">
        <v>249</v>
      </c>
      <c r="S1477" t="s">
        <v>6660</v>
      </c>
      <c r="T1477" t="s">
        <v>77</v>
      </c>
      <c r="U1477" t="s">
        <v>6661</v>
      </c>
      <c r="V1477" t="s">
        <v>6662</v>
      </c>
      <c r="W1477">
        <v>450</v>
      </c>
      <c r="X1477">
        <v>2</v>
      </c>
      <c r="Y1477">
        <v>2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5</v>
      </c>
      <c r="BE1477">
        <v>5</v>
      </c>
      <c r="BF1477">
        <v>0</v>
      </c>
      <c r="BG1477">
        <v>0</v>
      </c>
      <c r="BH14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77">
        <v>0</v>
      </c>
      <c r="BL1477" t="s">
        <v>79</v>
      </c>
      <c r="BM1477">
        <v>0</v>
      </c>
      <c r="BN1477">
        <v>0</v>
      </c>
      <c r="BO1477" t="s">
        <v>80</v>
      </c>
      <c r="BP1477" t="s">
        <v>6663</v>
      </c>
      <c r="BQ1477" t="s">
        <v>6664</v>
      </c>
      <c r="BR1477" t="s">
        <v>82</v>
      </c>
    </row>
    <row r="1478" spans="1:70" x14ac:dyDescent="0.3">
      <c r="A1478" t="s">
        <v>6665</v>
      </c>
      <c r="B1478" s="1">
        <v>46066.385231481479</v>
      </c>
      <c r="C1478" s="1">
        <v>46066.385300925926</v>
      </c>
      <c r="D1478" t="s">
        <v>6666</v>
      </c>
      <c r="E1478" s="2">
        <v>46066</v>
      </c>
      <c r="F1478" s="3">
        <v>0.37361111111111112</v>
      </c>
      <c r="G1478" t="s">
        <v>309</v>
      </c>
      <c r="H1478">
        <v>1</v>
      </c>
      <c r="I1478" t="s">
        <v>6687</v>
      </c>
      <c r="J1478" t="s">
        <v>6666</v>
      </c>
      <c r="K1478">
        <v>3455322</v>
      </c>
      <c r="L1478">
        <v>-76554648</v>
      </c>
      <c r="M1478">
        <v>1</v>
      </c>
      <c r="N1478">
        <v>382062</v>
      </c>
      <c r="O1478">
        <v>327297</v>
      </c>
      <c r="P1478" t="s">
        <v>73</v>
      </c>
      <c r="Q1478" t="s">
        <v>85</v>
      </c>
      <c r="R1478" t="s">
        <v>249</v>
      </c>
      <c r="S1478" t="s">
        <v>6667</v>
      </c>
      <c r="T1478" t="s">
        <v>77</v>
      </c>
      <c r="U1478" t="s">
        <v>6668</v>
      </c>
      <c r="V1478" t="s">
        <v>6669</v>
      </c>
      <c r="W1478">
        <v>450</v>
      </c>
      <c r="X1478">
        <v>2</v>
      </c>
      <c r="Y1478">
        <v>2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0</v>
      </c>
      <c r="AW1478">
        <v>0</v>
      </c>
      <c r="AX1478">
        <v>0</v>
      </c>
      <c r="AY1478">
        <v>0</v>
      </c>
      <c r="AZ1478">
        <v>3</v>
      </c>
      <c r="BA1478">
        <v>3</v>
      </c>
      <c r="BB1478">
        <v>0</v>
      </c>
      <c r="BC1478">
        <v>0</v>
      </c>
      <c r="BD1478">
        <v>5</v>
      </c>
      <c r="BE1478">
        <v>5</v>
      </c>
      <c r="BF1478">
        <v>0</v>
      </c>
      <c r="BG1478">
        <v>0</v>
      </c>
      <c r="BH14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4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78">
        <v>0</v>
      </c>
      <c r="BL1478" t="s">
        <v>79</v>
      </c>
      <c r="BM1478">
        <v>0</v>
      </c>
      <c r="BN1478">
        <v>0</v>
      </c>
      <c r="BO1478" t="s">
        <v>80</v>
      </c>
      <c r="BP1478" t="s">
        <v>6670</v>
      </c>
      <c r="BQ1478" t="s">
        <v>6671</v>
      </c>
      <c r="BR1478" t="s">
        <v>82</v>
      </c>
    </row>
    <row r="1479" spans="1:70" x14ac:dyDescent="0.3">
      <c r="A1479" t="s">
        <v>6672</v>
      </c>
      <c r="B1479" s="1">
        <v>46066.38453703704</v>
      </c>
      <c r="C1479" s="1">
        <v>46066.384652777779</v>
      </c>
      <c r="D1479" t="s">
        <v>6673</v>
      </c>
      <c r="E1479" s="2">
        <v>46066</v>
      </c>
      <c r="F1479" s="3">
        <v>0.3611111111111111</v>
      </c>
      <c r="G1479" t="s">
        <v>218</v>
      </c>
      <c r="H1479">
        <v>20</v>
      </c>
      <c r="I1479" t="s">
        <v>6567</v>
      </c>
      <c r="J1479" t="s">
        <v>6673</v>
      </c>
      <c r="K1479">
        <v>3416077</v>
      </c>
      <c r="L1479">
        <v>-76555429</v>
      </c>
      <c r="M1479">
        <v>9</v>
      </c>
      <c r="N1479">
        <v>377723</v>
      </c>
      <c r="O1479">
        <v>327203</v>
      </c>
      <c r="P1479" t="s">
        <v>73</v>
      </c>
      <c r="Q1479" t="s">
        <v>74</v>
      </c>
      <c r="R1479" t="s">
        <v>102</v>
      </c>
      <c r="S1479" t="s">
        <v>6674</v>
      </c>
      <c r="T1479" t="s">
        <v>77</v>
      </c>
      <c r="U1479" t="s">
        <v>6675</v>
      </c>
      <c r="V1479" t="s">
        <v>6676</v>
      </c>
      <c r="W1479">
        <v>60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1</v>
      </c>
      <c r="AO1479">
        <v>1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0</v>
      </c>
      <c r="BC1479">
        <v>0</v>
      </c>
      <c r="BD1479">
        <v>4</v>
      </c>
      <c r="BE1479">
        <v>4</v>
      </c>
      <c r="BF1479">
        <v>0</v>
      </c>
      <c r="BG1479">
        <v>0</v>
      </c>
      <c r="BH14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4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79">
        <v>0</v>
      </c>
      <c r="BL1479" t="s">
        <v>79</v>
      </c>
      <c r="BM1479">
        <v>0</v>
      </c>
      <c r="BN1479">
        <v>0</v>
      </c>
      <c r="BO1479" t="s">
        <v>80</v>
      </c>
      <c r="BP1479" t="s">
        <v>81</v>
      </c>
      <c r="BQ1479" t="s">
        <v>79</v>
      </c>
      <c r="BR1479" t="s">
        <v>82</v>
      </c>
    </row>
    <row r="1480" spans="1:70" x14ac:dyDescent="0.3">
      <c r="A1480" t="s">
        <v>6677</v>
      </c>
      <c r="B1480" s="1">
        <v>46066.368032407408</v>
      </c>
      <c r="C1480" s="1">
        <v>46066.368148148147</v>
      </c>
      <c r="D1480" t="s">
        <v>6678</v>
      </c>
      <c r="E1480" s="2">
        <v>46066</v>
      </c>
      <c r="F1480" s="3">
        <v>0.36458333333333331</v>
      </c>
      <c r="G1480" t="s">
        <v>309</v>
      </c>
      <c r="H1480">
        <v>1</v>
      </c>
      <c r="I1480" t="s">
        <v>6687</v>
      </c>
      <c r="J1480" t="s">
        <v>6678</v>
      </c>
      <c r="K1480">
        <v>3453646</v>
      </c>
      <c r="L1480">
        <v>-76557865</v>
      </c>
      <c r="M1480">
        <v>1</v>
      </c>
      <c r="N1480">
        <v>381878</v>
      </c>
      <c r="O1480">
        <v>326940</v>
      </c>
      <c r="P1480" t="s">
        <v>73</v>
      </c>
      <c r="Q1480" t="s">
        <v>85</v>
      </c>
      <c r="R1480" t="s">
        <v>116</v>
      </c>
      <c r="S1480" t="s">
        <v>6679</v>
      </c>
      <c r="T1480" t="s">
        <v>77</v>
      </c>
      <c r="U1480" t="s">
        <v>6680</v>
      </c>
      <c r="V1480" t="s">
        <v>6681</v>
      </c>
      <c r="W1480">
        <v>35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1</v>
      </c>
      <c r="AK1480">
        <v>1</v>
      </c>
      <c r="AL1480">
        <v>0</v>
      </c>
      <c r="AM1480">
        <v>0</v>
      </c>
      <c r="AN1480">
        <v>1</v>
      </c>
      <c r="AO1480">
        <v>1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1</v>
      </c>
      <c r="AW1480">
        <v>1</v>
      </c>
      <c r="AX1480">
        <v>0</v>
      </c>
      <c r="AY1480">
        <v>0</v>
      </c>
      <c r="AZ1480">
        <v>0</v>
      </c>
      <c r="BA1480">
        <v>0</v>
      </c>
      <c r="BB1480">
        <v>0</v>
      </c>
      <c r="BC1480">
        <v>0</v>
      </c>
      <c r="BD1480">
        <v>2</v>
      </c>
      <c r="BE1480">
        <v>2</v>
      </c>
      <c r="BF1480">
        <v>0</v>
      </c>
      <c r="BG1480">
        <v>0</v>
      </c>
      <c r="BH14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4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80">
        <v>0</v>
      </c>
      <c r="BL1480" t="s">
        <v>79</v>
      </c>
      <c r="BM1480">
        <v>0</v>
      </c>
      <c r="BN1480">
        <v>0</v>
      </c>
      <c r="BO1480" t="s">
        <v>80</v>
      </c>
      <c r="BP1480" t="s">
        <v>584</v>
      </c>
      <c r="BQ1480" t="s">
        <v>6616</v>
      </c>
      <c r="BR1480" t="s">
        <v>82</v>
      </c>
    </row>
    <row r="1481" spans="1:70" x14ac:dyDescent="0.3">
      <c r="A1481" t="s">
        <v>6700</v>
      </c>
      <c r="B1481" s="1">
        <v>46069.503969907404</v>
      </c>
      <c r="C1481" s="1">
        <v>46070.404340277775</v>
      </c>
      <c r="D1481" t="s">
        <v>6701</v>
      </c>
      <c r="E1481" s="2">
        <v>46069</v>
      </c>
      <c r="F1481" s="3">
        <v>0.50277777777777777</v>
      </c>
      <c r="G1481" t="s">
        <v>377</v>
      </c>
      <c r="H1481">
        <v>20</v>
      </c>
      <c r="I1481" t="s">
        <v>6567</v>
      </c>
      <c r="J1481" t="s">
        <v>6701</v>
      </c>
      <c r="K1481">
        <v>3417261</v>
      </c>
      <c r="L1481">
        <v>-765547</v>
      </c>
      <c r="M1481">
        <v>4</v>
      </c>
      <c r="N1481">
        <v>377854</v>
      </c>
      <c r="O1481">
        <v>327285</v>
      </c>
      <c r="P1481" t="s">
        <v>73</v>
      </c>
      <c r="Q1481" t="s">
        <v>85</v>
      </c>
      <c r="R1481" t="s">
        <v>86</v>
      </c>
      <c r="S1481" t="s">
        <v>6702</v>
      </c>
      <c r="T1481" t="s">
        <v>118</v>
      </c>
      <c r="U1481" t="s">
        <v>82</v>
      </c>
      <c r="V1481" t="s">
        <v>82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81">
        <v>0</v>
      </c>
      <c r="BL1481" t="s">
        <v>79</v>
      </c>
      <c r="BM1481">
        <v>0</v>
      </c>
      <c r="BN1481">
        <v>0</v>
      </c>
      <c r="BO1481" t="s">
        <v>119</v>
      </c>
      <c r="BP1481" t="s">
        <v>381</v>
      </c>
      <c r="BQ1481" t="s">
        <v>79</v>
      </c>
      <c r="BR1481" t="s">
        <v>82</v>
      </c>
    </row>
    <row r="1482" spans="1:70" x14ac:dyDescent="0.3">
      <c r="A1482" t="s">
        <v>6703</v>
      </c>
      <c r="B1482" s="1">
        <v>46069.485706018517</v>
      </c>
      <c r="C1482" s="1">
        <v>46070.404282407406</v>
      </c>
      <c r="D1482" t="s">
        <v>6704</v>
      </c>
      <c r="E1482" s="2">
        <v>46069</v>
      </c>
      <c r="F1482" s="3">
        <v>0.48333333333333334</v>
      </c>
      <c r="G1482" t="s">
        <v>377</v>
      </c>
      <c r="H1482">
        <v>20</v>
      </c>
      <c r="I1482" t="s">
        <v>6567</v>
      </c>
      <c r="J1482" t="s">
        <v>6704</v>
      </c>
      <c r="K1482">
        <v>3415574</v>
      </c>
      <c r="L1482">
        <v>-76559091</v>
      </c>
      <c r="M1482">
        <v>5</v>
      </c>
      <c r="N1482">
        <v>377668</v>
      </c>
      <c r="O1482">
        <v>326796</v>
      </c>
      <c r="P1482" t="s">
        <v>73</v>
      </c>
      <c r="Q1482" t="s">
        <v>96</v>
      </c>
      <c r="R1482" t="s">
        <v>97</v>
      </c>
      <c r="S1482" t="s">
        <v>6705</v>
      </c>
      <c r="T1482" t="s">
        <v>77</v>
      </c>
      <c r="U1482" t="s">
        <v>6706</v>
      </c>
      <c r="V1482" t="s">
        <v>6707</v>
      </c>
      <c r="W1482">
        <v>2</v>
      </c>
      <c r="X1482">
        <v>0</v>
      </c>
      <c r="Y1482">
        <v>0</v>
      </c>
      <c r="Z1482">
        <v>0</v>
      </c>
      <c r="AA1482">
        <v>0</v>
      </c>
      <c r="AB1482">
        <v>1</v>
      </c>
      <c r="AC1482">
        <v>1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1</v>
      </c>
      <c r="BE1482">
        <v>1</v>
      </c>
      <c r="BF1482">
        <v>0</v>
      </c>
      <c r="BG1482">
        <v>0</v>
      </c>
      <c r="BH14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82">
        <v>0</v>
      </c>
      <c r="BL1482" t="s">
        <v>79</v>
      </c>
      <c r="BM1482">
        <v>0</v>
      </c>
      <c r="BN1482">
        <v>0</v>
      </c>
      <c r="BO1482" t="s">
        <v>80</v>
      </c>
      <c r="BP1482" t="s">
        <v>381</v>
      </c>
      <c r="BQ1482" t="s">
        <v>79</v>
      </c>
      <c r="BR1482" t="s">
        <v>82</v>
      </c>
    </row>
    <row r="1483" spans="1:70" x14ac:dyDescent="0.3">
      <c r="A1483" t="s">
        <v>6708</v>
      </c>
      <c r="B1483" s="1">
        <v>46069.476273148146</v>
      </c>
      <c r="C1483" s="1">
        <v>46070.404224537036</v>
      </c>
      <c r="D1483" t="s">
        <v>6709</v>
      </c>
      <c r="E1483" s="2">
        <v>46069</v>
      </c>
      <c r="F1483" s="3">
        <v>0.47222222222222221</v>
      </c>
      <c r="G1483" t="s">
        <v>377</v>
      </c>
      <c r="H1483">
        <v>20</v>
      </c>
      <c r="I1483" t="s">
        <v>6567</v>
      </c>
      <c r="J1483" t="s">
        <v>6709</v>
      </c>
      <c r="K1483">
        <v>3417818</v>
      </c>
      <c r="L1483">
        <v>-76562527</v>
      </c>
      <c r="M1483">
        <v>8</v>
      </c>
      <c r="N1483">
        <v>377917</v>
      </c>
      <c r="O1483">
        <v>326415</v>
      </c>
      <c r="P1483" t="s">
        <v>73</v>
      </c>
      <c r="Q1483" t="s">
        <v>74</v>
      </c>
      <c r="R1483" t="s">
        <v>167</v>
      </c>
      <c r="S1483" t="s">
        <v>6710</v>
      </c>
      <c r="T1483" t="s">
        <v>77</v>
      </c>
      <c r="U1483" t="s">
        <v>6711</v>
      </c>
      <c r="V1483" t="s">
        <v>6712</v>
      </c>
      <c r="W1483">
        <v>8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1</v>
      </c>
      <c r="AO1483">
        <v>1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>
        <v>2</v>
      </c>
      <c r="BE1483">
        <v>2</v>
      </c>
      <c r="BF1483">
        <v>0</v>
      </c>
      <c r="BG1483">
        <v>0</v>
      </c>
      <c r="BH14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4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83">
        <v>0</v>
      </c>
      <c r="BL1483" t="s">
        <v>79</v>
      </c>
      <c r="BM1483">
        <v>0</v>
      </c>
      <c r="BN1483">
        <v>0</v>
      </c>
      <c r="BO1483" t="s">
        <v>80</v>
      </c>
      <c r="BP1483" t="s">
        <v>381</v>
      </c>
      <c r="BQ1483" t="s">
        <v>79</v>
      </c>
      <c r="BR1483" t="s">
        <v>82</v>
      </c>
    </row>
    <row r="1484" spans="1:70" x14ac:dyDescent="0.3">
      <c r="A1484" t="s">
        <v>6713</v>
      </c>
      <c r="B1484" s="1">
        <v>46069.467291666668</v>
      </c>
      <c r="C1484" s="1">
        <v>46070.404166666667</v>
      </c>
      <c r="D1484" t="s">
        <v>6714</v>
      </c>
      <c r="E1484" s="2">
        <v>46069</v>
      </c>
      <c r="F1484" s="3">
        <v>0.46388888888888891</v>
      </c>
      <c r="G1484" t="s">
        <v>377</v>
      </c>
      <c r="H1484">
        <v>20</v>
      </c>
      <c r="I1484" t="s">
        <v>6567</v>
      </c>
      <c r="J1484" t="s">
        <v>6714</v>
      </c>
      <c r="K1484">
        <v>3417791</v>
      </c>
      <c r="L1484">
        <v>-76559741</v>
      </c>
      <c r="M1484">
        <v>4</v>
      </c>
      <c r="N1484">
        <v>377913</v>
      </c>
      <c r="O1484">
        <v>326725</v>
      </c>
      <c r="P1484" t="s">
        <v>73</v>
      </c>
      <c r="Q1484" t="s">
        <v>85</v>
      </c>
      <c r="R1484" t="s">
        <v>137</v>
      </c>
      <c r="S1484" t="s">
        <v>6715</v>
      </c>
      <c r="T1484" t="s">
        <v>77</v>
      </c>
      <c r="U1484" t="s">
        <v>6716</v>
      </c>
      <c r="V1484" t="s">
        <v>3237</v>
      </c>
      <c r="W1484">
        <v>1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1</v>
      </c>
      <c r="AW1484">
        <v>1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>
        <v>1</v>
      </c>
      <c r="BE1484">
        <v>1</v>
      </c>
      <c r="BF1484">
        <v>0</v>
      </c>
      <c r="BG1484">
        <v>0</v>
      </c>
      <c r="BH14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84">
        <v>0</v>
      </c>
      <c r="BL1484" t="s">
        <v>79</v>
      </c>
      <c r="BM1484">
        <v>0</v>
      </c>
      <c r="BN1484">
        <v>0</v>
      </c>
      <c r="BO1484" t="s">
        <v>80</v>
      </c>
      <c r="BP1484" t="s">
        <v>381</v>
      </c>
      <c r="BQ1484" t="s">
        <v>79</v>
      </c>
      <c r="BR1484" t="s">
        <v>82</v>
      </c>
    </row>
    <row r="1485" spans="1:70" x14ac:dyDescent="0.3">
      <c r="A1485" t="s">
        <v>6717</v>
      </c>
      <c r="B1485" s="1">
        <v>46069.44394675926</v>
      </c>
      <c r="C1485" s="1">
        <v>46070.404108796298</v>
      </c>
      <c r="D1485" t="s">
        <v>6718</v>
      </c>
      <c r="E1485" s="2">
        <v>46069</v>
      </c>
      <c r="F1485" s="3">
        <v>0.44236111111111109</v>
      </c>
      <c r="G1485" t="s">
        <v>377</v>
      </c>
      <c r="H1485">
        <v>20</v>
      </c>
      <c r="I1485" t="s">
        <v>6567</v>
      </c>
      <c r="J1485" t="s">
        <v>6718</v>
      </c>
      <c r="K1485">
        <v>3417606</v>
      </c>
      <c r="L1485">
        <v>-76559267</v>
      </c>
      <c r="M1485">
        <v>11</v>
      </c>
      <c r="N1485">
        <v>377893</v>
      </c>
      <c r="O1485">
        <v>326777</v>
      </c>
      <c r="P1485" t="s">
        <v>73</v>
      </c>
      <c r="Q1485" t="s">
        <v>96</v>
      </c>
      <c r="R1485" t="s">
        <v>123</v>
      </c>
      <c r="S1485" t="s">
        <v>6719</v>
      </c>
      <c r="T1485" t="s">
        <v>77</v>
      </c>
      <c r="U1485" t="s">
        <v>6720</v>
      </c>
      <c r="V1485" t="s">
        <v>6721</v>
      </c>
      <c r="W1485">
        <v>3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1</v>
      </c>
      <c r="BE1485">
        <v>1</v>
      </c>
      <c r="BF1485">
        <v>0</v>
      </c>
      <c r="BG1485">
        <v>0</v>
      </c>
      <c r="BH14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4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85">
        <v>0</v>
      </c>
      <c r="BL1485" t="s">
        <v>79</v>
      </c>
      <c r="BM1485">
        <v>0</v>
      </c>
      <c r="BN1485">
        <v>0</v>
      </c>
      <c r="BO1485" t="s">
        <v>80</v>
      </c>
      <c r="BP1485" t="s">
        <v>381</v>
      </c>
      <c r="BQ1485" t="s">
        <v>79</v>
      </c>
      <c r="BR1485" t="s">
        <v>82</v>
      </c>
    </row>
    <row r="1486" spans="1:70" x14ac:dyDescent="0.3">
      <c r="A1486" t="s">
        <v>6722</v>
      </c>
      <c r="B1486" s="1">
        <v>46069.441412037035</v>
      </c>
      <c r="C1486" s="1">
        <v>46070.404039351852</v>
      </c>
      <c r="D1486" t="s">
        <v>6723</v>
      </c>
      <c r="E1486" s="2">
        <v>46069</v>
      </c>
      <c r="F1486" s="3">
        <v>0.43958333333333333</v>
      </c>
      <c r="G1486" t="s">
        <v>377</v>
      </c>
      <c r="H1486">
        <v>20</v>
      </c>
      <c r="I1486" t="s">
        <v>6567</v>
      </c>
      <c r="J1486" t="s">
        <v>6723</v>
      </c>
      <c r="K1486">
        <v>3417243</v>
      </c>
      <c r="L1486">
        <v>-76559306</v>
      </c>
      <c r="M1486">
        <v>6</v>
      </c>
      <c r="N1486">
        <v>377853</v>
      </c>
      <c r="O1486">
        <v>326773</v>
      </c>
      <c r="P1486" t="s">
        <v>73</v>
      </c>
      <c r="Q1486" t="s">
        <v>96</v>
      </c>
      <c r="R1486" t="s">
        <v>123</v>
      </c>
      <c r="S1486" t="s">
        <v>6724</v>
      </c>
      <c r="T1486" t="s">
        <v>77</v>
      </c>
      <c r="U1486" t="s">
        <v>6725</v>
      </c>
      <c r="V1486" t="s">
        <v>3237</v>
      </c>
      <c r="W1486">
        <v>3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1</v>
      </c>
      <c r="BE1486">
        <v>1</v>
      </c>
      <c r="BF1486">
        <v>0</v>
      </c>
      <c r="BG1486">
        <v>0</v>
      </c>
      <c r="BH14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4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86">
        <v>0</v>
      </c>
      <c r="BL1486" t="s">
        <v>79</v>
      </c>
      <c r="BM1486">
        <v>0</v>
      </c>
      <c r="BN1486">
        <v>0</v>
      </c>
      <c r="BO1486" t="s">
        <v>80</v>
      </c>
      <c r="BP1486" t="s">
        <v>381</v>
      </c>
      <c r="BQ1486" t="s">
        <v>79</v>
      </c>
      <c r="BR1486" t="s">
        <v>82</v>
      </c>
    </row>
    <row r="1487" spans="1:70" x14ac:dyDescent="0.3">
      <c r="A1487" t="s">
        <v>6726</v>
      </c>
      <c r="B1487" s="1">
        <v>46069.41028935185</v>
      </c>
      <c r="C1487" s="1">
        <v>46070.403981481482</v>
      </c>
      <c r="D1487" t="s">
        <v>6727</v>
      </c>
      <c r="E1487" s="2">
        <v>46069</v>
      </c>
      <c r="F1487" s="3">
        <v>0.40694444444444444</v>
      </c>
      <c r="G1487" t="s">
        <v>377</v>
      </c>
      <c r="H1487">
        <v>20</v>
      </c>
      <c r="I1487" t="s">
        <v>6567</v>
      </c>
      <c r="J1487" t="s">
        <v>6727</v>
      </c>
      <c r="K1487">
        <v>3416983</v>
      </c>
      <c r="L1487">
        <v>-76555089</v>
      </c>
      <c r="M1487">
        <v>3</v>
      </c>
      <c r="N1487">
        <v>377823</v>
      </c>
      <c r="O1487">
        <v>327241</v>
      </c>
      <c r="P1487" t="s">
        <v>73</v>
      </c>
      <c r="Q1487" t="s">
        <v>85</v>
      </c>
      <c r="R1487" t="s">
        <v>86</v>
      </c>
      <c r="S1487" t="s">
        <v>6728</v>
      </c>
      <c r="T1487" t="s">
        <v>77</v>
      </c>
      <c r="U1487" t="s">
        <v>6729</v>
      </c>
      <c r="V1487" t="s">
        <v>6730</v>
      </c>
      <c r="W1487">
        <v>2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12</v>
      </c>
      <c r="AK1487">
        <v>12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1</v>
      </c>
      <c r="AW1487">
        <v>1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1</v>
      </c>
      <c r="BE1487">
        <v>1</v>
      </c>
      <c r="BF1487">
        <v>0</v>
      </c>
      <c r="BG1487">
        <v>0</v>
      </c>
      <c r="BH14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14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87">
        <v>0</v>
      </c>
      <c r="BL1487" t="s">
        <v>79</v>
      </c>
      <c r="BM1487">
        <v>0</v>
      </c>
      <c r="BN1487">
        <v>0</v>
      </c>
      <c r="BO1487" t="s">
        <v>80</v>
      </c>
      <c r="BP1487" t="s">
        <v>381</v>
      </c>
      <c r="BQ1487" t="s">
        <v>79</v>
      </c>
      <c r="BR1487" t="s">
        <v>82</v>
      </c>
    </row>
    <row r="1488" spans="1:70" x14ac:dyDescent="0.3">
      <c r="A1488" t="s">
        <v>6731</v>
      </c>
      <c r="B1488" s="1">
        <v>46069.404247685183</v>
      </c>
      <c r="C1488" s="1">
        <v>46070.403912037036</v>
      </c>
      <c r="D1488" t="s">
        <v>6732</v>
      </c>
      <c r="E1488" s="2">
        <v>46069</v>
      </c>
      <c r="F1488" s="3">
        <v>0.40138888888888891</v>
      </c>
      <c r="G1488" t="s">
        <v>377</v>
      </c>
      <c r="H1488">
        <v>20</v>
      </c>
      <c r="I1488" t="s">
        <v>6567</v>
      </c>
      <c r="J1488" t="s">
        <v>6732</v>
      </c>
      <c r="K1488">
        <v>3416976</v>
      </c>
      <c r="L1488">
        <v>-76554953</v>
      </c>
      <c r="M1488">
        <v>3</v>
      </c>
      <c r="N1488">
        <v>377822</v>
      </c>
      <c r="O1488">
        <v>327257</v>
      </c>
      <c r="P1488" t="s">
        <v>73</v>
      </c>
      <c r="Q1488" t="s">
        <v>96</v>
      </c>
      <c r="R1488" t="s">
        <v>97</v>
      </c>
      <c r="S1488" t="s">
        <v>6733</v>
      </c>
      <c r="T1488" t="s">
        <v>77</v>
      </c>
      <c r="U1488" t="s">
        <v>6734</v>
      </c>
      <c r="V1488" t="s">
        <v>6735</v>
      </c>
      <c r="W1488">
        <v>1</v>
      </c>
      <c r="X1488">
        <v>0</v>
      </c>
      <c r="Y1488">
        <v>0</v>
      </c>
      <c r="Z1488">
        <v>0</v>
      </c>
      <c r="AA1488">
        <v>0</v>
      </c>
      <c r="AB1488">
        <v>1</v>
      </c>
      <c r="AC1488">
        <v>1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4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88">
        <v>0</v>
      </c>
      <c r="BL1488" t="s">
        <v>79</v>
      </c>
      <c r="BM1488">
        <v>0</v>
      </c>
      <c r="BN1488">
        <v>0</v>
      </c>
      <c r="BO1488" t="s">
        <v>80</v>
      </c>
      <c r="BP1488" t="s">
        <v>381</v>
      </c>
      <c r="BQ1488" t="s">
        <v>79</v>
      </c>
      <c r="BR1488" t="s">
        <v>82</v>
      </c>
    </row>
    <row r="1489" spans="1:70" x14ac:dyDescent="0.3">
      <c r="A1489" t="s">
        <v>6736</v>
      </c>
      <c r="B1489" s="1">
        <v>46069.39947916667</v>
      </c>
      <c r="C1489" s="1">
        <v>46070.403854166667</v>
      </c>
      <c r="D1489" t="s">
        <v>6737</v>
      </c>
      <c r="E1489" s="2">
        <v>46069</v>
      </c>
      <c r="F1489" s="3">
        <v>0.3972222222222222</v>
      </c>
      <c r="G1489" t="s">
        <v>377</v>
      </c>
      <c r="H1489">
        <v>10</v>
      </c>
      <c r="I1489" t="s">
        <v>6567</v>
      </c>
      <c r="J1489" t="s">
        <v>6737</v>
      </c>
      <c r="K1489">
        <v>3417068</v>
      </c>
      <c r="L1489">
        <v>-76554919</v>
      </c>
      <c r="M1489">
        <v>3</v>
      </c>
      <c r="N1489">
        <v>377832</v>
      </c>
      <c r="O1489">
        <v>327260</v>
      </c>
      <c r="P1489" t="s">
        <v>73</v>
      </c>
      <c r="Q1489" t="s">
        <v>96</v>
      </c>
      <c r="R1489" t="s">
        <v>97</v>
      </c>
      <c r="S1489" t="s">
        <v>6738</v>
      </c>
      <c r="T1489" t="s">
        <v>77</v>
      </c>
      <c r="U1489" t="s">
        <v>6739</v>
      </c>
      <c r="V1489" t="s">
        <v>6740</v>
      </c>
      <c r="W1489">
        <v>2</v>
      </c>
      <c r="X1489">
        <v>0</v>
      </c>
      <c r="Y1489">
        <v>0</v>
      </c>
      <c r="Z1489">
        <v>0</v>
      </c>
      <c r="AA1489">
        <v>0</v>
      </c>
      <c r="AB1489">
        <v>1</v>
      </c>
      <c r="AC1489">
        <v>1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1</v>
      </c>
      <c r="AK1489">
        <v>1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89">
        <v>0</v>
      </c>
      <c r="BL1489" t="s">
        <v>79</v>
      </c>
      <c r="BM1489">
        <v>0</v>
      </c>
      <c r="BN1489">
        <v>0</v>
      </c>
      <c r="BO1489" t="s">
        <v>80</v>
      </c>
      <c r="BP1489" t="s">
        <v>381</v>
      </c>
      <c r="BQ1489" t="s">
        <v>79</v>
      </c>
      <c r="BR1489" t="s">
        <v>82</v>
      </c>
    </row>
    <row r="1490" spans="1:70" x14ac:dyDescent="0.3">
      <c r="A1490" t="s">
        <v>6741</v>
      </c>
      <c r="B1490" s="1">
        <v>46069.394097222219</v>
      </c>
      <c r="C1490" s="1">
        <v>46070.403796296298</v>
      </c>
      <c r="D1490" t="s">
        <v>6742</v>
      </c>
      <c r="E1490" s="2">
        <v>46069</v>
      </c>
      <c r="F1490" s="3">
        <v>0.39166666666666666</v>
      </c>
      <c r="G1490" t="s">
        <v>377</v>
      </c>
      <c r="H1490">
        <v>10</v>
      </c>
      <c r="I1490" t="s">
        <v>6567</v>
      </c>
      <c r="J1490" t="s">
        <v>6742</v>
      </c>
      <c r="K1490">
        <v>3417359</v>
      </c>
      <c r="L1490">
        <v>-76554233</v>
      </c>
      <c r="M1490">
        <v>3</v>
      </c>
      <c r="N1490">
        <v>377864</v>
      </c>
      <c r="O1490">
        <v>327337</v>
      </c>
      <c r="P1490" t="s">
        <v>73</v>
      </c>
      <c r="Q1490" t="s">
        <v>96</v>
      </c>
      <c r="R1490" t="s">
        <v>97</v>
      </c>
      <c r="S1490" t="s">
        <v>6743</v>
      </c>
      <c r="T1490" t="s">
        <v>77</v>
      </c>
      <c r="U1490" t="s">
        <v>6744</v>
      </c>
      <c r="V1490" t="s">
        <v>6745</v>
      </c>
      <c r="W1490">
        <v>4</v>
      </c>
      <c r="X1490">
        <v>0</v>
      </c>
      <c r="Y1490">
        <v>0</v>
      </c>
      <c r="Z1490">
        <v>0</v>
      </c>
      <c r="AA1490">
        <v>0</v>
      </c>
      <c r="AB1490">
        <v>1</v>
      </c>
      <c r="AC1490">
        <v>1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1</v>
      </c>
      <c r="BE1490">
        <v>1</v>
      </c>
      <c r="BF1490">
        <v>0</v>
      </c>
      <c r="BG1490">
        <v>0</v>
      </c>
      <c r="BH14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4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90">
        <v>0</v>
      </c>
      <c r="BL1490" t="s">
        <v>79</v>
      </c>
      <c r="BM1490">
        <v>0</v>
      </c>
      <c r="BN1490">
        <v>0</v>
      </c>
      <c r="BO1490" t="s">
        <v>80</v>
      </c>
      <c r="BP1490" t="s">
        <v>381</v>
      </c>
      <c r="BQ1490" t="s">
        <v>79</v>
      </c>
      <c r="BR1490" t="s">
        <v>82</v>
      </c>
    </row>
    <row r="1491" spans="1:70" x14ac:dyDescent="0.3">
      <c r="A1491" t="s">
        <v>6746</v>
      </c>
      <c r="B1491" s="1">
        <v>46069.460358796299</v>
      </c>
      <c r="C1491" s="1">
        <v>46069.563819444447</v>
      </c>
      <c r="D1491" t="s">
        <v>6747</v>
      </c>
      <c r="E1491" s="2">
        <v>46069</v>
      </c>
      <c r="F1491" s="3">
        <v>0.45833333333333331</v>
      </c>
      <c r="G1491" t="s">
        <v>122</v>
      </c>
      <c r="H1491">
        <v>16</v>
      </c>
      <c r="I1491" t="s">
        <v>6362</v>
      </c>
      <c r="J1491" t="s">
        <v>6747</v>
      </c>
      <c r="K1491">
        <v>3416832</v>
      </c>
      <c r="L1491">
        <v>-76507003</v>
      </c>
      <c r="M1491">
        <v>16</v>
      </c>
      <c r="N1491">
        <v>377798</v>
      </c>
      <c r="O1491">
        <v>332585</v>
      </c>
      <c r="P1491" t="s">
        <v>73</v>
      </c>
      <c r="Q1491" t="s">
        <v>96</v>
      </c>
      <c r="R1491" t="s">
        <v>123</v>
      </c>
      <c r="S1491" t="s">
        <v>6748</v>
      </c>
      <c r="T1491" t="s">
        <v>77</v>
      </c>
      <c r="U1491" t="s">
        <v>6749</v>
      </c>
      <c r="V1491" t="s">
        <v>6750</v>
      </c>
      <c r="W1491">
        <v>15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3</v>
      </c>
      <c r="AK1491">
        <v>3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4</v>
      </c>
      <c r="BE1491">
        <v>4</v>
      </c>
      <c r="BF1491">
        <v>0</v>
      </c>
      <c r="BG1491">
        <v>0</v>
      </c>
      <c r="BH14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91">
        <v>0</v>
      </c>
      <c r="BL1491" t="s">
        <v>79</v>
      </c>
      <c r="BM1491">
        <v>0</v>
      </c>
      <c r="BN1491">
        <v>0</v>
      </c>
      <c r="BO1491" t="s">
        <v>80</v>
      </c>
      <c r="BP1491" t="s">
        <v>126</v>
      </c>
      <c r="BQ1491" t="s">
        <v>81</v>
      </c>
      <c r="BR1491" t="s">
        <v>82</v>
      </c>
    </row>
    <row r="1492" spans="1:70" x14ac:dyDescent="0.3">
      <c r="A1492" t="s">
        <v>6751</v>
      </c>
      <c r="B1492" s="1">
        <v>46069.488113425927</v>
      </c>
      <c r="C1492" s="1">
        <v>46069.563761574071</v>
      </c>
      <c r="D1492" t="s">
        <v>6752</v>
      </c>
      <c r="E1492" s="2">
        <v>46069</v>
      </c>
      <c r="F1492" s="3">
        <v>0.48541666666666666</v>
      </c>
      <c r="G1492" t="s">
        <v>122</v>
      </c>
      <c r="H1492">
        <v>16</v>
      </c>
      <c r="I1492" t="s">
        <v>6362</v>
      </c>
      <c r="J1492" t="s">
        <v>6752</v>
      </c>
      <c r="K1492">
        <v>3418724</v>
      </c>
      <c r="L1492">
        <v>-76507658</v>
      </c>
      <c r="M1492">
        <v>6</v>
      </c>
      <c r="N1492">
        <v>378007</v>
      </c>
      <c r="O1492">
        <v>332512</v>
      </c>
      <c r="P1492" t="s">
        <v>73</v>
      </c>
      <c r="Q1492" t="s">
        <v>96</v>
      </c>
      <c r="R1492" t="s">
        <v>123</v>
      </c>
      <c r="S1492" t="s">
        <v>6753</v>
      </c>
      <c r="T1492" t="s">
        <v>77</v>
      </c>
      <c r="U1492" t="s">
        <v>6754</v>
      </c>
      <c r="V1492" t="s">
        <v>6755</v>
      </c>
      <c r="W1492">
        <v>20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2</v>
      </c>
      <c r="AG1492">
        <v>2</v>
      </c>
      <c r="AH1492">
        <v>0</v>
      </c>
      <c r="AI1492">
        <v>0</v>
      </c>
      <c r="AJ1492">
        <v>3</v>
      </c>
      <c r="AK1492">
        <v>3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4</v>
      </c>
      <c r="BE1492">
        <v>4</v>
      </c>
      <c r="BF1492">
        <v>0</v>
      </c>
      <c r="BG1492">
        <v>0</v>
      </c>
      <c r="BH14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4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92">
        <v>0</v>
      </c>
      <c r="BL1492" t="s">
        <v>79</v>
      </c>
      <c r="BM1492">
        <v>0</v>
      </c>
      <c r="BN1492">
        <v>0</v>
      </c>
      <c r="BO1492" t="s">
        <v>80</v>
      </c>
      <c r="BP1492" t="s">
        <v>126</v>
      </c>
      <c r="BQ1492" t="s">
        <v>81</v>
      </c>
      <c r="BR1492" t="s">
        <v>82</v>
      </c>
    </row>
    <row r="1493" spans="1:70" x14ac:dyDescent="0.3">
      <c r="A1493" t="s">
        <v>6756</v>
      </c>
      <c r="B1493" s="1">
        <v>46069.491909722223</v>
      </c>
      <c r="C1493" s="1">
        <v>46069.563692129632</v>
      </c>
      <c r="D1493" t="s">
        <v>6757</v>
      </c>
      <c r="E1493" s="2">
        <v>46069</v>
      </c>
      <c r="F1493" s="3">
        <v>0.48958333333333331</v>
      </c>
      <c r="G1493" t="s">
        <v>122</v>
      </c>
      <c r="H1493">
        <v>16</v>
      </c>
      <c r="I1493" t="s">
        <v>6362</v>
      </c>
      <c r="J1493" t="s">
        <v>6757</v>
      </c>
      <c r="K1493">
        <v>3418703</v>
      </c>
      <c r="L1493">
        <v>-76507491</v>
      </c>
      <c r="M1493">
        <v>4</v>
      </c>
      <c r="N1493">
        <v>378005</v>
      </c>
      <c r="O1493">
        <v>332531</v>
      </c>
      <c r="P1493" t="s">
        <v>73</v>
      </c>
      <c r="Q1493" t="s">
        <v>96</v>
      </c>
      <c r="R1493" t="s">
        <v>97</v>
      </c>
      <c r="S1493" t="s">
        <v>6758</v>
      </c>
      <c r="T1493" t="s">
        <v>77</v>
      </c>
      <c r="U1493" t="s">
        <v>6759</v>
      </c>
      <c r="V1493" t="s">
        <v>6760</v>
      </c>
      <c r="W1493">
        <v>15</v>
      </c>
      <c r="X1493">
        <v>0</v>
      </c>
      <c r="Y1493">
        <v>0</v>
      </c>
      <c r="Z1493">
        <v>0</v>
      </c>
      <c r="AA1493">
        <v>0</v>
      </c>
      <c r="AB1493">
        <v>1</v>
      </c>
      <c r="AC1493">
        <v>1</v>
      </c>
      <c r="AD1493">
        <v>0</v>
      </c>
      <c r="AE1493">
        <v>0</v>
      </c>
      <c r="AF1493">
        <v>3</v>
      </c>
      <c r="AG1493">
        <v>3</v>
      </c>
      <c r="AH1493">
        <v>0</v>
      </c>
      <c r="AI1493">
        <v>0</v>
      </c>
      <c r="AJ1493">
        <v>2</v>
      </c>
      <c r="AK1493">
        <v>2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>
        <v>3</v>
      </c>
      <c r="BE1493">
        <v>3</v>
      </c>
      <c r="BF1493">
        <v>0</v>
      </c>
      <c r="BG1493">
        <v>0</v>
      </c>
      <c r="BH14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4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93">
        <v>0</v>
      </c>
      <c r="BL1493" t="s">
        <v>79</v>
      </c>
      <c r="BM1493">
        <v>0</v>
      </c>
      <c r="BN1493">
        <v>0</v>
      </c>
      <c r="BO1493" t="s">
        <v>80</v>
      </c>
      <c r="BP1493" t="s">
        <v>126</v>
      </c>
      <c r="BQ1493" t="s">
        <v>81</v>
      </c>
      <c r="BR1493" t="s">
        <v>82</v>
      </c>
    </row>
    <row r="1494" spans="1:70" x14ac:dyDescent="0.3">
      <c r="A1494" t="s">
        <v>6761</v>
      </c>
      <c r="B1494" s="1">
        <v>46069.496631944443</v>
      </c>
      <c r="C1494" s="1">
        <v>46069.563622685186</v>
      </c>
      <c r="D1494" t="s">
        <v>6762</v>
      </c>
      <c r="E1494" s="2">
        <v>46069</v>
      </c>
      <c r="F1494" s="3">
        <v>0.49375000000000002</v>
      </c>
      <c r="G1494" t="s">
        <v>122</v>
      </c>
      <c r="H1494">
        <v>16</v>
      </c>
      <c r="I1494" t="s">
        <v>6362</v>
      </c>
      <c r="J1494" t="s">
        <v>6762</v>
      </c>
      <c r="K1494">
        <v>3418376</v>
      </c>
      <c r="L1494">
        <v>-76507458</v>
      </c>
      <c r="M1494">
        <v>5</v>
      </c>
      <c r="N1494">
        <v>377969</v>
      </c>
      <c r="O1494">
        <v>332534</v>
      </c>
      <c r="P1494" t="s">
        <v>73</v>
      </c>
      <c r="Q1494" t="s">
        <v>96</v>
      </c>
      <c r="R1494" t="s">
        <v>123</v>
      </c>
      <c r="S1494" t="s">
        <v>6763</v>
      </c>
      <c r="T1494" t="s">
        <v>77</v>
      </c>
      <c r="U1494" t="s">
        <v>6764</v>
      </c>
      <c r="V1494" t="s">
        <v>6765</v>
      </c>
      <c r="W1494">
        <v>25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3</v>
      </c>
      <c r="AK1494">
        <v>3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>
        <v>4</v>
      </c>
      <c r="BE1494">
        <v>4</v>
      </c>
      <c r="BF1494">
        <v>0</v>
      </c>
      <c r="BG1494">
        <v>0</v>
      </c>
      <c r="BH14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4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94">
        <v>0</v>
      </c>
      <c r="BL1494" t="s">
        <v>79</v>
      </c>
      <c r="BM1494">
        <v>0</v>
      </c>
      <c r="BN1494">
        <v>0</v>
      </c>
      <c r="BO1494" t="s">
        <v>80</v>
      </c>
      <c r="BP1494" t="s">
        <v>126</v>
      </c>
      <c r="BQ1494" t="s">
        <v>81</v>
      </c>
      <c r="BR1494" t="s">
        <v>82</v>
      </c>
    </row>
    <row r="1495" spans="1:70" x14ac:dyDescent="0.3">
      <c r="A1495" t="s">
        <v>6766</v>
      </c>
      <c r="B1495" s="1">
        <v>46069.477500000001</v>
      </c>
      <c r="C1495" s="1">
        <v>46069.56355324074</v>
      </c>
      <c r="D1495" t="s">
        <v>6767</v>
      </c>
      <c r="E1495" s="2">
        <v>46069</v>
      </c>
      <c r="F1495" s="3">
        <v>0.47430555555555554</v>
      </c>
      <c r="G1495" t="s">
        <v>122</v>
      </c>
      <c r="H1495">
        <v>16</v>
      </c>
      <c r="I1495" t="s">
        <v>6362</v>
      </c>
      <c r="J1495" t="s">
        <v>6767</v>
      </c>
      <c r="K1495">
        <v>3418003</v>
      </c>
      <c r="L1495">
        <v>-7650861</v>
      </c>
      <c r="M1495">
        <v>4</v>
      </c>
      <c r="N1495">
        <v>377928</v>
      </c>
      <c r="O1495">
        <v>332406</v>
      </c>
      <c r="P1495" t="s">
        <v>73</v>
      </c>
      <c r="Q1495" t="s">
        <v>85</v>
      </c>
      <c r="R1495" t="s">
        <v>86</v>
      </c>
      <c r="S1495" t="s">
        <v>6768</v>
      </c>
      <c r="T1495" t="s">
        <v>77</v>
      </c>
      <c r="U1495" t="s">
        <v>6769</v>
      </c>
      <c r="V1495" t="s">
        <v>6770</v>
      </c>
      <c r="W1495">
        <v>115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3</v>
      </c>
      <c r="AK1495">
        <v>3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5</v>
      </c>
      <c r="BE1495">
        <v>5</v>
      </c>
      <c r="BF1495">
        <v>0</v>
      </c>
      <c r="BG1495">
        <v>0</v>
      </c>
      <c r="BH14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4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95">
        <v>0</v>
      </c>
      <c r="BL1495" t="s">
        <v>79</v>
      </c>
      <c r="BM1495">
        <v>0</v>
      </c>
      <c r="BN1495">
        <v>0</v>
      </c>
      <c r="BO1495" t="s">
        <v>80</v>
      </c>
      <c r="BP1495" t="s">
        <v>126</v>
      </c>
      <c r="BQ1495" t="s">
        <v>81</v>
      </c>
      <c r="BR1495" t="s">
        <v>82</v>
      </c>
    </row>
    <row r="1496" spans="1:70" x14ac:dyDescent="0.3">
      <c r="A1496" t="s">
        <v>6771</v>
      </c>
      <c r="B1496" s="1">
        <v>46069.451666666668</v>
      </c>
      <c r="C1496" s="1">
        <v>46069.56349537037</v>
      </c>
      <c r="D1496" t="s">
        <v>6772</v>
      </c>
      <c r="E1496" s="2">
        <v>46069</v>
      </c>
      <c r="F1496" s="3">
        <v>0.44861111111111113</v>
      </c>
      <c r="G1496" t="s">
        <v>122</v>
      </c>
      <c r="H1496">
        <v>16</v>
      </c>
      <c r="I1496" t="s">
        <v>6362</v>
      </c>
      <c r="J1496" t="s">
        <v>6772</v>
      </c>
      <c r="K1496">
        <v>341743</v>
      </c>
      <c r="L1496">
        <v>-76508215</v>
      </c>
      <c r="M1496">
        <v>12</v>
      </c>
      <c r="N1496">
        <v>377864</v>
      </c>
      <c r="O1496">
        <v>332450</v>
      </c>
      <c r="P1496" t="s">
        <v>73</v>
      </c>
      <c r="Q1496" t="s">
        <v>74</v>
      </c>
      <c r="R1496" t="s">
        <v>102</v>
      </c>
      <c r="S1496" t="s">
        <v>6773</v>
      </c>
      <c r="T1496" t="s">
        <v>118</v>
      </c>
      <c r="U1496" t="s">
        <v>82</v>
      </c>
      <c r="V1496" t="s">
        <v>82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96">
        <v>0</v>
      </c>
      <c r="BL1496" t="s">
        <v>79</v>
      </c>
      <c r="BM1496">
        <v>0</v>
      </c>
      <c r="BN1496">
        <v>0</v>
      </c>
      <c r="BO1496" t="s">
        <v>341</v>
      </c>
      <c r="BP1496" t="s">
        <v>719</v>
      </c>
      <c r="BQ1496" t="s">
        <v>6774</v>
      </c>
      <c r="BR1496" t="s">
        <v>82</v>
      </c>
    </row>
    <row r="1497" spans="1:70" x14ac:dyDescent="0.3">
      <c r="A1497" t="s">
        <v>6775</v>
      </c>
      <c r="B1497" s="1">
        <v>46069.444467592592</v>
      </c>
      <c r="C1497" s="1">
        <v>46069.563437500001</v>
      </c>
      <c r="D1497" t="s">
        <v>6776</v>
      </c>
      <c r="E1497" s="2">
        <v>46069</v>
      </c>
      <c r="F1497" s="3">
        <v>0.43958333333333333</v>
      </c>
      <c r="G1497" t="s">
        <v>122</v>
      </c>
      <c r="H1497">
        <v>16</v>
      </c>
      <c r="I1497" t="s">
        <v>6362</v>
      </c>
      <c r="J1497" t="s">
        <v>6776</v>
      </c>
      <c r="K1497">
        <v>3417064</v>
      </c>
      <c r="L1497">
        <v>-76508594</v>
      </c>
      <c r="M1497">
        <v>2</v>
      </c>
      <c r="N1497">
        <v>377824</v>
      </c>
      <c r="O1497">
        <v>332408</v>
      </c>
      <c r="P1497" t="s">
        <v>73</v>
      </c>
      <c r="Q1497" t="s">
        <v>74</v>
      </c>
      <c r="R1497" t="s">
        <v>75</v>
      </c>
      <c r="S1497" t="s">
        <v>6777</v>
      </c>
      <c r="T1497" t="s">
        <v>118</v>
      </c>
      <c r="U1497" t="s">
        <v>82</v>
      </c>
      <c r="V1497" t="s">
        <v>82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4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97">
        <v>0</v>
      </c>
      <c r="BL1497" t="s">
        <v>79</v>
      </c>
      <c r="BM1497">
        <v>0</v>
      </c>
      <c r="BN1497">
        <v>0</v>
      </c>
      <c r="BO1497" t="s">
        <v>1781</v>
      </c>
      <c r="BP1497" t="s">
        <v>157</v>
      </c>
      <c r="BQ1497" t="s">
        <v>6778</v>
      </c>
      <c r="BR1497" t="s">
        <v>82</v>
      </c>
    </row>
    <row r="1498" spans="1:70" x14ac:dyDescent="0.3">
      <c r="A1498" t="s">
        <v>6779</v>
      </c>
      <c r="B1498" s="1">
        <v>46069.420289351852</v>
      </c>
      <c r="C1498" s="1">
        <v>46069.563379629632</v>
      </c>
      <c r="D1498" t="s">
        <v>6780</v>
      </c>
      <c r="E1498" s="2">
        <v>46069</v>
      </c>
      <c r="F1498" s="3">
        <v>0.41666666666666669</v>
      </c>
      <c r="G1498" t="s">
        <v>122</v>
      </c>
      <c r="H1498">
        <v>16</v>
      </c>
      <c r="I1498" t="s">
        <v>6362</v>
      </c>
      <c r="J1498" t="s">
        <v>6780</v>
      </c>
      <c r="K1498">
        <v>3416107</v>
      </c>
      <c r="L1498">
        <v>-76507805</v>
      </c>
      <c r="M1498">
        <v>9</v>
      </c>
      <c r="N1498">
        <v>377718</v>
      </c>
      <c r="O1498">
        <v>332495</v>
      </c>
      <c r="P1498" t="s">
        <v>73</v>
      </c>
      <c r="Q1498" t="s">
        <v>85</v>
      </c>
      <c r="R1498" t="s">
        <v>116</v>
      </c>
      <c r="S1498" t="s">
        <v>6781</v>
      </c>
      <c r="T1498" t="s">
        <v>77</v>
      </c>
      <c r="U1498" t="s">
        <v>6782</v>
      </c>
      <c r="V1498" t="s">
        <v>6783</v>
      </c>
      <c r="W1498">
        <v>300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2</v>
      </c>
      <c r="AK1498">
        <v>2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>
        <v>0</v>
      </c>
      <c r="BA1498">
        <v>0</v>
      </c>
      <c r="BB1498">
        <v>0</v>
      </c>
      <c r="BC1498">
        <v>0</v>
      </c>
      <c r="BD1498">
        <v>4</v>
      </c>
      <c r="BE1498">
        <v>4</v>
      </c>
      <c r="BF1498">
        <v>0</v>
      </c>
      <c r="BG1498">
        <v>0</v>
      </c>
      <c r="BH14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4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98">
        <v>0</v>
      </c>
      <c r="BL1498" t="s">
        <v>79</v>
      </c>
      <c r="BM1498">
        <v>0</v>
      </c>
      <c r="BN1498">
        <v>0</v>
      </c>
      <c r="BO1498" t="s">
        <v>80</v>
      </c>
      <c r="BP1498" t="s">
        <v>126</v>
      </c>
      <c r="BQ1498" t="s">
        <v>81</v>
      </c>
      <c r="BR1498" t="s">
        <v>82</v>
      </c>
    </row>
    <row r="1499" spans="1:70" x14ac:dyDescent="0.3">
      <c r="A1499" t="s">
        <v>6784</v>
      </c>
      <c r="B1499" s="1">
        <v>46069.414097222223</v>
      </c>
      <c r="C1499" s="1">
        <v>46069.563310185185</v>
      </c>
      <c r="D1499" t="s">
        <v>6785</v>
      </c>
      <c r="E1499" s="2">
        <v>46069</v>
      </c>
      <c r="F1499" s="3">
        <v>0.41111111111111109</v>
      </c>
      <c r="G1499" t="s">
        <v>122</v>
      </c>
      <c r="H1499">
        <v>16</v>
      </c>
      <c r="I1499" t="s">
        <v>6362</v>
      </c>
      <c r="J1499" t="s">
        <v>6785</v>
      </c>
      <c r="K1499">
        <v>3415777</v>
      </c>
      <c r="L1499">
        <v>-76507617</v>
      </c>
      <c r="M1499">
        <v>13</v>
      </c>
      <c r="N1499">
        <v>377681</v>
      </c>
      <c r="O1499">
        <v>332516</v>
      </c>
      <c r="P1499" t="s">
        <v>73</v>
      </c>
      <c r="Q1499" t="s">
        <v>74</v>
      </c>
      <c r="R1499" t="s">
        <v>91</v>
      </c>
      <c r="S1499" t="s">
        <v>6786</v>
      </c>
      <c r="T1499" t="s">
        <v>77</v>
      </c>
      <c r="U1499" t="s">
        <v>6787</v>
      </c>
      <c r="V1499" t="s">
        <v>6788</v>
      </c>
      <c r="W1499">
        <v>130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5</v>
      </c>
      <c r="AK1499">
        <v>5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6</v>
      </c>
      <c r="BE1499">
        <v>6</v>
      </c>
      <c r="BF1499">
        <v>0</v>
      </c>
      <c r="BG1499">
        <v>0</v>
      </c>
      <c r="BH14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4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4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499">
        <v>0</v>
      </c>
      <c r="BL1499" t="s">
        <v>79</v>
      </c>
      <c r="BM1499">
        <v>0</v>
      </c>
      <c r="BN1499">
        <v>0</v>
      </c>
      <c r="BO1499" t="s">
        <v>80</v>
      </c>
      <c r="BP1499" t="s">
        <v>126</v>
      </c>
      <c r="BQ1499" t="s">
        <v>81</v>
      </c>
      <c r="BR1499" t="s">
        <v>82</v>
      </c>
    </row>
    <row r="1500" spans="1:70" x14ac:dyDescent="0.3">
      <c r="A1500" t="s">
        <v>6789</v>
      </c>
      <c r="B1500" s="1">
        <v>46069.391585648147</v>
      </c>
      <c r="C1500" s="1">
        <v>46069.563240740739</v>
      </c>
      <c r="D1500" t="s">
        <v>6790</v>
      </c>
      <c r="E1500" s="2">
        <v>46069</v>
      </c>
      <c r="F1500" s="3">
        <v>0.38333333333333336</v>
      </c>
      <c r="G1500" t="s">
        <v>122</v>
      </c>
      <c r="H1500">
        <v>16</v>
      </c>
      <c r="I1500" t="s">
        <v>6362</v>
      </c>
      <c r="J1500" t="s">
        <v>6790</v>
      </c>
      <c r="K1500">
        <v>3415856</v>
      </c>
      <c r="L1500">
        <v>-76510098</v>
      </c>
      <c r="M1500">
        <v>11</v>
      </c>
      <c r="N1500">
        <v>377690</v>
      </c>
      <c r="O1500">
        <v>332241</v>
      </c>
      <c r="P1500" t="s">
        <v>73</v>
      </c>
      <c r="Q1500" t="s">
        <v>85</v>
      </c>
      <c r="R1500" t="s">
        <v>116</v>
      </c>
      <c r="S1500" t="s">
        <v>6791</v>
      </c>
      <c r="T1500" t="s">
        <v>77</v>
      </c>
      <c r="U1500" t="s">
        <v>6792</v>
      </c>
      <c r="V1500" t="s">
        <v>6793</v>
      </c>
      <c r="W1500">
        <v>50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3</v>
      </c>
      <c r="AK1500">
        <v>3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>
        <v>0</v>
      </c>
      <c r="BA1500">
        <v>0</v>
      </c>
      <c r="BB1500">
        <v>0</v>
      </c>
      <c r="BC1500">
        <v>0</v>
      </c>
      <c r="BD1500">
        <v>5</v>
      </c>
      <c r="BE1500">
        <v>5</v>
      </c>
      <c r="BF1500">
        <v>0</v>
      </c>
      <c r="BG1500">
        <v>0</v>
      </c>
      <c r="BH15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5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00">
        <v>0</v>
      </c>
      <c r="BL1500" t="s">
        <v>79</v>
      </c>
      <c r="BM1500">
        <v>0</v>
      </c>
      <c r="BN1500">
        <v>0</v>
      </c>
      <c r="BO1500" t="s">
        <v>80</v>
      </c>
      <c r="BP1500" t="s">
        <v>126</v>
      </c>
      <c r="BQ1500" t="s">
        <v>81</v>
      </c>
      <c r="BR1500" t="s">
        <v>82</v>
      </c>
    </row>
    <row r="1501" spans="1:70" x14ac:dyDescent="0.3">
      <c r="A1501" t="s">
        <v>6794</v>
      </c>
      <c r="B1501" s="1">
        <v>46069.501215277778</v>
      </c>
      <c r="C1501" s="1">
        <v>46069.55945601852</v>
      </c>
      <c r="D1501" t="s">
        <v>6795</v>
      </c>
      <c r="E1501" s="2">
        <v>46069</v>
      </c>
      <c r="F1501" s="3">
        <v>0.49722222222222223</v>
      </c>
      <c r="G1501" t="s">
        <v>264</v>
      </c>
      <c r="H1501">
        <v>16</v>
      </c>
      <c r="I1501" t="s">
        <v>6412</v>
      </c>
      <c r="J1501" t="s">
        <v>6795</v>
      </c>
      <c r="K1501">
        <v>3418477</v>
      </c>
      <c r="L1501">
        <v>-76507419</v>
      </c>
      <c r="M1501">
        <v>3</v>
      </c>
      <c r="N1501">
        <v>377980</v>
      </c>
      <c r="O1501">
        <v>332539</v>
      </c>
      <c r="P1501" t="s">
        <v>73</v>
      </c>
      <c r="Q1501" t="s">
        <v>96</v>
      </c>
      <c r="R1501" t="s">
        <v>97</v>
      </c>
      <c r="S1501" t="s">
        <v>6796</v>
      </c>
      <c r="T1501" t="s">
        <v>77</v>
      </c>
      <c r="U1501" t="s">
        <v>6797</v>
      </c>
      <c r="V1501" t="s">
        <v>6798</v>
      </c>
      <c r="W1501">
        <v>8</v>
      </c>
      <c r="X1501">
        <v>0</v>
      </c>
      <c r="Y1501">
        <v>0</v>
      </c>
      <c r="Z1501">
        <v>0</v>
      </c>
      <c r="AA1501">
        <v>0</v>
      </c>
      <c r="AB1501">
        <v>2</v>
      </c>
      <c r="AC1501">
        <v>2</v>
      </c>
      <c r="AD1501">
        <v>0</v>
      </c>
      <c r="AE1501">
        <v>0</v>
      </c>
      <c r="AF1501">
        <v>6</v>
      </c>
      <c r="AG1501">
        <v>6</v>
      </c>
      <c r="AH1501">
        <v>0</v>
      </c>
      <c r="AI1501">
        <v>0</v>
      </c>
      <c r="AJ1501">
        <v>2</v>
      </c>
      <c r="AK1501">
        <v>2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>
        <v>0</v>
      </c>
      <c r="BC1501">
        <v>0</v>
      </c>
      <c r="BD1501">
        <v>5</v>
      </c>
      <c r="BE1501">
        <v>5</v>
      </c>
      <c r="BF1501">
        <v>0</v>
      </c>
      <c r="BG1501">
        <v>0</v>
      </c>
      <c r="BH15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15</v>
      </c>
      <c r="BI15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01">
        <v>0</v>
      </c>
      <c r="BL1501" t="s">
        <v>79</v>
      </c>
      <c r="BM1501">
        <v>0</v>
      </c>
      <c r="BN1501">
        <v>0</v>
      </c>
      <c r="BO1501" t="s">
        <v>80</v>
      </c>
      <c r="BP1501" t="s">
        <v>267</v>
      </c>
      <c r="BQ1501" t="s">
        <v>944</v>
      </c>
      <c r="BR1501" t="s">
        <v>82</v>
      </c>
    </row>
    <row r="1502" spans="1:70" x14ac:dyDescent="0.3">
      <c r="A1502" t="s">
        <v>6799</v>
      </c>
      <c r="B1502" s="1">
        <v>46069.496944444443</v>
      </c>
      <c r="C1502" s="1">
        <v>46069.559398148151</v>
      </c>
      <c r="D1502" t="s">
        <v>6800</v>
      </c>
      <c r="E1502" s="2">
        <v>46069</v>
      </c>
      <c r="F1502" s="3">
        <v>0.49305555555555558</v>
      </c>
      <c r="G1502" t="s">
        <v>264</v>
      </c>
      <c r="H1502">
        <v>16</v>
      </c>
      <c r="I1502" t="s">
        <v>6362</v>
      </c>
      <c r="J1502" t="s">
        <v>6800</v>
      </c>
      <c r="K1502">
        <v>341841</v>
      </c>
      <c r="L1502">
        <v>-76507278</v>
      </c>
      <c r="M1502">
        <v>4</v>
      </c>
      <c r="N1502">
        <v>377972</v>
      </c>
      <c r="O1502">
        <v>332554</v>
      </c>
      <c r="P1502" t="s">
        <v>73</v>
      </c>
      <c r="Q1502" t="s">
        <v>96</v>
      </c>
      <c r="R1502" t="s">
        <v>123</v>
      </c>
      <c r="S1502" t="s">
        <v>6801</v>
      </c>
      <c r="T1502" t="s">
        <v>77</v>
      </c>
      <c r="U1502" t="s">
        <v>6802</v>
      </c>
      <c r="V1502" t="s">
        <v>6803</v>
      </c>
      <c r="W1502">
        <v>10</v>
      </c>
      <c r="X1502">
        <v>0</v>
      </c>
      <c r="Y1502">
        <v>0</v>
      </c>
      <c r="Z1502">
        <v>0</v>
      </c>
      <c r="AA1502">
        <v>0</v>
      </c>
      <c r="AB1502">
        <v>2</v>
      </c>
      <c r="AC1502">
        <v>2</v>
      </c>
      <c r="AD1502">
        <v>0</v>
      </c>
      <c r="AE1502">
        <v>0</v>
      </c>
      <c r="AF1502">
        <v>6</v>
      </c>
      <c r="AG1502">
        <v>6</v>
      </c>
      <c r="AH1502">
        <v>0</v>
      </c>
      <c r="AI1502">
        <v>0</v>
      </c>
      <c r="AJ1502">
        <v>4</v>
      </c>
      <c r="AK1502">
        <v>4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2</v>
      </c>
      <c r="BE1502">
        <v>2</v>
      </c>
      <c r="BF1502">
        <v>0</v>
      </c>
      <c r="BG1502">
        <v>0</v>
      </c>
      <c r="BH15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15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02">
        <v>0</v>
      </c>
      <c r="BL1502" t="s">
        <v>79</v>
      </c>
      <c r="BM1502">
        <v>0</v>
      </c>
      <c r="BN1502">
        <v>0</v>
      </c>
      <c r="BO1502" t="s">
        <v>80</v>
      </c>
      <c r="BP1502" t="s">
        <v>267</v>
      </c>
      <c r="BQ1502" t="s">
        <v>944</v>
      </c>
      <c r="BR1502" t="s">
        <v>82</v>
      </c>
    </row>
    <row r="1503" spans="1:70" x14ac:dyDescent="0.3">
      <c r="A1503" t="s">
        <v>6804</v>
      </c>
      <c r="B1503" s="1">
        <v>46069.489224537036</v>
      </c>
      <c r="C1503" s="1">
        <v>46069.559351851851</v>
      </c>
      <c r="D1503" t="s">
        <v>6805</v>
      </c>
      <c r="E1503" s="2">
        <v>46069</v>
      </c>
      <c r="F1503" s="3">
        <v>0.48333333333333334</v>
      </c>
      <c r="G1503" t="s">
        <v>264</v>
      </c>
      <c r="H1503">
        <v>16</v>
      </c>
      <c r="I1503" t="s">
        <v>6412</v>
      </c>
      <c r="J1503" t="s">
        <v>6805</v>
      </c>
      <c r="K1503">
        <v>341874</v>
      </c>
      <c r="L1503">
        <v>-76507606</v>
      </c>
      <c r="M1503">
        <v>4</v>
      </c>
      <c r="N1503">
        <v>378009</v>
      </c>
      <c r="O1503">
        <v>332518</v>
      </c>
      <c r="P1503" t="s">
        <v>73</v>
      </c>
      <c r="Q1503" t="s">
        <v>96</v>
      </c>
      <c r="R1503" t="s">
        <v>123</v>
      </c>
      <c r="S1503" t="s">
        <v>6806</v>
      </c>
      <c r="T1503" t="s">
        <v>77</v>
      </c>
      <c r="U1503" t="s">
        <v>6807</v>
      </c>
      <c r="V1503" t="s">
        <v>6808</v>
      </c>
      <c r="W1503">
        <v>15</v>
      </c>
      <c r="X1503">
        <v>0</v>
      </c>
      <c r="Y1503">
        <v>0</v>
      </c>
      <c r="Z1503">
        <v>0</v>
      </c>
      <c r="AA1503">
        <v>0</v>
      </c>
      <c r="AB1503">
        <v>1</v>
      </c>
      <c r="AC1503">
        <v>1</v>
      </c>
      <c r="AD1503">
        <v>0</v>
      </c>
      <c r="AE1503">
        <v>0</v>
      </c>
      <c r="AF1503">
        <v>4</v>
      </c>
      <c r="AG1503">
        <v>4</v>
      </c>
      <c r="AH1503">
        <v>0</v>
      </c>
      <c r="AI1503">
        <v>0</v>
      </c>
      <c r="AJ1503">
        <v>2</v>
      </c>
      <c r="AK1503">
        <v>2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5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03">
        <v>0</v>
      </c>
      <c r="BL1503" t="s">
        <v>79</v>
      </c>
      <c r="BM1503">
        <v>0</v>
      </c>
      <c r="BN1503">
        <v>0</v>
      </c>
      <c r="BO1503" t="s">
        <v>80</v>
      </c>
      <c r="BP1503" t="s">
        <v>6809</v>
      </c>
      <c r="BQ1503" t="s">
        <v>944</v>
      </c>
      <c r="BR1503" t="s">
        <v>82</v>
      </c>
    </row>
    <row r="1504" spans="1:70" x14ac:dyDescent="0.3">
      <c r="A1504" t="s">
        <v>6810</v>
      </c>
      <c r="B1504" s="1">
        <v>46069.478912037041</v>
      </c>
      <c r="C1504" s="1">
        <v>46069.559293981481</v>
      </c>
      <c r="D1504" t="s">
        <v>6811</v>
      </c>
      <c r="E1504" s="2">
        <v>46069</v>
      </c>
      <c r="F1504" s="3">
        <v>0.47291666666666665</v>
      </c>
      <c r="G1504" t="s">
        <v>264</v>
      </c>
      <c r="H1504">
        <v>16</v>
      </c>
      <c r="I1504" t="s">
        <v>6412</v>
      </c>
      <c r="J1504" t="s">
        <v>6811</v>
      </c>
      <c r="K1504">
        <v>3418015</v>
      </c>
      <c r="L1504">
        <v>-76508577</v>
      </c>
      <c r="M1504">
        <v>3</v>
      </c>
      <c r="N1504">
        <v>377929</v>
      </c>
      <c r="O1504">
        <v>332410</v>
      </c>
      <c r="P1504" t="s">
        <v>73</v>
      </c>
      <c r="Q1504" t="s">
        <v>85</v>
      </c>
      <c r="R1504" t="s">
        <v>116</v>
      </c>
      <c r="S1504" t="s">
        <v>6812</v>
      </c>
      <c r="T1504" t="s">
        <v>77</v>
      </c>
      <c r="U1504" t="s">
        <v>6813</v>
      </c>
      <c r="V1504" t="s">
        <v>6814</v>
      </c>
      <c r="W1504">
        <v>30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3</v>
      </c>
      <c r="AK1504">
        <v>3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0</v>
      </c>
      <c r="BB1504">
        <v>0</v>
      </c>
      <c r="BC1504">
        <v>0</v>
      </c>
      <c r="BD1504">
        <v>3</v>
      </c>
      <c r="BE1504">
        <v>3</v>
      </c>
      <c r="BF1504">
        <v>0</v>
      </c>
      <c r="BG1504">
        <v>0</v>
      </c>
      <c r="BH15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5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04">
        <v>0</v>
      </c>
      <c r="BL1504" t="s">
        <v>79</v>
      </c>
      <c r="BM1504">
        <v>0</v>
      </c>
      <c r="BN1504">
        <v>0</v>
      </c>
      <c r="BO1504" t="s">
        <v>80</v>
      </c>
      <c r="BP1504" t="s">
        <v>267</v>
      </c>
      <c r="BQ1504" t="s">
        <v>944</v>
      </c>
      <c r="BR1504" t="s">
        <v>82</v>
      </c>
    </row>
    <row r="1505" spans="1:70" x14ac:dyDescent="0.3">
      <c r="A1505" t="s">
        <v>6815</v>
      </c>
      <c r="B1505" s="1">
        <v>46069.459282407406</v>
      </c>
      <c r="C1505" s="1">
        <v>46069.559236111112</v>
      </c>
      <c r="D1505" t="s">
        <v>6816</v>
      </c>
      <c r="E1505" s="2">
        <v>46069</v>
      </c>
      <c r="F1505" s="3">
        <v>0.45277777777777778</v>
      </c>
      <c r="G1505" t="s">
        <v>264</v>
      </c>
      <c r="H1505">
        <v>16</v>
      </c>
      <c r="I1505" t="s">
        <v>6362</v>
      </c>
      <c r="J1505" t="s">
        <v>6816</v>
      </c>
      <c r="K1505">
        <v>3417438</v>
      </c>
      <c r="L1505">
        <v>-76507514</v>
      </c>
      <c r="M1505">
        <v>3</v>
      </c>
      <c r="N1505">
        <v>377865</v>
      </c>
      <c r="O1505">
        <v>332528</v>
      </c>
      <c r="P1505" t="s">
        <v>73</v>
      </c>
      <c r="Q1505" t="s">
        <v>74</v>
      </c>
      <c r="R1505" t="s">
        <v>91</v>
      </c>
      <c r="S1505" t="s">
        <v>6817</v>
      </c>
      <c r="T1505" t="s">
        <v>77</v>
      </c>
      <c r="U1505" t="s">
        <v>6818</v>
      </c>
      <c r="V1505" t="s">
        <v>6819</v>
      </c>
      <c r="W1505">
        <v>70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4</v>
      </c>
      <c r="AK1505">
        <v>4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>
        <v>4</v>
      </c>
      <c r="BE1505">
        <v>4</v>
      </c>
      <c r="BF1505">
        <v>0</v>
      </c>
      <c r="BG1505">
        <v>0</v>
      </c>
      <c r="BH15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5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05">
        <v>0</v>
      </c>
      <c r="BL1505" t="s">
        <v>79</v>
      </c>
      <c r="BM1505">
        <v>0</v>
      </c>
      <c r="BN1505">
        <v>0</v>
      </c>
      <c r="BO1505" t="s">
        <v>80</v>
      </c>
      <c r="BP1505" t="s">
        <v>267</v>
      </c>
      <c r="BQ1505" t="s">
        <v>301</v>
      </c>
      <c r="BR1505" t="s">
        <v>82</v>
      </c>
    </row>
    <row r="1506" spans="1:70" x14ac:dyDescent="0.3">
      <c r="A1506" t="s">
        <v>6820</v>
      </c>
      <c r="B1506" s="1">
        <v>46069.43891203704</v>
      </c>
      <c r="C1506" s="1">
        <v>46069.559178240743</v>
      </c>
      <c r="D1506" t="s">
        <v>6821</v>
      </c>
      <c r="E1506" s="2">
        <v>46069</v>
      </c>
      <c r="F1506" s="3">
        <v>0.4375</v>
      </c>
      <c r="G1506" t="s">
        <v>264</v>
      </c>
      <c r="H1506">
        <v>16</v>
      </c>
      <c r="I1506" t="s">
        <v>6362</v>
      </c>
      <c r="J1506" t="s">
        <v>6821</v>
      </c>
      <c r="K1506">
        <v>341633</v>
      </c>
      <c r="L1506">
        <v>-76507817</v>
      </c>
      <c r="M1506">
        <v>3</v>
      </c>
      <c r="N1506">
        <v>377742</v>
      </c>
      <c r="O1506">
        <v>332494</v>
      </c>
      <c r="P1506" t="s">
        <v>73</v>
      </c>
      <c r="Q1506" t="s">
        <v>85</v>
      </c>
      <c r="R1506" t="s">
        <v>86</v>
      </c>
      <c r="S1506" t="s">
        <v>6822</v>
      </c>
      <c r="T1506" t="s">
        <v>118</v>
      </c>
      <c r="U1506" t="s">
        <v>82</v>
      </c>
      <c r="V1506" t="s">
        <v>82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06">
        <v>0</v>
      </c>
      <c r="BL1506" t="s">
        <v>79</v>
      </c>
      <c r="BM1506">
        <v>0</v>
      </c>
      <c r="BN1506">
        <v>0</v>
      </c>
      <c r="BO1506" t="s">
        <v>1781</v>
      </c>
      <c r="BP1506" t="s">
        <v>346</v>
      </c>
      <c r="BQ1506" t="s">
        <v>79</v>
      </c>
      <c r="BR1506" t="s">
        <v>82</v>
      </c>
    </row>
    <row r="1507" spans="1:70" x14ac:dyDescent="0.3">
      <c r="A1507" t="s">
        <v>6823</v>
      </c>
      <c r="B1507" s="1">
        <v>46069.437025462961</v>
      </c>
      <c r="C1507" s="1">
        <v>46069.559120370373</v>
      </c>
      <c r="D1507" t="s">
        <v>6824</v>
      </c>
      <c r="E1507" s="2">
        <v>46069</v>
      </c>
      <c r="F1507" s="3">
        <v>0.42777777777777776</v>
      </c>
      <c r="G1507" t="s">
        <v>264</v>
      </c>
      <c r="H1507">
        <v>16</v>
      </c>
      <c r="I1507" t="s">
        <v>6362</v>
      </c>
      <c r="J1507" t="s">
        <v>6824</v>
      </c>
      <c r="K1507">
        <v>3416254</v>
      </c>
      <c r="L1507">
        <v>-76507779</v>
      </c>
      <c r="M1507">
        <v>3</v>
      </c>
      <c r="N1507">
        <v>377734</v>
      </c>
      <c r="O1507">
        <v>332498</v>
      </c>
      <c r="P1507" t="s">
        <v>73</v>
      </c>
      <c r="Q1507" t="s">
        <v>74</v>
      </c>
      <c r="R1507" t="s">
        <v>75</v>
      </c>
      <c r="S1507" t="s">
        <v>6825</v>
      </c>
      <c r="T1507" t="s">
        <v>77</v>
      </c>
      <c r="U1507" t="s">
        <v>6826</v>
      </c>
      <c r="V1507" t="s">
        <v>6827</v>
      </c>
      <c r="W1507">
        <v>250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5</v>
      </c>
      <c r="AK1507">
        <v>5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8</v>
      </c>
      <c r="BE1507">
        <v>8</v>
      </c>
      <c r="BF1507">
        <v>0</v>
      </c>
      <c r="BG1507">
        <v>0</v>
      </c>
      <c r="BH15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15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07">
        <v>0</v>
      </c>
      <c r="BL1507" t="s">
        <v>79</v>
      </c>
      <c r="BM1507">
        <v>0</v>
      </c>
      <c r="BN1507">
        <v>0</v>
      </c>
      <c r="BO1507" t="s">
        <v>80</v>
      </c>
      <c r="BP1507" t="s">
        <v>267</v>
      </c>
      <c r="BQ1507" t="s">
        <v>944</v>
      </c>
      <c r="BR1507" t="s">
        <v>82</v>
      </c>
    </row>
    <row r="1508" spans="1:70" x14ac:dyDescent="0.3">
      <c r="A1508" t="s">
        <v>6828</v>
      </c>
      <c r="B1508" s="1">
        <v>46069.424305555556</v>
      </c>
      <c r="C1508" s="1">
        <v>46069.559062499997</v>
      </c>
      <c r="D1508" t="s">
        <v>6829</v>
      </c>
      <c r="E1508" s="2">
        <v>46069</v>
      </c>
      <c r="F1508" s="3">
        <v>0.42152777777777778</v>
      </c>
      <c r="G1508" t="s">
        <v>264</v>
      </c>
      <c r="H1508">
        <v>16</v>
      </c>
      <c r="I1508" t="s">
        <v>6412</v>
      </c>
      <c r="J1508" t="s">
        <v>6829</v>
      </c>
      <c r="K1508">
        <v>3415921</v>
      </c>
      <c r="L1508">
        <v>-76507869</v>
      </c>
      <c r="M1508">
        <v>3</v>
      </c>
      <c r="N1508">
        <v>377697</v>
      </c>
      <c r="O1508">
        <v>332488</v>
      </c>
      <c r="P1508" t="s">
        <v>73</v>
      </c>
      <c r="Q1508" t="s">
        <v>85</v>
      </c>
      <c r="R1508" t="s">
        <v>86</v>
      </c>
      <c r="S1508" t="s">
        <v>6830</v>
      </c>
      <c r="T1508" t="s">
        <v>77</v>
      </c>
      <c r="U1508" t="s">
        <v>6831</v>
      </c>
      <c r="V1508" t="s">
        <v>6783</v>
      </c>
      <c r="W1508">
        <v>150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6</v>
      </c>
      <c r="BE1508">
        <v>6</v>
      </c>
      <c r="BF1508">
        <v>0</v>
      </c>
      <c r="BG1508">
        <v>0</v>
      </c>
      <c r="BH15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5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08">
        <v>0</v>
      </c>
      <c r="BL1508" t="s">
        <v>79</v>
      </c>
      <c r="BM1508">
        <v>0</v>
      </c>
      <c r="BN1508">
        <v>0</v>
      </c>
      <c r="BO1508" t="s">
        <v>80</v>
      </c>
      <c r="BP1508" t="s">
        <v>267</v>
      </c>
      <c r="BQ1508" t="s">
        <v>944</v>
      </c>
      <c r="BR1508" t="s">
        <v>82</v>
      </c>
    </row>
    <row r="1509" spans="1:70" x14ac:dyDescent="0.3">
      <c r="A1509" t="s">
        <v>6832</v>
      </c>
      <c r="B1509" s="1">
        <v>46069.417627314811</v>
      </c>
      <c r="C1509" s="1">
        <v>46069.558993055558</v>
      </c>
      <c r="D1509" t="s">
        <v>6833</v>
      </c>
      <c r="E1509" s="2">
        <v>46069</v>
      </c>
      <c r="F1509" s="3">
        <v>0.40277777777777779</v>
      </c>
      <c r="G1509" t="s">
        <v>264</v>
      </c>
      <c r="H1509">
        <v>16</v>
      </c>
      <c r="I1509" t="s">
        <v>6362</v>
      </c>
      <c r="J1509" t="s">
        <v>6833</v>
      </c>
      <c r="K1509">
        <v>3415754</v>
      </c>
      <c r="L1509">
        <v>-76507635</v>
      </c>
      <c r="M1509">
        <v>15</v>
      </c>
      <c r="N1509">
        <v>377679</v>
      </c>
      <c r="O1509">
        <v>332514</v>
      </c>
      <c r="P1509" t="s">
        <v>73</v>
      </c>
      <c r="Q1509" t="s">
        <v>85</v>
      </c>
      <c r="R1509" t="s">
        <v>86</v>
      </c>
      <c r="S1509" t="s">
        <v>6834</v>
      </c>
      <c r="T1509" t="s">
        <v>77</v>
      </c>
      <c r="U1509" t="s">
        <v>6787</v>
      </c>
      <c r="V1509" t="s">
        <v>6788</v>
      </c>
      <c r="W1509">
        <v>60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4</v>
      </c>
      <c r="AK1509">
        <v>4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  <c r="BD1509">
        <v>4</v>
      </c>
      <c r="BE1509">
        <v>4</v>
      </c>
      <c r="BF1509">
        <v>0</v>
      </c>
      <c r="BG1509">
        <v>0</v>
      </c>
      <c r="BH15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5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09">
        <v>0</v>
      </c>
      <c r="BL1509" t="s">
        <v>79</v>
      </c>
      <c r="BM1509">
        <v>0</v>
      </c>
      <c r="BN1509">
        <v>0</v>
      </c>
      <c r="BO1509" t="s">
        <v>80</v>
      </c>
      <c r="BP1509" t="s">
        <v>273</v>
      </c>
      <c r="BQ1509" t="s">
        <v>944</v>
      </c>
      <c r="BR1509" t="s">
        <v>82</v>
      </c>
    </row>
    <row r="1510" spans="1:70" x14ac:dyDescent="0.3">
      <c r="A1510" t="s">
        <v>6835</v>
      </c>
      <c r="B1510" s="1">
        <v>46069.402673611112</v>
      </c>
      <c r="C1510" s="1">
        <v>46069.558946759258</v>
      </c>
      <c r="D1510" t="s">
        <v>6836</v>
      </c>
      <c r="E1510" s="2">
        <v>46069</v>
      </c>
      <c r="F1510" s="3">
        <v>0.38958333333333334</v>
      </c>
      <c r="G1510" t="s">
        <v>264</v>
      </c>
      <c r="H1510">
        <v>16</v>
      </c>
      <c r="I1510" t="s">
        <v>6362</v>
      </c>
      <c r="J1510" t="s">
        <v>6836</v>
      </c>
      <c r="K1510">
        <v>3416018</v>
      </c>
      <c r="L1510">
        <v>-76509427</v>
      </c>
      <c r="M1510">
        <v>3</v>
      </c>
      <c r="N1510">
        <v>377708</v>
      </c>
      <c r="O1510">
        <v>332315</v>
      </c>
      <c r="P1510" t="s">
        <v>73</v>
      </c>
      <c r="Q1510" t="s">
        <v>74</v>
      </c>
      <c r="R1510" t="s">
        <v>75</v>
      </c>
      <c r="S1510" t="s">
        <v>6837</v>
      </c>
      <c r="T1510" t="s">
        <v>77</v>
      </c>
      <c r="U1510" t="s">
        <v>6838</v>
      </c>
      <c r="V1510" t="s">
        <v>6839</v>
      </c>
      <c r="W1510">
        <v>540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12</v>
      </c>
      <c r="AK1510">
        <v>12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12</v>
      </c>
      <c r="BE1510">
        <v>12</v>
      </c>
      <c r="BF1510">
        <v>0</v>
      </c>
      <c r="BG1510">
        <v>0</v>
      </c>
      <c r="BH15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24</v>
      </c>
      <c r="BI15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10">
        <v>0</v>
      </c>
      <c r="BL1510" t="s">
        <v>79</v>
      </c>
      <c r="BM1510">
        <v>0</v>
      </c>
      <c r="BN1510">
        <v>0</v>
      </c>
      <c r="BO1510" t="s">
        <v>80</v>
      </c>
      <c r="BP1510" t="s">
        <v>267</v>
      </c>
      <c r="BQ1510" t="s">
        <v>944</v>
      </c>
      <c r="BR1510" t="s">
        <v>82</v>
      </c>
    </row>
    <row r="1511" spans="1:70" x14ac:dyDescent="0.3">
      <c r="A1511" t="s">
        <v>6840</v>
      </c>
      <c r="B1511" s="1">
        <v>46069.518483796295</v>
      </c>
      <c r="C1511" s="1">
        <v>46069.521261574075</v>
      </c>
      <c r="D1511" t="s">
        <v>6841</v>
      </c>
      <c r="E1511" s="2">
        <v>46069</v>
      </c>
      <c r="F1511" s="3">
        <v>0.50902777777777775</v>
      </c>
      <c r="G1511" t="s">
        <v>228</v>
      </c>
      <c r="H1511">
        <v>13</v>
      </c>
      <c r="I1511" t="s">
        <v>6842</v>
      </c>
      <c r="J1511" t="s">
        <v>6841</v>
      </c>
      <c r="K1511">
        <v>3421332</v>
      </c>
      <c r="L1511">
        <v>-76494582</v>
      </c>
      <c r="M1511">
        <v>2</v>
      </c>
      <c r="N1511">
        <v>378293</v>
      </c>
      <c r="O1511">
        <v>333966</v>
      </c>
      <c r="P1511" t="s">
        <v>73</v>
      </c>
      <c r="Q1511" t="s">
        <v>74</v>
      </c>
      <c r="R1511" t="s">
        <v>91</v>
      </c>
      <c r="S1511" t="s">
        <v>6843</v>
      </c>
      <c r="T1511" t="s">
        <v>77</v>
      </c>
      <c r="U1511" t="s">
        <v>6844</v>
      </c>
      <c r="V1511" t="s">
        <v>6845</v>
      </c>
      <c r="W1511">
        <v>150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7</v>
      </c>
      <c r="BE1511">
        <v>0</v>
      </c>
      <c r="BF1511">
        <v>0</v>
      </c>
      <c r="BG1511">
        <v>0</v>
      </c>
      <c r="BH15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11">
        <v>0</v>
      </c>
      <c r="BL1511" t="s">
        <v>79</v>
      </c>
      <c r="BM1511">
        <v>0</v>
      </c>
      <c r="BN1511">
        <v>0</v>
      </c>
      <c r="BO1511" t="s">
        <v>80</v>
      </c>
      <c r="BP1511" t="s">
        <v>81</v>
      </c>
      <c r="BQ1511" t="s">
        <v>79</v>
      </c>
      <c r="BR1511" t="s">
        <v>82</v>
      </c>
    </row>
    <row r="1512" spans="1:70" x14ac:dyDescent="0.3">
      <c r="A1512" t="s">
        <v>6846</v>
      </c>
      <c r="B1512" s="1">
        <v>46069.494710648149</v>
      </c>
      <c r="C1512" s="1">
        <v>46069.521192129629</v>
      </c>
      <c r="D1512" t="s">
        <v>6847</v>
      </c>
      <c r="E1512" s="2">
        <v>46069</v>
      </c>
      <c r="F1512" s="3">
        <v>0.48680555555555555</v>
      </c>
      <c r="G1512" t="s">
        <v>228</v>
      </c>
      <c r="H1512">
        <v>13</v>
      </c>
      <c r="I1512" t="s">
        <v>6848</v>
      </c>
      <c r="J1512" t="s">
        <v>6847</v>
      </c>
      <c r="K1512">
        <v>3419323</v>
      </c>
      <c r="L1512">
        <v>-76493948</v>
      </c>
      <c r="M1512">
        <v>3</v>
      </c>
      <c r="N1512">
        <v>378071</v>
      </c>
      <c r="O1512">
        <v>334036</v>
      </c>
      <c r="P1512" t="s">
        <v>73</v>
      </c>
      <c r="Q1512" t="s">
        <v>85</v>
      </c>
      <c r="R1512" t="s">
        <v>86</v>
      </c>
      <c r="S1512" t="s">
        <v>6849</v>
      </c>
      <c r="T1512" t="s">
        <v>77</v>
      </c>
      <c r="U1512" t="s">
        <v>6850</v>
      </c>
      <c r="V1512" t="s">
        <v>6851</v>
      </c>
      <c r="W1512">
        <v>20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2</v>
      </c>
      <c r="AW1512">
        <v>2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5</v>
      </c>
      <c r="BE1512">
        <v>0</v>
      </c>
      <c r="BF1512">
        <v>0</v>
      </c>
      <c r="BG1512">
        <v>0</v>
      </c>
      <c r="BH15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5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12">
        <v>0</v>
      </c>
      <c r="BL1512" t="s">
        <v>79</v>
      </c>
      <c r="BM1512">
        <v>0</v>
      </c>
      <c r="BN1512">
        <v>0</v>
      </c>
      <c r="BO1512" t="s">
        <v>80</v>
      </c>
      <c r="BP1512" t="s">
        <v>81</v>
      </c>
      <c r="BQ1512" t="s">
        <v>79</v>
      </c>
      <c r="BR1512" t="s">
        <v>82</v>
      </c>
    </row>
    <row r="1513" spans="1:70" x14ac:dyDescent="0.3">
      <c r="A1513" t="s">
        <v>6852</v>
      </c>
      <c r="B1513" s="1">
        <v>46069.464826388888</v>
      </c>
      <c r="C1513" s="1">
        <v>46069.521111111113</v>
      </c>
      <c r="D1513" t="s">
        <v>6853</v>
      </c>
      <c r="E1513" s="2">
        <v>46069</v>
      </c>
      <c r="F1513" s="3">
        <v>0.45555555555555555</v>
      </c>
      <c r="G1513" t="s">
        <v>228</v>
      </c>
      <c r="H1513">
        <v>13</v>
      </c>
      <c r="I1513" t="s">
        <v>6842</v>
      </c>
      <c r="J1513" t="s">
        <v>6853</v>
      </c>
      <c r="K1513">
        <v>3420826</v>
      </c>
      <c r="L1513">
        <v>-76493716</v>
      </c>
      <c r="M1513">
        <v>2</v>
      </c>
      <c r="N1513">
        <v>378237</v>
      </c>
      <c r="O1513">
        <v>334062</v>
      </c>
      <c r="P1513" t="s">
        <v>73</v>
      </c>
      <c r="Q1513" t="s">
        <v>85</v>
      </c>
      <c r="R1513" t="s">
        <v>86</v>
      </c>
      <c r="S1513" t="s">
        <v>6854</v>
      </c>
      <c r="T1513" t="s">
        <v>77</v>
      </c>
      <c r="U1513" t="s">
        <v>6855</v>
      </c>
      <c r="V1513" t="s">
        <v>6856</v>
      </c>
      <c r="W1513">
        <v>100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3</v>
      </c>
      <c r="BE1513">
        <v>0</v>
      </c>
      <c r="BF1513">
        <v>0</v>
      </c>
      <c r="BG1513">
        <v>0</v>
      </c>
      <c r="BH15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13">
        <v>0</v>
      </c>
      <c r="BL1513" t="s">
        <v>79</v>
      </c>
      <c r="BM1513">
        <v>0</v>
      </c>
      <c r="BN1513">
        <v>0</v>
      </c>
      <c r="BO1513" t="s">
        <v>80</v>
      </c>
      <c r="BP1513" t="s">
        <v>81</v>
      </c>
      <c r="BQ1513" t="s">
        <v>79</v>
      </c>
      <c r="BR1513" t="s">
        <v>82</v>
      </c>
    </row>
    <row r="1514" spans="1:70" x14ac:dyDescent="0.3">
      <c r="A1514" t="s">
        <v>6857</v>
      </c>
      <c r="B1514" s="1">
        <v>46069.448622685188</v>
      </c>
      <c r="C1514" s="1">
        <v>46069.521041666667</v>
      </c>
      <c r="D1514" t="s">
        <v>6858</v>
      </c>
      <c r="E1514" s="2">
        <v>46069</v>
      </c>
      <c r="F1514" s="3">
        <v>0.44513888888888886</v>
      </c>
      <c r="G1514" t="s">
        <v>228</v>
      </c>
      <c r="H1514">
        <v>13</v>
      </c>
      <c r="I1514" t="s">
        <v>6848</v>
      </c>
      <c r="J1514" t="s">
        <v>6858</v>
      </c>
      <c r="K1514">
        <v>3421228</v>
      </c>
      <c r="L1514">
        <v>-76493462</v>
      </c>
      <c r="M1514">
        <v>2</v>
      </c>
      <c r="N1514">
        <v>378282</v>
      </c>
      <c r="O1514">
        <v>334090</v>
      </c>
      <c r="P1514" t="s">
        <v>73</v>
      </c>
      <c r="Q1514" t="s">
        <v>85</v>
      </c>
      <c r="R1514" t="s">
        <v>116</v>
      </c>
      <c r="S1514" t="s">
        <v>6859</v>
      </c>
      <c r="T1514" t="s">
        <v>118</v>
      </c>
      <c r="U1514" t="s">
        <v>82</v>
      </c>
      <c r="V1514" t="s">
        <v>82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14">
        <v>0</v>
      </c>
      <c r="BL1514" t="s">
        <v>79</v>
      </c>
      <c r="BM1514">
        <v>0</v>
      </c>
      <c r="BN1514">
        <v>0</v>
      </c>
      <c r="BO1514" t="s">
        <v>119</v>
      </c>
      <c r="BP1514" t="s">
        <v>81</v>
      </c>
      <c r="BQ1514" t="s">
        <v>79</v>
      </c>
      <c r="BR1514" t="s">
        <v>82</v>
      </c>
    </row>
    <row r="1515" spans="1:70" x14ac:dyDescent="0.3">
      <c r="A1515" t="s">
        <v>6860</v>
      </c>
      <c r="B1515" s="1">
        <v>46069.444097222222</v>
      </c>
      <c r="C1515" s="1">
        <v>46069.520972222221</v>
      </c>
      <c r="D1515" t="s">
        <v>6861</v>
      </c>
      <c r="E1515" s="2">
        <v>46069</v>
      </c>
      <c r="F1515" s="3">
        <v>0.4375</v>
      </c>
      <c r="G1515" t="s">
        <v>228</v>
      </c>
      <c r="H1515">
        <v>13</v>
      </c>
      <c r="I1515" t="s">
        <v>6848</v>
      </c>
      <c r="J1515" t="s">
        <v>6861</v>
      </c>
      <c r="K1515">
        <v>3421025</v>
      </c>
      <c r="L1515">
        <v>-76493403</v>
      </c>
      <c r="M1515">
        <v>2</v>
      </c>
      <c r="N1515">
        <v>378259</v>
      </c>
      <c r="O1515">
        <v>334097</v>
      </c>
      <c r="P1515" t="s">
        <v>73</v>
      </c>
      <c r="Q1515" t="s">
        <v>85</v>
      </c>
      <c r="R1515" t="s">
        <v>86</v>
      </c>
      <c r="S1515" t="s">
        <v>6862</v>
      </c>
      <c r="T1515" t="s">
        <v>77</v>
      </c>
      <c r="U1515" t="s">
        <v>6863</v>
      </c>
      <c r="V1515" t="s">
        <v>6864</v>
      </c>
      <c r="W1515">
        <v>10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1</v>
      </c>
      <c r="AK1515">
        <v>1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>
        <v>4</v>
      </c>
      <c r="BE1515">
        <v>4</v>
      </c>
      <c r="BF1515">
        <v>0</v>
      </c>
      <c r="BG1515">
        <v>0</v>
      </c>
      <c r="BH15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5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15">
        <v>0</v>
      </c>
      <c r="BL1515" t="s">
        <v>79</v>
      </c>
      <c r="BM1515">
        <v>0</v>
      </c>
      <c r="BN1515">
        <v>0</v>
      </c>
      <c r="BO1515" t="s">
        <v>80</v>
      </c>
      <c r="BP1515" t="s">
        <v>81</v>
      </c>
      <c r="BQ1515" t="s">
        <v>79</v>
      </c>
      <c r="BR1515" t="s">
        <v>82</v>
      </c>
    </row>
    <row r="1516" spans="1:70" x14ac:dyDescent="0.3">
      <c r="A1516" t="s">
        <v>6865</v>
      </c>
      <c r="B1516" s="1">
        <v>46069.429930555554</v>
      </c>
      <c r="C1516" s="1">
        <v>46069.520879629628</v>
      </c>
      <c r="D1516" t="s">
        <v>6866</v>
      </c>
      <c r="E1516" s="2">
        <v>46069</v>
      </c>
      <c r="F1516" s="3">
        <v>0.41666666666666669</v>
      </c>
      <c r="G1516" t="s">
        <v>228</v>
      </c>
      <c r="H1516">
        <v>13</v>
      </c>
      <c r="I1516" t="s">
        <v>6842</v>
      </c>
      <c r="J1516" t="s">
        <v>6866</v>
      </c>
      <c r="K1516">
        <v>3422315</v>
      </c>
      <c r="L1516">
        <v>-7649412</v>
      </c>
      <c r="M1516">
        <v>2</v>
      </c>
      <c r="N1516">
        <v>378402</v>
      </c>
      <c r="O1516">
        <v>334017</v>
      </c>
      <c r="P1516" t="s">
        <v>73</v>
      </c>
      <c r="Q1516" t="s">
        <v>74</v>
      </c>
      <c r="R1516" t="s">
        <v>167</v>
      </c>
      <c r="S1516" t="s">
        <v>6867</v>
      </c>
      <c r="T1516" t="s">
        <v>77</v>
      </c>
      <c r="U1516" t="s">
        <v>6868</v>
      </c>
      <c r="V1516" t="s">
        <v>6869</v>
      </c>
      <c r="W1516">
        <v>125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12</v>
      </c>
      <c r="BE1516">
        <v>0</v>
      </c>
      <c r="BF1516">
        <v>0</v>
      </c>
      <c r="BG1516">
        <v>0</v>
      </c>
      <c r="BH15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16">
        <v>0</v>
      </c>
      <c r="BL1516" t="s">
        <v>79</v>
      </c>
      <c r="BM1516">
        <v>0</v>
      </c>
      <c r="BN1516">
        <v>0</v>
      </c>
      <c r="BO1516" t="s">
        <v>80</v>
      </c>
      <c r="BP1516" t="s">
        <v>81</v>
      </c>
      <c r="BQ1516" t="s">
        <v>79</v>
      </c>
      <c r="BR1516" t="s">
        <v>82</v>
      </c>
    </row>
    <row r="1517" spans="1:70" x14ac:dyDescent="0.3">
      <c r="A1517" t="s">
        <v>6870</v>
      </c>
      <c r="B1517" s="1">
        <v>46069.411851851852</v>
      </c>
      <c r="C1517" s="1">
        <v>46069.520798611113</v>
      </c>
      <c r="D1517" t="s">
        <v>6871</v>
      </c>
      <c r="E1517" s="2">
        <v>46069</v>
      </c>
      <c r="F1517" s="3">
        <v>0.40486111111111112</v>
      </c>
      <c r="G1517" t="s">
        <v>228</v>
      </c>
      <c r="H1517">
        <v>13</v>
      </c>
      <c r="I1517" t="s">
        <v>6842</v>
      </c>
      <c r="J1517" t="s">
        <v>6871</v>
      </c>
      <c r="K1517">
        <v>3422927</v>
      </c>
      <c r="L1517">
        <v>-7649557</v>
      </c>
      <c r="M1517">
        <v>2</v>
      </c>
      <c r="N1517">
        <v>378470</v>
      </c>
      <c r="O1517">
        <v>333856</v>
      </c>
      <c r="P1517" t="s">
        <v>73</v>
      </c>
      <c r="Q1517" t="s">
        <v>74</v>
      </c>
      <c r="R1517" t="s">
        <v>167</v>
      </c>
      <c r="S1517" t="s">
        <v>6872</v>
      </c>
      <c r="T1517" t="s">
        <v>77</v>
      </c>
      <c r="U1517" t="s">
        <v>6873</v>
      </c>
      <c r="V1517" t="s">
        <v>6874</v>
      </c>
      <c r="W1517">
        <v>13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1</v>
      </c>
      <c r="BE1517">
        <v>0</v>
      </c>
      <c r="BF1517">
        <v>0</v>
      </c>
      <c r="BG1517">
        <v>0</v>
      </c>
      <c r="BH15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17">
        <v>0</v>
      </c>
      <c r="BL1517" t="s">
        <v>79</v>
      </c>
      <c r="BM1517">
        <v>0</v>
      </c>
      <c r="BN1517">
        <v>0</v>
      </c>
      <c r="BO1517" t="s">
        <v>80</v>
      </c>
      <c r="BP1517" t="s">
        <v>81</v>
      </c>
      <c r="BQ1517" t="s">
        <v>79</v>
      </c>
      <c r="BR1517" t="s">
        <v>82</v>
      </c>
    </row>
    <row r="1518" spans="1:70" x14ac:dyDescent="0.3">
      <c r="A1518" t="s">
        <v>6875</v>
      </c>
      <c r="B1518" s="1">
        <v>46069.37771990741</v>
      </c>
      <c r="C1518" s="1">
        <v>46069.520694444444</v>
      </c>
      <c r="D1518" t="s">
        <v>6876</v>
      </c>
      <c r="E1518" s="2">
        <v>46069</v>
      </c>
      <c r="F1518" s="3">
        <v>0.37083333333333335</v>
      </c>
      <c r="G1518" t="s">
        <v>228</v>
      </c>
      <c r="H1518">
        <v>13</v>
      </c>
      <c r="I1518" t="s">
        <v>6842</v>
      </c>
      <c r="J1518" t="s">
        <v>6876</v>
      </c>
      <c r="K1518">
        <v>342156</v>
      </c>
      <c r="L1518">
        <v>-7649559</v>
      </c>
      <c r="M1518">
        <v>2</v>
      </c>
      <c r="N1518">
        <v>378319</v>
      </c>
      <c r="O1518">
        <v>333854</v>
      </c>
      <c r="P1518" t="s">
        <v>73</v>
      </c>
      <c r="Q1518" t="s">
        <v>85</v>
      </c>
      <c r="R1518" t="s">
        <v>304</v>
      </c>
      <c r="S1518" t="s">
        <v>6877</v>
      </c>
      <c r="T1518" t="s">
        <v>77</v>
      </c>
      <c r="U1518" t="s">
        <v>1453</v>
      </c>
      <c r="V1518" t="s">
        <v>3237</v>
      </c>
      <c r="W1518">
        <v>70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6</v>
      </c>
      <c r="AG1518">
        <v>6</v>
      </c>
      <c r="AH1518">
        <v>3</v>
      </c>
      <c r="AI1518">
        <v>0</v>
      </c>
      <c r="AJ1518">
        <v>1</v>
      </c>
      <c r="AK1518">
        <v>1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5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5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18">
        <v>0</v>
      </c>
      <c r="BL1518" t="s">
        <v>79</v>
      </c>
      <c r="BM1518">
        <v>0</v>
      </c>
      <c r="BN1518">
        <v>0</v>
      </c>
      <c r="BO1518" t="s">
        <v>195</v>
      </c>
      <c r="BP1518" t="s">
        <v>81</v>
      </c>
      <c r="BQ1518" t="s">
        <v>79</v>
      </c>
      <c r="BR1518" t="s">
        <v>6878</v>
      </c>
    </row>
    <row r="1519" spans="1:70" x14ac:dyDescent="0.3">
      <c r="A1519" t="s">
        <v>6879</v>
      </c>
      <c r="B1519" s="1">
        <v>46069.366886574076</v>
      </c>
      <c r="C1519" s="1">
        <v>46069.520624999997</v>
      </c>
      <c r="D1519" t="s">
        <v>6880</v>
      </c>
      <c r="E1519" s="2">
        <v>46069</v>
      </c>
      <c r="F1519" s="3">
        <v>0.3611111111111111</v>
      </c>
      <c r="G1519" t="s">
        <v>228</v>
      </c>
      <c r="H1519">
        <v>13</v>
      </c>
      <c r="I1519" t="s">
        <v>7890</v>
      </c>
      <c r="J1519" t="s">
        <v>6880</v>
      </c>
      <c r="K1519">
        <v>3422352</v>
      </c>
      <c r="L1519">
        <v>-76496263</v>
      </c>
      <c r="M1519">
        <v>2</v>
      </c>
      <c r="N1519">
        <v>378406</v>
      </c>
      <c r="O1519">
        <v>333779</v>
      </c>
      <c r="P1519" t="s">
        <v>73</v>
      </c>
      <c r="Q1519" t="s">
        <v>74</v>
      </c>
      <c r="R1519" t="s">
        <v>167</v>
      </c>
      <c r="S1519" t="s">
        <v>6882</v>
      </c>
      <c r="T1519" t="s">
        <v>77</v>
      </c>
      <c r="U1519" t="s">
        <v>6883</v>
      </c>
      <c r="V1519" t="s">
        <v>6884</v>
      </c>
      <c r="W1519">
        <v>13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3</v>
      </c>
      <c r="BE1519">
        <v>0</v>
      </c>
      <c r="BF1519">
        <v>0</v>
      </c>
      <c r="BG1519">
        <v>0</v>
      </c>
      <c r="BH15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19">
        <v>0</v>
      </c>
      <c r="BL1519" t="s">
        <v>79</v>
      </c>
      <c r="BM1519">
        <v>0</v>
      </c>
      <c r="BN1519">
        <v>0</v>
      </c>
      <c r="BO1519" t="s">
        <v>80</v>
      </c>
      <c r="BP1519" t="s">
        <v>81</v>
      </c>
      <c r="BQ1519" t="s">
        <v>79</v>
      </c>
      <c r="BR1519" t="s">
        <v>82</v>
      </c>
    </row>
    <row r="1520" spans="1:70" x14ac:dyDescent="0.3">
      <c r="A1520" t="s">
        <v>6885</v>
      </c>
      <c r="B1520" s="1">
        <v>46069.354317129626</v>
      </c>
      <c r="C1520" s="1">
        <v>46069.520532407405</v>
      </c>
      <c r="D1520" t="s">
        <v>6886</v>
      </c>
      <c r="E1520" s="2">
        <v>46069</v>
      </c>
      <c r="F1520" s="3">
        <v>0.33611111111111114</v>
      </c>
      <c r="G1520" t="s">
        <v>228</v>
      </c>
      <c r="H1520">
        <v>13</v>
      </c>
      <c r="I1520" t="s">
        <v>6887</v>
      </c>
      <c r="J1520" t="s">
        <v>6886</v>
      </c>
      <c r="K1520">
        <v>3420955</v>
      </c>
      <c r="L1520">
        <v>-76496357</v>
      </c>
      <c r="M1520">
        <v>4</v>
      </c>
      <c r="N1520">
        <v>378252</v>
      </c>
      <c r="O1520">
        <v>333768</v>
      </c>
      <c r="P1520" t="s">
        <v>73</v>
      </c>
      <c r="Q1520" t="s">
        <v>85</v>
      </c>
      <c r="R1520" t="s">
        <v>86</v>
      </c>
      <c r="S1520" t="s">
        <v>6888</v>
      </c>
      <c r="T1520" t="s">
        <v>77</v>
      </c>
      <c r="U1520" t="s">
        <v>6889</v>
      </c>
      <c r="V1520" t="s">
        <v>6890</v>
      </c>
      <c r="W1520">
        <v>125</v>
      </c>
      <c r="X1520">
        <v>2</v>
      </c>
      <c r="Y1520">
        <v>2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1</v>
      </c>
      <c r="AO1520">
        <v>1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>
        <v>4</v>
      </c>
      <c r="BE1520">
        <v>0</v>
      </c>
      <c r="BF1520">
        <v>0</v>
      </c>
      <c r="BG1520">
        <v>0</v>
      </c>
      <c r="BH15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20">
        <v>0</v>
      </c>
      <c r="BL1520" t="s">
        <v>79</v>
      </c>
      <c r="BM1520">
        <v>0</v>
      </c>
      <c r="BN1520">
        <v>0</v>
      </c>
      <c r="BO1520" t="s">
        <v>80</v>
      </c>
      <c r="BP1520" t="s">
        <v>81</v>
      </c>
      <c r="BQ1520" t="s">
        <v>79</v>
      </c>
      <c r="BR1520" t="s">
        <v>82</v>
      </c>
    </row>
    <row r="1521" spans="1:70" x14ac:dyDescent="0.3">
      <c r="A1521" t="s">
        <v>6891</v>
      </c>
      <c r="B1521" s="1">
        <v>46069.517881944441</v>
      </c>
      <c r="C1521" s="1">
        <v>46069.51866898148</v>
      </c>
      <c r="D1521" t="s">
        <v>6892</v>
      </c>
      <c r="E1521" s="2">
        <v>46069</v>
      </c>
      <c r="F1521" s="3">
        <v>0.51249999999999996</v>
      </c>
      <c r="G1521" t="s">
        <v>161</v>
      </c>
      <c r="H1521">
        <v>13</v>
      </c>
      <c r="I1521" t="s">
        <v>6842</v>
      </c>
      <c r="J1521" t="s">
        <v>6892</v>
      </c>
      <c r="K1521">
        <v>3421168</v>
      </c>
      <c r="L1521">
        <v>-76494992</v>
      </c>
      <c r="M1521">
        <v>4</v>
      </c>
      <c r="N1521">
        <v>378275</v>
      </c>
      <c r="O1521">
        <v>333920</v>
      </c>
      <c r="P1521" t="s">
        <v>73</v>
      </c>
      <c r="Q1521" t="s">
        <v>74</v>
      </c>
      <c r="R1521" t="s">
        <v>91</v>
      </c>
      <c r="S1521" t="s">
        <v>6893</v>
      </c>
      <c r="T1521" t="s">
        <v>77</v>
      </c>
      <c r="U1521" t="s">
        <v>6894</v>
      </c>
      <c r="V1521" t="s">
        <v>6845</v>
      </c>
      <c r="W1521">
        <v>120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0</v>
      </c>
      <c r="AX1521">
        <v>0</v>
      </c>
      <c r="AY1521">
        <v>0</v>
      </c>
      <c r="AZ1521">
        <v>0</v>
      </c>
      <c r="BA1521">
        <v>0</v>
      </c>
      <c r="BB1521">
        <v>0</v>
      </c>
      <c r="BC1521">
        <v>0</v>
      </c>
      <c r="BD1521">
        <v>3</v>
      </c>
      <c r="BE1521">
        <v>0</v>
      </c>
      <c r="BF1521">
        <v>0</v>
      </c>
      <c r="BG1521">
        <v>0</v>
      </c>
      <c r="BH15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21">
        <v>0</v>
      </c>
      <c r="BL1521" t="s">
        <v>79</v>
      </c>
      <c r="BM1521">
        <v>0</v>
      </c>
      <c r="BN1521">
        <v>0</v>
      </c>
      <c r="BO1521" t="s">
        <v>80</v>
      </c>
      <c r="BP1521" t="s">
        <v>164</v>
      </c>
      <c r="BQ1521" t="s">
        <v>79</v>
      </c>
      <c r="BR1521" t="s">
        <v>82</v>
      </c>
    </row>
    <row r="1522" spans="1:70" x14ac:dyDescent="0.3">
      <c r="A1522" t="s">
        <v>6895</v>
      </c>
      <c r="B1522" s="1">
        <v>46069.512650462966</v>
      </c>
      <c r="C1522" s="1">
        <v>46069.518599537034</v>
      </c>
      <c r="D1522" t="s">
        <v>6896</v>
      </c>
      <c r="E1522" s="2">
        <v>46069</v>
      </c>
      <c r="F1522" s="3">
        <v>0.49722222222222223</v>
      </c>
      <c r="G1522" t="s">
        <v>161</v>
      </c>
      <c r="H1522">
        <v>13</v>
      </c>
      <c r="I1522" t="s">
        <v>6842</v>
      </c>
      <c r="J1522" t="s">
        <v>6896</v>
      </c>
      <c r="K1522">
        <v>3421252</v>
      </c>
      <c r="L1522">
        <v>-76494959</v>
      </c>
      <c r="M1522">
        <v>16</v>
      </c>
      <c r="N1522">
        <v>378284</v>
      </c>
      <c r="O1522">
        <v>333924</v>
      </c>
      <c r="P1522" t="s">
        <v>73</v>
      </c>
      <c r="Q1522" t="s">
        <v>74</v>
      </c>
      <c r="R1522" t="s">
        <v>167</v>
      </c>
      <c r="S1522" t="s">
        <v>6897</v>
      </c>
      <c r="T1522" t="s">
        <v>77</v>
      </c>
      <c r="U1522" t="s">
        <v>6898</v>
      </c>
      <c r="V1522" t="s">
        <v>6899</v>
      </c>
      <c r="W1522">
        <v>14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1</v>
      </c>
      <c r="AO1522">
        <v>1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2</v>
      </c>
      <c r="BE1522">
        <v>0</v>
      </c>
      <c r="BF1522">
        <v>0</v>
      </c>
      <c r="BG1522">
        <v>0</v>
      </c>
      <c r="BH15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5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22">
        <v>0</v>
      </c>
      <c r="BL1522" t="s">
        <v>79</v>
      </c>
      <c r="BM1522">
        <v>0</v>
      </c>
      <c r="BN1522">
        <v>0</v>
      </c>
      <c r="BO1522" t="s">
        <v>80</v>
      </c>
      <c r="BP1522" t="s">
        <v>164</v>
      </c>
      <c r="BQ1522" t="s">
        <v>79</v>
      </c>
      <c r="BR1522" t="s">
        <v>82</v>
      </c>
    </row>
    <row r="1523" spans="1:70" x14ac:dyDescent="0.3">
      <c r="A1523" t="s">
        <v>6900</v>
      </c>
      <c r="B1523" s="1">
        <v>46069.497650462959</v>
      </c>
      <c r="C1523" s="1">
        <v>46069.518541666665</v>
      </c>
      <c r="D1523" t="s">
        <v>6901</v>
      </c>
      <c r="E1523" s="2">
        <v>46069</v>
      </c>
      <c r="F1523" s="3">
        <v>0.48333333333333334</v>
      </c>
      <c r="G1523" t="s">
        <v>161</v>
      </c>
      <c r="H1523">
        <v>13</v>
      </c>
      <c r="I1523" t="s">
        <v>6848</v>
      </c>
      <c r="J1523" t="s">
        <v>6901</v>
      </c>
      <c r="K1523">
        <v>3419911</v>
      </c>
      <c r="L1523">
        <v>-76494641</v>
      </c>
      <c r="M1523">
        <v>4</v>
      </c>
      <c r="N1523">
        <v>378136</v>
      </c>
      <c r="O1523">
        <v>333959</v>
      </c>
      <c r="P1523" t="s">
        <v>73</v>
      </c>
      <c r="Q1523" t="s">
        <v>74</v>
      </c>
      <c r="R1523" t="s">
        <v>167</v>
      </c>
      <c r="S1523" t="s">
        <v>6902</v>
      </c>
      <c r="T1523" t="s">
        <v>77</v>
      </c>
      <c r="U1523" t="s">
        <v>6903</v>
      </c>
      <c r="V1523" t="s">
        <v>6904</v>
      </c>
      <c r="W1523">
        <v>14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1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0</v>
      </c>
      <c r="AY1523">
        <v>0</v>
      </c>
      <c r="AZ1523">
        <v>0</v>
      </c>
      <c r="BA1523">
        <v>0</v>
      </c>
      <c r="BB1523">
        <v>0</v>
      </c>
      <c r="BC1523">
        <v>0</v>
      </c>
      <c r="BD1523">
        <v>2</v>
      </c>
      <c r="BE1523">
        <v>0</v>
      </c>
      <c r="BF1523">
        <v>0</v>
      </c>
      <c r="BG1523">
        <v>0</v>
      </c>
      <c r="BH15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23">
        <v>0</v>
      </c>
      <c r="BL1523" t="s">
        <v>79</v>
      </c>
      <c r="BM1523">
        <v>0</v>
      </c>
      <c r="BN1523">
        <v>0</v>
      </c>
      <c r="BO1523" t="s">
        <v>80</v>
      </c>
      <c r="BP1523" t="s">
        <v>164</v>
      </c>
      <c r="BQ1523" t="s">
        <v>79</v>
      </c>
      <c r="BR1523" t="s">
        <v>82</v>
      </c>
    </row>
    <row r="1524" spans="1:70" x14ac:dyDescent="0.3">
      <c r="A1524" t="s">
        <v>6905</v>
      </c>
      <c r="B1524" s="1">
        <v>46069.483680555553</v>
      </c>
      <c r="C1524" s="1">
        <v>46069.518483796295</v>
      </c>
      <c r="D1524" t="s">
        <v>6906</v>
      </c>
      <c r="E1524" s="2">
        <v>46069</v>
      </c>
      <c r="F1524" s="3">
        <v>0.47708333333333336</v>
      </c>
      <c r="G1524" t="s">
        <v>161</v>
      </c>
      <c r="H1524">
        <v>13</v>
      </c>
      <c r="I1524" t="s">
        <v>6848</v>
      </c>
      <c r="J1524" t="s">
        <v>6906</v>
      </c>
      <c r="K1524">
        <v>3419655</v>
      </c>
      <c r="L1524">
        <v>-76493539</v>
      </c>
      <c r="M1524">
        <v>3</v>
      </c>
      <c r="N1524">
        <v>378108</v>
      </c>
      <c r="O1524">
        <v>334081</v>
      </c>
      <c r="P1524" t="s">
        <v>73</v>
      </c>
      <c r="Q1524" t="s">
        <v>85</v>
      </c>
      <c r="R1524" t="s">
        <v>86</v>
      </c>
      <c r="S1524" t="s">
        <v>6907</v>
      </c>
      <c r="T1524" t="s">
        <v>77</v>
      </c>
      <c r="U1524" t="s">
        <v>1453</v>
      </c>
      <c r="V1524" t="s">
        <v>3237</v>
      </c>
      <c r="W1524">
        <v>100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12</v>
      </c>
      <c r="AG1524">
        <v>12</v>
      </c>
      <c r="AH1524">
        <v>6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1</v>
      </c>
      <c r="BE1524">
        <v>0</v>
      </c>
      <c r="BF1524">
        <v>0</v>
      </c>
      <c r="BG1524">
        <v>0</v>
      </c>
      <c r="BH15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5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6</v>
      </c>
      <c r="BJ15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24">
        <v>12</v>
      </c>
      <c r="BL1524" t="s">
        <v>79</v>
      </c>
      <c r="BM1524">
        <v>0</v>
      </c>
      <c r="BN1524">
        <v>0</v>
      </c>
      <c r="BO1524" t="s">
        <v>195</v>
      </c>
      <c r="BP1524" t="s">
        <v>81</v>
      </c>
      <c r="BQ1524" t="s">
        <v>79</v>
      </c>
      <c r="BR1524" t="s">
        <v>6908</v>
      </c>
    </row>
    <row r="1525" spans="1:70" x14ac:dyDescent="0.3">
      <c r="A1525" t="s">
        <v>6909</v>
      </c>
      <c r="B1525" s="1">
        <v>46069.477534722224</v>
      </c>
      <c r="C1525" s="1">
        <v>46069.518425925926</v>
      </c>
      <c r="D1525" t="s">
        <v>6910</v>
      </c>
      <c r="E1525" s="2">
        <v>46069</v>
      </c>
      <c r="F1525" s="3">
        <v>0.47083333333333333</v>
      </c>
      <c r="G1525" t="s">
        <v>161</v>
      </c>
      <c r="H1525">
        <v>13</v>
      </c>
      <c r="I1525" t="s">
        <v>6848</v>
      </c>
      <c r="J1525" t="s">
        <v>6910</v>
      </c>
      <c r="K1525">
        <v>3419705</v>
      </c>
      <c r="L1525">
        <v>-7649356</v>
      </c>
      <c r="M1525">
        <v>8</v>
      </c>
      <c r="N1525">
        <v>378113</v>
      </c>
      <c r="O1525">
        <v>334079</v>
      </c>
      <c r="P1525" t="s">
        <v>73</v>
      </c>
      <c r="Q1525" t="s">
        <v>85</v>
      </c>
      <c r="R1525" t="s">
        <v>116</v>
      </c>
      <c r="S1525" t="s">
        <v>6911</v>
      </c>
      <c r="T1525" t="s">
        <v>77</v>
      </c>
      <c r="U1525" t="s">
        <v>6912</v>
      </c>
      <c r="V1525" t="s">
        <v>3237</v>
      </c>
      <c r="W1525">
        <v>30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2</v>
      </c>
      <c r="BE1525">
        <v>0</v>
      </c>
      <c r="BF1525">
        <v>0</v>
      </c>
      <c r="BG1525">
        <v>0</v>
      </c>
      <c r="BH15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25">
        <v>0</v>
      </c>
      <c r="BL1525" t="s">
        <v>79</v>
      </c>
      <c r="BM1525">
        <v>0</v>
      </c>
      <c r="BN1525">
        <v>0</v>
      </c>
      <c r="BO1525" t="s">
        <v>80</v>
      </c>
      <c r="BP1525" t="s">
        <v>164</v>
      </c>
      <c r="BQ1525" t="s">
        <v>79</v>
      </c>
      <c r="BR1525" t="s">
        <v>82</v>
      </c>
    </row>
    <row r="1526" spans="1:70" x14ac:dyDescent="0.3">
      <c r="A1526" t="s">
        <v>6913</v>
      </c>
      <c r="B1526" s="1">
        <v>46069.469039351854</v>
      </c>
      <c r="C1526" s="1">
        <v>46069.51835648148</v>
      </c>
      <c r="D1526" t="s">
        <v>6914</v>
      </c>
      <c r="E1526" s="2">
        <v>46069</v>
      </c>
      <c r="F1526" s="3">
        <v>0.44444444444444442</v>
      </c>
      <c r="G1526" t="s">
        <v>161</v>
      </c>
      <c r="H1526">
        <v>13</v>
      </c>
      <c r="I1526" t="s">
        <v>6842</v>
      </c>
      <c r="J1526" t="s">
        <v>6914</v>
      </c>
      <c r="K1526">
        <v>3420807</v>
      </c>
      <c r="L1526">
        <v>-76494197</v>
      </c>
      <c r="M1526">
        <v>3</v>
      </c>
      <c r="N1526">
        <v>378235</v>
      </c>
      <c r="O1526">
        <v>334008</v>
      </c>
      <c r="P1526" t="s">
        <v>73</v>
      </c>
      <c r="Q1526" t="s">
        <v>74</v>
      </c>
      <c r="R1526" t="s">
        <v>75</v>
      </c>
      <c r="S1526" t="s">
        <v>6915</v>
      </c>
      <c r="T1526" t="s">
        <v>77</v>
      </c>
      <c r="U1526" t="s">
        <v>6916</v>
      </c>
      <c r="V1526" t="s">
        <v>6917</v>
      </c>
      <c r="W1526">
        <v>750</v>
      </c>
      <c r="X1526">
        <v>4</v>
      </c>
      <c r="Y1526">
        <v>4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1</v>
      </c>
      <c r="AO1526">
        <v>1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  <c r="BD1526">
        <v>6</v>
      </c>
      <c r="BE1526">
        <v>0</v>
      </c>
      <c r="BF1526">
        <v>0</v>
      </c>
      <c r="BG1526">
        <v>0</v>
      </c>
      <c r="BH15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5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26">
        <v>0</v>
      </c>
      <c r="BL1526" t="s">
        <v>79</v>
      </c>
      <c r="BM1526">
        <v>0</v>
      </c>
      <c r="BN1526">
        <v>0</v>
      </c>
      <c r="BO1526" t="s">
        <v>80</v>
      </c>
      <c r="BP1526" t="s">
        <v>164</v>
      </c>
      <c r="BQ1526" t="s">
        <v>79</v>
      </c>
      <c r="BR1526" t="s">
        <v>82</v>
      </c>
    </row>
    <row r="1527" spans="1:70" x14ac:dyDescent="0.3">
      <c r="A1527" t="s">
        <v>6918</v>
      </c>
      <c r="B1527" s="1">
        <v>46069.444398148145</v>
      </c>
      <c r="C1527" s="1">
        <v>46069.51829861111</v>
      </c>
      <c r="D1527" t="s">
        <v>6919</v>
      </c>
      <c r="E1527" s="2">
        <v>46069</v>
      </c>
      <c r="F1527" s="3">
        <v>0.4375</v>
      </c>
      <c r="G1527" t="s">
        <v>161</v>
      </c>
      <c r="H1527">
        <v>13</v>
      </c>
      <c r="I1527" t="s">
        <v>6887</v>
      </c>
      <c r="J1527" t="s">
        <v>6919</v>
      </c>
      <c r="K1527">
        <v>3421495</v>
      </c>
      <c r="L1527">
        <v>-76493322</v>
      </c>
      <c r="M1527">
        <v>3</v>
      </c>
      <c r="N1527">
        <v>378311</v>
      </c>
      <c r="O1527">
        <v>334106</v>
      </c>
      <c r="P1527" t="s">
        <v>73</v>
      </c>
      <c r="Q1527" t="s">
        <v>85</v>
      </c>
      <c r="R1527" t="s">
        <v>86</v>
      </c>
      <c r="S1527" t="s">
        <v>6920</v>
      </c>
      <c r="T1527" t="s">
        <v>77</v>
      </c>
      <c r="U1527" t="s">
        <v>6921</v>
      </c>
      <c r="V1527" t="s">
        <v>6922</v>
      </c>
      <c r="W1527">
        <v>5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1</v>
      </c>
      <c r="AK1527">
        <v>1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0</v>
      </c>
      <c r="BD1527">
        <v>2</v>
      </c>
      <c r="BE1527">
        <v>0</v>
      </c>
      <c r="BF1527">
        <v>0</v>
      </c>
      <c r="BG1527">
        <v>0</v>
      </c>
      <c r="BH15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5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27">
        <v>0</v>
      </c>
      <c r="BL1527" t="s">
        <v>79</v>
      </c>
      <c r="BM1527">
        <v>0</v>
      </c>
      <c r="BN1527">
        <v>0</v>
      </c>
      <c r="BO1527" t="s">
        <v>80</v>
      </c>
      <c r="BP1527" t="s">
        <v>164</v>
      </c>
      <c r="BQ1527" t="s">
        <v>79</v>
      </c>
      <c r="BR1527" t="s">
        <v>82</v>
      </c>
    </row>
    <row r="1528" spans="1:70" x14ac:dyDescent="0.3">
      <c r="A1528" t="s">
        <v>6923</v>
      </c>
      <c r="B1528" s="1">
        <v>46069.43273148148</v>
      </c>
      <c r="C1528" s="1">
        <v>46069.518240740741</v>
      </c>
      <c r="D1528" t="s">
        <v>6924</v>
      </c>
      <c r="E1528" s="2">
        <v>46069</v>
      </c>
      <c r="F1528" s="3">
        <v>0.41458333333333336</v>
      </c>
      <c r="G1528" t="s">
        <v>161</v>
      </c>
      <c r="H1528">
        <v>13</v>
      </c>
      <c r="I1528" t="s">
        <v>6842</v>
      </c>
      <c r="J1528" t="s">
        <v>6924</v>
      </c>
      <c r="K1528">
        <v>3422317</v>
      </c>
      <c r="L1528">
        <v>-764937</v>
      </c>
      <c r="M1528">
        <v>28</v>
      </c>
      <c r="N1528">
        <v>378402</v>
      </c>
      <c r="O1528">
        <v>334064</v>
      </c>
      <c r="P1528" t="s">
        <v>73</v>
      </c>
      <c r="Q1528" t="s">
        <v>74</v>
      </c>
      <c r="R1528" t="s">
        <v>91</v>
      </c>
      <c r="S1528" t="s">
        <v>6925</v>
      </c>
      <c r="T1528" t="s">
        <v>77</v>
      </c>
      <c r="U1528" t="s">
        <v>6926</v>
      </c>
      <c r="V1528" t="s">
        <v>6927</v>
      </c>
      <c r="W1528">
        <v>25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1</v>
      </c>
      <c r="AK1528">
        <v>1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2</v>
      </c>
      <c r="BE1528">
        <v>0</v>
      </c>
      <c r="BF1528">
        <v>0</v>
      </c>
      <c r="BG1528">
        <v>0</v>
      </c>
      <c r="BH15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5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28">
        <v>0</v>
      </c>
      <c r="BL1528" t="s">
        <v>79</v>
      </c>
      <c r="BM1528">
        <v>0</v>
      </c>
      <c r="BN1528">
        <v>0</v>
      </c>
      <c r="BO1528" t="s">
        <v>80</v>
      </c>
      <c r="BP1528" t="s">
        <v>164</v>
      </c>
      <c r="BQ1528" t="s">
        <v>79</v>
      </c>
      <c r="BR1528" t="s">
        <v>82</v>
      </c>
    </row>
    <row r="1529" spans="1:70" x14ac:dyDescent="0.3">
      <c r="A1529" t="s">
        <v>6928</v>
      </c>
      <c r="B1529" s="1">
        <v>46069.50949074074</v>
      </c>
      <c r="C1529" s="1">
        <v>46069.509571759256</v>
      </c>
      <c r="D1529" t="s">
        <v>6929</v>
      </c>
      <c r="E1529" s="2">
        <v>46069</v>
      </c>
      <c r="F1529" s="3">
        <v>0.50624999999999998</v>
      </c>
      <c r="G1529" t="s">
        <v>309</v>
      </c>
      <c r="H1529">
        <v>6</v>
      </c>
      <c r="I1529" t="s">
        <v>6930</v>
      </c>
      <c r="J1529" t="s">
        <v>6929</v>
      </c>
      <c r="K1529">
        <v>349058</v>
      </c>
      <c r="L1529">
        <v>-76497185</v>
      </c>
      <c r="M1529">
        <v>2</v>
      </c>
      <c r="N1529">
        <v>385951</v>
      </c>
      <c r="O1529">
        <v>333688</v>
      </c>
      <c r="P1529" t="s">
        <v>73</v>
      </c>
      <c r="Q1529" t="s">
        <v>96</v>
      </c>
      <c r="R1529" t="s">
        <v>97</v>
      </c>
      <c r="S1529" t="s">
        <v>6931</v>
      </c>
      <c r="T1529" t="s">
        <v>77</v>
      </c>
      <c r="U1529" t="s">
        <v>6932</v>
      </c>
      <c r="V1529" t="s">
        <v>6933</v>
      </c>
      <c r="W1529">
        <v>25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2</v>
      </c>
      <c r="AG1529">
        <v>2</v>
      </c>
      <c r="AH1529">
        <v>0</v>
      </c>
      <c r="AI1529">
        <v>0</v>
      </c>
      <c r="AJ1529">
        <v>1</v>
      </c>
      <c r="AK1529">
        <v>1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29">
        <v>0</v>
      </c>
      <c r="BL1529" t="s">
        <v>79</v>
      </c>
      <c r="BM1529">
        <v>0</v>
      </c>
      <c r="BN1529">
        <v>0</v>
      </c>
      <c r="BO1529" t="s">
        <v>80</v>
      </c>
      <c r="BP1529" t="s">
        <v>3045</v>
      </c>
      <c r="BQ1529" t="s">
        <v>6198</v>
      </c>
      <c r="BR1529" t="s">
        <v>82</v>
      </c>
    </row>
    <row r="1530" spans="1:70" x14ac:dyDescent="0.3">
      <c r="A1530" t="s">
        <v>6934</v>
      </c>
      <c r="B1530" s="1">
        <v>46069.502349537041</v>
      </c>
      <c r="C1530" s="1">
        <v>46069.502430555556</v>
      </c>
      <c r="D1530" t="s">
        <v>6935</v>
      </c>
      <c r="E1530" s="2">
        <v>46069</v>
      </c>
      <c r="F1530" s="3">
        <v>0.49930555555555556</v>
      </c>
      <c r="G1530" t="s">
        <v>72</v>
      </c>
      <c r="H1530">
        <v>6</v>
      </c>
      <c r="I1530" t="s">
        <v>6526</v>
      </c>
      <c r="J1530" t="s">
        <v>6935</v>
      </c>
      <c r="K1530">
        <v>3491197</v>
      </c>
      <c r="L1530">
        <v>-76496804</v>
      </c>
      <c r="M1530">
        <v>4</v>
      </c>
      <c r="N1530">
        <v>386019</v>
      </c>
      <c r="O1530">
        <v>333731</v>
      </c>
      <c r="P1530" t="s">
        <v>73</v>
      </c>
      <c r="Q1530" t="s">
        <v>85</v>
      </c>
      <c r="R1530" t="s">
        <v>86</v>
      </c>
      <c r="S1530" t="s">
        <v>6936</v>
      </c>
      <c r="T1530" t="s">
        <v>77</v>
      </c>
      <c r="U1530" t="s">
        <v>6937</v>
      </c>
      <c r="V1530" t="s">
        <v>6938</v>
      </c>
      <c r="W1530">
        <v>10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6</v>
      </c>
      <c r="AK1530">
        <v>6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2</v>
      </c>
      <c r="BE1530">
        <v>2</v>
      </c>
      <c r="BF1530">
        <v>0</v>
      </c>
      <c r="BG1530">
        <v>0</v>
      </c>
      <c r="BH15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5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30">
        <v>0</v>
      </c>
      <c r="BL1530" t="s">
        <v>79</v>
      </c>
      <c r="BM1530">
        <v>0</v>
      </c>
      <c r="BN1530">
        <v>0</v>
      </c>
      <c r="BO1530" t="s">
        <v>80</v>
      </c>
      <c r="BP1530" t="s">
        <v>81</v>
      </c>
      <c r="BQ1530" t="s">
        <v>79</v>
      </c>
      <c r="BR1530" t="s">
        <v>82</v>
      </c>
    </row>
    <row r="1531" spans="1:70" x14ac:dyDescent="0.3">
      <c r="A1531" t="s">
        <v>6939</v>
      </c>
      <c r="B1531" s="1">
        <v>46069.499166666668</v>
      </c>
      <c r="C1531" s="1">
        <v>46069.4999537037</v>
      </c>
      <c r="D1531" t="s">
        <v>6940</v>
      </c>
      <c r="E1531" s="2">
        <v>46069</v>
      </c>
      <c r="F1531" s="3">
        <v>0.49236111111111114</v>
      </c>
      <c r="G1531" t="s">
        <v>309</v>
      </c>
      <c r="H1531">
        <v>6</v>
      </c>
      <c r="I1531" t="s">
        <v>6526</v>
      </c>
      <c r="J1531" t="s">
        <v>6940</v>
      </c>
      <c r="K1531">
        <v>3491297</v>
      </c>
      <c r="L1531">
        <v>-76496638</v>
      </c>
      <c r="M1531">
        <v>1</v>
      </c>
      <c r="N1531">
        <v>386030</v>
      </c>
      <c r="O1531">
        <v>333749</v>
      </c>
      <c r="P1531" t="s">
        <v>73</v>
      </c>
      <c r="Q1531" t="s">
        <v>85</v>
      </c>
      <c r="R1531" t="s">
        <v>142</v>
      </c>
      <c r="S1531" t="s">
        <v>6941</v>
      </c>
      <c r="T1531" t="s">
        <v>77</v>
      </c>
      <c r="U1531" t="s">
        <v>6942</v>
      </c>
      <c r="V1531" t="s">
        <v>6943</v>
      </c>
      <c r="W1531">
        <v>20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2</v>
      </c>
      <c r="AK1531">
        <v>2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1</v>
      </c>
      <c r="AW1531">
        <v>1</v>
      </c>
      <c r="AX1531">
        <v>0</v>
      </c>
      <c r="AY1531">
        <v>0</v>
      </c>
      <c r="AZ1531">
        <v>2</v>
      </c>
      <c r="BA1531">
        <v>2</v>
      </c>
      <c r="BB1531">
        <v>0</v>
      </c>
      <c r="BC1531">
        <v>0</v>
      </c>
      <c r="BD1531">
        <v>3</v>
      </c>
      <c r="BE1531">
        <v>3</v>
      </c>
      <c r="BF1531">
        <v>0</v>
      </c>
      <c r="BG1531">
        <v>0</v>
      </c>
      <c r="BH15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5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31">
        <v>0</v>
      </c>
      <c r="BL1531" t="s">
        <v>79</v>
      </c>
      <c r="BM1531">
        <v>0</v>
      </c>
      <c r="BN1531">
        <v>0</v>
      </c>
      <c r="BO1531" t="s">
        <v>80</v>
      </c>
      <c r="BP1531" t="s">
        <v>4256</v>
      </c>
      <c r="BQ1531" t="s">
        <v>6944</v>
      </c>
      <c r="BR1531" t="s">
        <v>82</v>
      </c>
    </row>
    <row r="1532" spans="1:70" x14ac:dyDescent="0.3">
      <c r="A1532" t="s">
        <v>6945</v>
      </c>
      <c r="B1532" s="1">
        <v>46069.483356481483</v>
      </c>
      <c r="C1532" s="1">
        <v>46069.499895833331</v>
      </c>
      <c r="D1532" t="s">
        <v>6946</v>
      </c>
      <c r="E1532" s="2">
        <v>46069</v>
      </c>
      <c r="F1532" s="3">
        <v>0.48125000000000001</v>
      </c>
      <c r="G1532" t="s">
        <v>309</v>
      </c>
      <c r="H1532">
        <v>6</v>
      </c>
      <c r="I1532" t="s">
        <v>6526</v>
      </c>
      <c r="J1532" t="s">
        <v>6946</v>
      </c>
      <c r="K1532">
        <v>349295</v>
      </c>
      <c r="L1532">
        <v>-7649564</v>
      </c>
      <c r="M1532">
        <v>1</v>
      </c>
      <c r="N1532">
        <v>386212</v>
      </c>
      <c r="O1532">
        <v>333860</v>
      </c>
      <c r="P1532" t="s">
        <v>73</v>
      </c>
      <c r="Q1532" t="s">
        <v>85</v>
      </c>
      <c r="R1532" t="s">
        <v>116</v>
      </c>
      <c r="S1532" t="s">
        <v>6947</v>
      </c>
      <c r="T1532" t="s">
        <v>77</v>
      </c>
      <c r="U1532" t="s">
        <v>6948</v>
      </c>
      <c r="V1532" t="s">
        <v>6949</v>
      </c>
      <c r="W1532">
        <v>60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2</v>
      </c>
      <c r="AW1532">
        <v>2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4</v>
      </c>
      <c r="BE1532">
        <v>4</v>
      </c>
      <c r="BF1532">
        <v>0</v>
      </c>
      <c r="BG1532">
        <v>0</v>
      </c>
      <c r="BH15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5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32">
        <v>0</v>
      </c>
      <c r="BL1532" t="s">
        <v>79</v>
      </c>
      <c r="BM1532">
        <v>0</v>
      </c>
      <c r="BN1532">
        <v>0</v>
      </c>
      <c r="BO1532" t="s">
        <v>80</v>
      </c>
      <c r="BP1532" t="s">
        <v>346</v>
      </c>
      <c r="BQ1532" t="s">
        <v>337</v>
      </c>
      <c r="BR1532" t="s">
        <v>82</v>
      </c>
    </row>
    <row r="1533" spans="1:70" x14ac:dyDescent="0.3">
      <c r="A1533" t="s">
        <v>6950</v>
      </c>
      <c r="B1533" s="1">
        <v>46069.496307870373</v>
      </c>
      <c r="C1533" s="1">
        <v>46069.496377314812</v>
      </c>
      <c r="D1533" t="s">
        <v>6951</v>
      </c>
      <c r="E1533" s="2">
        <v>46069</v>
      </c>
      <c r="F1533" s="3">
        <v>0.49305555555555558</v>
      </c>
      <c r="G1533" t="s">
        <v>218</v>
      </c>
      <c r="H1533">
        <v>20</v>
      </c>
      <c r="I1533" t="s">
        <v>6952</v>
      </c>
      <c r="J1533" t="s">
        <v>6951</v>
      </c>
      <c r="K1533">
        <v>3415562</v>
      </c>
      <c r="L1533">
        <v>-76559867</v>
      </c>
      <c r="M1533">
        <v>4</v>
      </c>
      <c r="N1533">
        <v>377667</v>
      </c>
      <c r="O1533">
        <v>326710</v>
      </c>
      <c r="P1533" t="s">
        <v>73</v>
      </c>
      <c r="Q1533" t="s">
        <v>85</v>
      </c>
      <c r="R1533" t="s">
        <v>86</v>
      </c>
      <c r="S1533" t="s">
        <v>6953</v>
      </c>
      <c r="T1533" t="s">
        <v>77</v>
      </c>
      <c r="U1533" t="s">
        <v>6954</v>
      </c>
      <c r="V1533" t="s">
        <v>6955</v>
      </c>
      <c r="W1533">
        <v>90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1</v>
      </c>
      <c r="AO1533">
        <v>1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2</v>
      </c>
      <c r="BE1533">
        <v>2</v>
      </c>
      <c r="BF1533">
        <v>0</v>
      </c>
      <c r="BG1533">
        <v>0</v>
      </c>
      <c r="BH15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33">
        <v>0</v>
      </c>
      <c r="BL1533" t="s">
        <v>79</v>
      </c>
      <c r="BM1533">
        <v>0</v>
      </c>
      <c r="BN1533">
        <v>0</v>
      </c>
      <c r="BO1533" t="s">
        <v>80</v>
      </c>
      <c r="BP1533" t="s">
        <v>81</v>
      </c>
      <c r="BQ1533" t="s">
        <v>79</v>
      </c>
      <c r="BR1533" t="s">
        <v>82</v>
      </c>
    </row>
    <row r="1534" spans="1:70" x14ac:dyDescent="0.3">
      <c r="A1534" t="s">
        <v>6956</v>
      </c>
      <c r="B1534" s="1">
        <v>46069.490219907406</v>
      </c>
      <c r="C1534" s="1">
        <v>46069.490289351852</v>
      </c>
      <c r="D1534" t="s">
        <v>6957</v>
      </c>
      <c r="E1534" s="2">
        <v>46069</v>
      </c>
      <c r="F1534" s="3">
        <v>0.48749999999999999</v>
      </c>
      <c r="G1534" t="s">
        <v>218</v>
      </c>
      <c r="H1534">
        <v>20</v>
      </c>
      <c r="I1534" t="s">
        <v>6958</v>
      </c>
      <c r="J1534" t="s">
        <v>6957</v>
      </c>
      <c r="K1534">
        <v>3415996</v>
      </c>
      <c r="L1534">
        <v>-76558841</v>
      </c>
      <c r="M1534">
        <v>3</v>
      </c>
      <c r="N1534">
        <v>377715</v>
      </c>
      <c r="O1534">
        <v>326824</v>
      </c>
      <c r="P1534" t="s">
        <v>73</v>
      </c>
      <c r="Q1534" t="s">
        <v>96</v>
      </c>
      <c r="R1534" t="s">
        <v>97</v>
      </c>
      <c r="S1534" t="s">
        <v>6959</v>
      </c>
      <c r="T1534" t="s">
        <v>77</v>
      </c>
      <c r="U1534" t="s">
        <v>6960</v>
      </c>
      <c r="V1534" t="s">
        <v>6961</v>
      </c>
      <c r="W1534">
        <v>2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1</v>
      </c>
      <c r="AK1534">
        <v>1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1</v>
      </c>
      <c r="BE1534">
        <v>1</v>
      </c>
      <c r="BF1534">
        <v>0</v>
      </c>
      <c r="BG1534">
        <v>0</v>
      </c>
      <c r="BH15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5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34">
        <v>0</v>
      </c>
      <c r="BL1534" t="s">
        <v>79</v>
      </c>
      <c r="BM1534">
        <v>0</v>
      </c>
      <c r="BN1534">
        <v>0</v>
      </c>
      <c r="BO1534" t="s">
        <v>80</v>
      </c>
      <c r="BP1534" t="s">
        <v>81</v>
      </c>
      <c r="BQ1534" t="s">
        <v>79</v>
      </c>
      <c r="BR1534" t="s">
        <v>6962</v>
      </c>
    </row>
    <row r="1535" spans="1:70" x14ac:dyDescent="0.3">
      <c r="A1535" t="s">
        <v>6963</v>
      </c>
      <c r="B1535" s="1">
        <v>46069.48883101852</v>
      </c>
      <c r="C1535" s="1">
        <v>46069.489016203705</v>
      </c>
      <c r="D1535" t="s">
        <v>6964</v>
      </c>
      <c r="E1535" s="2">
        <v>46069</v>
      </c>
      <c r="F1535" s="3">
        <v>0.48541666666666666</v>
      </c>
      <c r="G1535" t="s">
        <v>72</v>
      </c>
      <c r="H1535">
        <v>6</v>
      </c>
      <c r="I1535" t="s">
        <v>6526</v>
      </c>
      <c r="J1535" t="s">
        <v>6964</v>
      </c>
      <c r="K1535">
        <v>3491961</v>
      </c>
      <c r="L1535">
        <v>-76496184</v>
      </c>
      <c r="M1535">
        <v>5</v>
      </c>
      <c r="N1535">
        <v>386103</v>
      </c>
      <c r="O1535">
        <v>333800</v>
      </c>
      <c r="P1535" t="s">
        <v>73</v>
      </c>
      <c r="Q1535" t="s">
        <v>85</v>
      </c>
      <c r="R1535" t="s">
        <v>137</v>
      </c>
      <c r="S1535" t="s">
        <v>6965</v>
      </c>
      <c r="T1535" t="s">
        <v>77</v>
      </c>
      <c r="U1535" t="s">
        <v>6966</v>
      </c>
      <c r="V1535" t="s">
        <v>6967</v>
      </c>
      <c r="W1535">
        <v>5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3</v>
      </c>
      <c r="AG1535">
        <v>3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0</v>
      </c>
      <c r="AW1535">
        <v>0</v>
      </c>
      <c r="AX1535">
        <v>0</v>
      </c>
      <c r="AY1535">
        <v>0</v>
      </c>
      <c r="AZ1535">
        <v>0</v>
      </c>
      <c r="BA1535">
        <v>0</v>
      </c>
      <c r="BB1535">
        <v>0</v>
      </c>
      <c r="BC1535">
        <v>0</v>
      </c>
      <c r="BD1535">
        <v>2</v>
      </c>
      <c r="BE1535">
        <v>2</v>
      </c>
      <c r="BF1535">
        <v>0</v>
      </c>
      <c r="BG1535">
        <v>0</v>
      </c>
      <c r="BH15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5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35">
        <v>3</v>
      </c>
      <c r="BL1535" t="s">
        <v>79</v>
      </c>
      <c r="BM1535">
        <v>0</v>
      </c>
      <c r="BN1535">
        <v>0</v>
      </c>
      <c r="BO1535" t="s">
        <v>80</v>
      </c>
      <c r="BP1535" t="s">
        <v>81</v>
      </c>
      <c r="BQ1535" t="s">
        <v>79</v>
      </c>
      <c r="BR1535" t="s">
        <v>82</v>
      </c>
    </row>
    <row r="1536" spans="1:70" x14ac:dyDescent="0.3">
      <c r="A1536" t="s">
        <v>6968</v>
      </c>
      <c r="B1536" s="1">
        <v>46069.478692129633</v>
      </c>
      <c r="C1536" s="1">
        <v>46069.488969907405</v>
      </c>
      <c r="D1536" t="s">
        <v>6969</v>
      </c>
      <c r="E1536" s="2">
        <v>46069</v>
      </c>
      <c r="F1536" s="3">
        <v>0.47638888888888886</v>
      </c>
      <c r="G1536" t="s">
        <v>72</v>
      </c>
      <c r="H1536">
        <v>6</v>
      </c>
      <c r="I1536" t="s">
        <v>6526</v>
      </c>
      <c r="J1536" t="s">
        <v>6969</v>
      </c>
      <c r="K1536">
        <v>3492692</v>
      </c>
      <c r="L1536">
        <v>-76494754</v>
      </c>
      <c r="M1536">
        <v>11</v>
      </c>
      <c r="N1536">
        <v>386184</v>
      </c>
      <c r="O1536">
        <v>333959</v>
      </c>
      <c r="P1536" t="s">
        <v>73</v>
      </c>
      <c r="Q1536" t="s">
        <v>323</v>
      </c>
      <c r="R1536" t="s">
        <v>111</v>
      </c>
      <c r="S1536" t="s">
        <v>6970</v>
      </c>
      <c r="T1536" t="s">
        <v>77</v>
      </c>
      <c r="U1536" t="s">
        <v>6971</v>
      </c>
      <c r="V1536" t="s">
        <v>6972</v>
      </c>
      <c r="W1536">
        <v>30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>
        <v>3</v>
      </c>
      <c r="BE1536">
        <v>3</v>
      </c>
      <c r="BF1536">
        <v>0</v>
      </c>
      <c r="BG1536">
        <v>0</v>
      </c>
      <c r="BH15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36">
        <v>0</v>
      </c>
      <c r="BL1536" t="s">
        <v>79</v>
      </c>
      <c r="BM1536">
        <v>0</v>
      </c>
      <c r="BN1536">
        <v>0</v>
      </c>
      <c r="BO1536" t="s">
        <v>80</v>
      </c>
      <c r="BP1536" t="s">
        <v>81</v>
      </c>
      <c r="BQ1536" t="s">
        <v>79</v>
      </c>
      <c r="BR1536" t="s">
        <v>82</v>
      </c>
    </row>
    <row r="1537" spans="1:70" x14ac:dyDescent="0.3">
      <c r="A1537" t="s">
        <v>6973</v>
      </c>
      <c r="B1537" s="1">
        <v>46069.482997685183</v>
      </c>
      <c r="C1537" s="1">
        <v>46069.483067129629</v>
      </c>
      <c r="D1537" t="s">
        <v>6974</v>
      </c>
      <c r="E1537" s="2">
        <v>46069</v>
      </c>
      <c r="F1537" s="3">
        <v>0.48055555555555557</v>
      </c>
      <c r="G1537" t="s">
        <v>218</v>
      </c>
      <c r="H1537">
        <v>20</v>
      </c>
      <c r="I1537" t="s">
        <v>6567</v>
      </c>
      <c r="J1537" t="s">
        <v>6974</v>
      </c>
      <c r="K1537">
        <v>3415355</v>
      </c>
      <c r="L1537">
        <v>-76559468</v>
      </c>
      <c r="M1537">
        <v>3</v>
      </c>
      <c r="N1537">
        <v>377644</v>
      </c>
      <c r="O1537">
        <v>326755</v>
      </c>
      <c r="P1537" t="s">
        <v>73</v>
      </c>
      <c r="Q1537" t="s">
        <v>96</v>
      </c>
      <c r="R1537" t="s">
        <v>97</v>
      </c>
      <c r="S1537" t="s">
        <v>1268</v>
      </c>
      <c r="T1537" t="s">
        <v>77</v>
      </c>
      <c r="U1537" t="s">
        <v>6975</v>
      </c>
      <c r="V1537" t="s">
        <v>6976</v>
      </c>
      <c r="W1537">
        <v>2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2</v>
      </c>
      <c r="AK1537">
        <v>2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0</v>
      </c>
      <c r="BB1537">
        <v>0</v>
      </c>
      <c r="BC1537">
        <v>0</v>
      </c>
      <c r="BD1537">
        <v>1</v>
      </c>
      <c r="BE1537">
        <v>1</v>
      </c>
      <c r="BF1537">
        <v>0</v>
      </c>
      <c r="BG1537">
        <v>0</v>
      </c>
      <c r="BH15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37">
        <v>0</v>
      </c>
      <c r="BL1537" t="s">
        <v>79</v>
      </c>
      <c r="BM1537">
        <v>0</v>
      </c>
      <c r="BN1537">
        <v>0</v>
      </c>
      <c r="BO1537" t="s">
        <v>80</v>
      </c>
      <c r="BP1537" t="s">
        <v>81</v>
      </c>
      <c r="BQ1537" t="s">
        <v>79</v>
      </c>
      <c r="BR1537" t="s">
        <v>82</v>
      </c>
    </row>
    <row r="1538" spans="1:70" x14ac:dyDescent="0.3">
      <c r="A1538" t="s">
        <v>6977</v>
      </c>
      <c r="B1538" s="1">
        <v>46069.475034722222</v>
      </c>
      <c r="C1538" s="1">
        <v>46069.475115740737</v>
      </c>
      <c r="D1538" t="s">
        <v>6978</v>
      </c>
      <c r="E1538" s="2">
        <v>46069</v>
      </c>
      <c r="F1538" s="3">
        <v>0.47152777777777777</v>
      </c>
      <c r="G1538" t="s">
        <v>218</v>
      </c>
      <c r="H1538">
        <v>20</v>
      </c>
      <c r="I1538" t="s">
        <v>6979</v>
      </c>
      <c r="J1538" t="s">
        <v>6978</v>
      </c>
      <c r="K1538">
        <v>3417889</v>
      </c>
      <c r="L1538">
        <v>-76562332</v>
      </c>
      <c r="M1538">
        <v>8</v>
      </c>
      <c r="N1538">
        <v>377925</v>
      </c>
      <c r="O1538">
        <v>326437</v>
      </c>
      <c r="P1538" t="s">
        <v>73</v>
      </c>
      <c r="Q1538" t="s">
        <v>85</v>
      </c>
      <c r="R1538" t="s">
        <v>86</v>
      </c>
      <c r="S1538" t="s">
        <v>6980</v>
      </c>
      <c r="T1538" t="s">
        <v>77</v>
      </c>
      <c r="U1538" t="s">
        <v>6981</v>
      </c>
      <c r="V1538" t="s">
        <v>6982</v>
      </c>
      <c r="W1538">
        <v>50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3</v>
      </c>
      <c r="AK1538">
        <v>3</v>
      </c>
      <c r="AL1538">
        <v>0</v>
      </c>
      <c r="AM1538">
        <v>0</v>
      </c>
      <c r="AN1538">
        <v>1</v>
      </c>
      <c r="AO1538">
        <v>1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0</v>
      </c>
      <c r="AX1538">
        <v>0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3</v>
      </c>
      <c r="BE1538">
        <v>3</v>
      </c>
      <c r="BF1538">
        <v>0</v>
      </c>
      <c r="BG1538">
        <v>0</v>
      </c>
      <c r="BH15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5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38">
        <v>0</v>
      </c>
      <c r="BL1538" t="s">
        <v>79</v>
      </c>
      <c r="BM1538">
        <v>0</v>
      </c>
      <c r="BN1538">
        <v>0</v>
      </c>
      <c r="BO1538" t="s">
        <v>80</v>
      </c>
      <c r="BP1538" t="s">
        <v>81</v>
      </c>
      <c r="BQ1538" t="s">
        <v>79</v>
      </c>
      <c r="BR1538" t="s">
        <v>82</v>
      </c>
    </row>
    <row r="1539" spans="1:70" x14ac:dyDescent="0.3">
      <c r="A1539" t="s">
        <v>6983</v>
      </c>
      <c r="B1539" s="1">
        <v>46069.469224537039</v>
      </c>
      <c r="C1539" s="1">
        <v>46069.469293981485</v>
      </c>
      <c r="D1539" t="s">
        <v>6984</v>
      </c>
      <c r="E1539" s="2">
        <v>46069</v>
      </c>
      <c r="F1539" s="3">
        <v>0.46597222222222223</v>
      </c>
      <c r="G1539" t="s">
        <v>309</v>
      </c>
      <c r="H1539">
        <v>6</v>
      </c>
      <c r="I1539" t="s">
        <v>6526</v>
      </c>
      <c r="J1539" t="s">
        <v>6984</v>
      </c>
      <c r="K1539">
        <v>3492547</v>
      </c>
      <c r="L1539">
        <v>-76495071</v>
      </c>
      <c r="M1539">
        <v>3</v>
      </c>
      <c r="N1539">
        <v>386168</v>
      </c>
      <c r="O1539">
        <v>333924</v>
      </c>
      <c r="P1539" t="s">
        <v>73</v>
      </c>
      <c r="Q1539" t="s">
        <v>85</v>
      </c>
      <c r="R1539" t="s">
        <v>86</v>
      </c>
      <c r="S1539" t="s">
        <v>6232</v>
      </c>
      <c r="T1539" t="s">
        <v>77</v>
      </c>
      <c r="U1539" t="s">
        <v>6985</v>
      </c>
      <c r="V1539" t="s">
        <v>6986</v>
      </c>
      <c r="W1539">
        <v>35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1</v>
      </c>
      <c r="AK1539">
        <v>1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0</v>
      </c>
      <c r="AW1539">
        <v>0</v>
      </c>
      <c r="AX1539">
        <v>0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2</v>
      </c>
      <c r="BE1539">
        <v>2</v>
      </c>
      <c r="BF1539">
        <v>0</v>
      </c>
      <c r="BG1539">
        <v>0</v>
      </c>
      <c r="BH15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39">
        <v>0</v>
      </c>
      <c r="BL1539" t="s">
        <v>79</v>
      </c>
      <c r="BM1539">
        <v>0</v>
      </c>
      <c r="BN1539">
        <v>0</v>
      </c>
      <c r="BO1539" t="s">
        <v>80</v>
      </c>
      <c r="BP1539" t="s">
        <v>584</v>
      </c>
      <c r="BQ1539" t="s">
        <v>6987</v>
      </c>
      <c r="BR1539" t="s">
        <v>82</v>
      </c>
    </row>
    <row r="1540" spans="1:70" x14ac:dyDescent="0.3">
      <c r="A1540" t="s">
        <v>6988</v>
      </c>
      <c r="B1540" s="1">
        <v>46069.467268518521</v>
      </c>
      <c r="C1540" s="1">
        <v>46069.476053240738</v>
      </c>
      <c r="D1540" t="s">
        <v>6989</v>
      </c>
      <c r="E1540" s="2">
        <v>46069</v>
      </c>
      <c r="F1540" s="3">
        <v>0.46250000000000002</v>
      </c>
      <c r="G1540" t="s">
        <v>72</v>
      </c>
      <c r="H1540">
        <v>6</v>
      </c>
      <c r="I1540" t="s">
        <v>6526</v>
      </c>
      <c r="J1540" t="s">
        <v>6989</v>
      </c>
      <c r="K1540">
        <v>3492692</v>
      </c>
      <c r="L1540">
        <v>-76494939</v>
      </c>
      <c r="M1540">
        <v>4</v>
      </c>
      <c r="N1540">
        <v>386184</v>
      </c>
      <c r="O1540">
        <v>333938</v>
      </c>
      <c r="P1540" t="s">
        <v>73</v>
      </c>
      <c r="Q1540" t="s">
        <v>74</v>
      </c>
      <c r="R1540" t="s">
        <v>102</v>
      </c>
      <c r="S1540" t="s">
        <v>6990</v>
      </c>
      <c r="T1540" t="s">
        <v>77</v>
      </c>
      <c r="U1540" t="s">
        <v>6991</v>
      </c>
      <c r="V1540" t="s">
        <v>6992</v>
      </c>
      <c r="W1540">
        <v>50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3</v>
      </c>
      <c r="BE1540">
        <v>3</v>
      </c>
      <c r="BF1540">
        <v>0</v>
      </c>
      <c r="BG1540">
        <v>0</v>
      </c>
      <c r="BH15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40">
        <v>0</v>
      </c>
      <c r="BL1540" t="s">
        <v>79</v>
      </c>
      <c r="BM1540">
        <v>0</v>
      </c>
      <c r="BN1540">
        <v>0</v>
      </c>
      <c r="BO1540" t="s">
        <v>80</v>
      </c>
      <c r="BP1540" t="s">
        <v>81</v>
      </c>
      <c r="BQ1540" t="s">
        <v>79</v>
      </c>
      <c r="BR1540" t="s">
        <v>82</v>
      </c>
    </row>
    <row r="1541" spans="1:70" x14ac:dyDescent="0.3">
      <c r="A1541" t="s">
        <v>6993</v>
      </c>
      <c r="B1541" s="1">
        <v>46069.464699074073</v>
      </c>
      <c r="C1541" s="1">
        <v>46069.464768518519</v>
      </c>
      <c r="D1541" t="s">
        <v>6994</v>
      </c>
      <c r="E1541" s="2">
        <v>46069</v>
      </c>
      <c r="F1541" s="3">
        <v>0.4597222222222222</v>
      </c>
      <c r="G1541" t="s">
        <v>309</v>
      </c>
      <c r="H1541">
        <v>6</v>
      </c>
      <c r="I1541" t="s">
        <v>6526</v>
      </c>
      <c r="J1541" t="s">
        <v>6994</v>
      </c>
      <c r="K1541">
        <v>3492828</v>
      </c>
      <c r="L1541">
        <v>-76494922</v>
      </c>
      <c r="M1541">
        <v>2</v>
      </c>
      <c r="N1541">
        <v>386199</v>
      </c>
      <c r="O1541">
        <v>333940</v>
      </c>
      <c r="P1541" t="s">
        <v>73</v>
      </c>
      <c r="Q1541" t="s">
        <v>85</v>
      </c>
      <c r="R1541" t="s">
        <v>188</v>
      </c>
      <c r="S1541" t="s">
        <v>6995</v>
      </c>
      <c r="T1541" t="s">
        <v>77</v>
      </c>
      <c r="U1541" t="s">
        <v>6996</v>
      </c>
      <c r="V1541" t="s">
        <v>6997</v>
      </c>
      <c r="W1541">
        <v>70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2</v>
      </c>
      <c r="AG1541">
        <v>2</v>
      </c>
      <c r="AH1541">
        <v>0</v>
      </c>
      <c r="AI1541">
        <v>0</v>
      </c>
      <c r="AJ1541">
        <v>2</v>
      </c>
      <c r="AK1541">
        <v>2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3</v>
      </c>
      <c r="BA1541">
        <v>3</v>
      </c>
      <c r="BB1541">
        <v>0</v>
      </c>
      <c r="BC1541">
        <v>0</v>
      </c>
      <c r="BD1541">
        <v>5</v>
      </c>
      <c r="BE1541">
        <v>5</v>
      </c>
      <c r="BF1541">
        <v>0</v>
      </c>
      <c r="BG1541">
        <v>0</v>
      </c>
      <c r="BH15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5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41">
        <v>0</v>
      </c>
      <c r="BL1541" t="s">
        <v>79</v>
      </c>
      <c r="BM1541">
        <v>0</v>
      </c>
      <c r="BN1541">
        <v>0</v>
      </c>
      <c r="BO1541" t="s">
        <v>80</v>
      </c>
      <c r="BP1541" t="s">
        <v>267</v>
      </c>
      <c r="BQ1541" t="s">
        <v>6998</v>
      </c>
      <c r="BR1541" t="s">
        <v>82</v>
      </c>
    </row>
    <row r="1542" spans="1:70" x14ac:dyDescent="0.3">
      <c r="A1542" t="s">
        <v>6999</v>
      </c>
      <c r="B1542" s="1">
        <v>46069.461354166669</v>
      </c>
      <c r="C1542" s="1">
        <v>46069.461435185185</v>
      </c>
      <c r="D1542" t="s">
        <v>7000</v>
      </c>
      <c r="E1542" s="2">
        <v>46069</v>
      </c>
      <c r="F1542" s="3">
        <v>0.45763888888888887</v>
      </c>
      <c r="G1542" t="s">
        <v>218</v>
      </c>
      <c r="H1542">
        <v>20</v>
      </c>
      <c r="I1542" t="s">
        <v>7001</v>
      </c>
      <c r="J1542" t="s">
        <v>7000</v>
      </c>
      <c r="K1542">
        <v>3418394</v>
      </c>
      <c r="L1542">
        <v>-76559607</v>
      </c>
      <c r="M1542">
        <v>2</v>
      </c>
      <c r="N1542">
        <v>377980</v>
      </c>
      <c r="O1542">
        <v>326740</v>
      </c>
      <c r="P1542" t="s">
        <v>73</v>
      </c>
      <c r="Q1542" t="s">
        <v>74</v>
      </c>
      <c r="R1542" t="s">
        <v>167</v>
      </c>
      <c r="S1542" t="s">
        <v>7002</v>
      </c>
      <c r="T1542" t="s">
        <v>77</v>
      </c>
      <c r="U1542" t="s">
        <v>7003</v>
      </c>
      <c r="V1542" t="s">
        <v>7004</v>
      </c>
      <c r="W1542">
        <v>14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4</v>
      </c>
      <c r="AK1542">
        <v>4</v>
      </c>
      <c r="AL1542">
        <v>0</v>
      </c>
      <c r="AM1542">
        <v>0</v>
      </c>
      <c r="AN1542">
        <v>1</v>
      </c>
      <c r="AO1542">
        <v>1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>
        <v>3</v>
      </c>
      <c r="BE1542">
        <v>3</v>
      </c>
      <c r="BF1542">
        <v>0</v>
      </c>
      <c r="BG1542">
        <v>0</v>
      </c>
      <c r="BH15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5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42">
        <v>0</v>
      </c>
      <c r="BL1542" t="s">
        <v>79</v>
      </c>
      <c r="BM1542">
        <v>0</v>
      </c>
      <c r="BN1542">
        <v>0</v>
      </c>
      <c r="BO1542" t="s">
        <v>80</v>
      </c>
      <c r="BP1542" t="s">
        <v>81</v>
      </c>
      <c r="BQ1542" t="s">
        <v>79</v>
      </c>
      <c r="BR1542" t="s">
        <v>82</v>
      </c>
    </row>
    <row r="1543" spans="1:70" x14ac:dyDescent="0.3">
      <c r="A1543" t="s">
        <v>7005</v>
      </c>
      <c r="B1543" s="1">
        <v>46069.453020833331</v>
      </c>
      <c r="C1543" s="1">
        <v>46069.453645833331</v>
      </c>
      <c r="D1543" t="s">
        <v>7006</v>
      </c>
      <c r="E1543" s="2">
        <v>46069</v>
      </c>
      <c r="F1543" s="3">
        <v>0.44791666666666669</v>
      </c>
      <c r="G1543" t="s">
        <v>218</v>
      </c>
      <c r="H1543">
        <v>20</v>
      </c>
      <c r="I1543" t="s">
        <v>6567</v>
      </c>
      <c r="J1543" t="s">
        <v>7006</v>
      </c>
      <c r="K1543">
        <v>3417327</v>
      </c>
      <c r="L1543">
        <v>-7655947</v>
      </c>
      <c r="M1543">
        <v>11</v>
      </c>
      <c r="N1543">
        <v>377862</v>
      </c>
      <c r="O1543">
        <v>326755</v>
      </c>
      <c r="P1543" t="s">
        <v>73</v>
      </c>
      <c r="Q1543" t="s">
        <v>74</v>
      </c>
      <c r="R1543" t="s">
        <v>167</v>
      </c>
      <c r="S1543" t="s">
        <v>7007</v>
      </c>
      <c r="T1543" t="s">
        <v>77</v>
      </c>
      <c r="U1543" t="s">
        <v>7008</v>
      </c>
      <c r="V1543" t="s">
        <v>7009</v>
      </c>
      <c r="W1543">
        <v>392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0</v>
      </c>
      <c r="BC1543">
        <v>0</v>
      </c>
      <c r="BD1543">
        <v>12</v>
      </c>
      <c r="BE1543">
        <v>12</v>
      </c>
      <c r="BF1543">
        <v>0</v>
      </c>
      <c r="BG1543">
        <v>0</v>
      </c>
      <c r="BH15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5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43">
        <v>0</v>
      </c>
      <c r="BL1543" t="s">
        <v>79</v>
      </c>
      <c r="BM1543">
        <v>0</v>
      </c>
      <c r="BN1543">
        <v>0</v>
      </c>
      <c r="BO1543" t="s">
        <v>80</v>
      </c>
      <c r="BP1543" t="s">
        <v>81</v>
      </c>
      <c r="BQ1543" t="s">
        <v>79</v>
      </c>
      <c r="BR1543" t="s">
        <v>7010</v>
      </c>
    </row>
    <row r="1544" spans="1:70" x14ac:dyDescent="0.3">
      <c r="A1544" t="s">
        <v>7011</v>
      </c>
      <c r="B1544" s="1">
        <v>46069.441134259258</v>
      </c>
      <c r="C1544" s="1">
        <v>46069.441180555557</v>
      </c>
      <c r="D1544" t="s">
        <v>7012</v>
      </c>
      <c r="E1544" s="2">
        <v>46069</v>
      </c>
      <c r="F1544" s="3">
        <v>0.43819444444444444</v>
      </c>
      <c r="G1544" t="s">
        <v>72</v>
      </c>
      <c r="H1544">
        <v>6</v>
      </c>
      <c r="I1544" t="s">
        <v>6526</v>
      </c>
      <c r="J1544" t="s">
        <v>7012</v>
      </c>
      <c r="K1544">
        <v>3493776</v>
      </c>
      <c r="L1544">
        <v>-76492152</v>
      </c>
      <c r="M1544">
        <v>4</v>
      </c>
      <c r="N1544">
        <v>386303</v>
      </c>
      <c r="O1544">
        <v>334248</v>
      </c>
      <c r="P1544" t="s">
        <v>73</v>
      </c>
      <c r="Q1544" t="s">
        <v>74</v>
      </c>
      <c r="R1544" t="s">
        <v>167</v>
      </c>
      <c r="S1544" t="s">
        <v>7013</v>
      </c>
      <c r="T1544" t="s">
        <v>77</v>
      </c>
      <c r="U1544" t="s">
        <v>7014</v>
      </c>
      <c r="V1544" t="s">
        <v>7015</v>
      </c>
      <c r="W1544">
        <v>12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1</v>
      </c>
      <c r="AK1544">
        <v>1</v>
      </c>
      <c r="AL1544">
        <v>0</v>
      </c>
      <c r="AM1544">
        <v>0</v>
      </c>
      <c r="AN1544">
        <v>1</v>
      </c>
      <c r="AO1544">
        <v>1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>
        <v>2</v>
      </c>
      <c r="BE1544">
        <v>2</v>
      </c>
      <c r="BF1544">
        <v>0</v>
      </c>
      <c r="BG1544">
        <v>0</v>
      </c>
      <c r="BH15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5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44">
        <v>0</v>
      </c>
      <c r="BL1544" t="s">
        <v>79</v>
      </c>
      <c r="BM1544">
        <v>0</v>
      </c>
      <c r="BN1544">
        <v>0</v>
      </c>
      <c r="BO1544" t="s">
        <v>80</v>
      </c>
      <c r="BP1544" t="s">
        <v>81</v>
      </c>
      <c r="BQ1544" t="s">
        <v>79</v>
      </c>
      <c r="BR1544" t="s">
        <v>82</v>
      </c>
    </row>
    <row r="1545" spans="1:70" x14ac:dyDescent="0.3">
      <c r="A1545" t="s">
        <v>7016</v>
      </c>
      <c r="B1545" s="1">
        <v>46069.43608796296</v>
      </c>
      <c r="C1545" s="1">
        <v>46069.436157407406</v>
      </c>
      <c r="D1545" t="s">
        <v>7017</v>
      </c>
      <c r="E1545" s="2">
        <v>46069</v>
      </c>
      <c r="F1545" s="3">
        <v>0.43125000000000002</v>
      </c>
      <c r="G1545" t="s">
        <v>309</v>
      </c>
      <c r="H1545">
        <v>6</v>
      </c>
      <c r="I1545" t="s">
        <v>6526</v>
      </c>
      <c r="J1545" t="s">
        <v>7017</v>
      </c>
      <c r="K1545">
        <v>3494042</v>
      </c>
      <c r="L1545">
        <v>-76493108</v>
      </c>
      <c r="M1545">
        <v>1</v>
      </c>
      <c r="N1545">
        <v>386333</v>
      </c>
      <c r="O1545">
        <v>334142</v>
      </c>
      <c r="P1545" t="s">
        <v>73</v>
      </c>
      <c r="Q1545" t="s">
        <v>85</v>
      </c>
      <c r="R1545" t="s">
        <v>304</v>
      </c>
      <c r="S1545" t="s">
        <v>7018</v>
      </c>
      <c r="T1545" t="s">
        <v>77</v>
      </c>
      <c r="U1545" t="s">
        <v>7019</v>
      </c>
      <c r="V1545" t="s">
        <v>346</v>
      </c>
      <c r="W1545">
        <v>50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3</v>
      </c>
      <c r="AG1545">
        <v>3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2</v>
      </c>
      <c r="BA1545">
        <v>2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5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45">
        <v>0</v>
      </c>
      <c r="BL1545" t="s">
        <v>79</v>
      </c>
      <c r="BM1545">
        <v>0</v>
      </c>
      <c r="BN1545">
        <v>0</v>
      </c>
      <c r="BO1545" t="s">
        <v>80</v>
      </c>
      <c r="BP1545" t="s">
        <v>346</v>
      </c>
      <c r="BQ1545" t="s">
        <v>7020</v>
      </c>
      <c r="BR1545" t="s">
        <v>82</v>
      </c>
    </row>
    <row r="1546" spans="1:70" x14ac:dyDescent="0.3">
      <c r="A1546" t="s">
        <v>7021</v>
      </c>
      <c r="B1546" s="1">
        <v>46069.429386574076</v>
      </c>
      <c r="C1546" s="1">
        <v>46069.431527777779</v>
      </c>
      <c r="D1546" t="s">
        <v>7022</v>
      </c>
      <c r="E1546" s="2">
        <v>46069</v>
      </c>
      <c r="F1546" s="3">
        <v>0.42430555555555555</v>
      </c>
      <c r="G1546" t="s">
        <v>309</v>
      </c>
      <c r="H1546">
        <v>6</v>
      </c>
      <c r="I1546" t="s">
        <v>6526</v>
      </c>
      <c r="J1546" t="s">
        <v>7022</v>
      </c>
      <c r="K1546">
        <v>3494145</v>
      </c>
      <c r="L1546">
        <v>-76493028</v>
      </c>
      <c r="M1546">
        <v>2</v>
      </c>
      <c r="N1546">
        <v>386344</v>
      </c>
      <c r="O1546">
        <v>334151</v>
      </c>
      <c r="P1546" t="s">
        <v>73</v>
      </c>
      <c r="Q1546" t="s">
        <v>85</v>
      </c>
      <c r="R1546" t="s">
        <v>717</v>
      </c>
      <c r="S1546" t="s">
        <v>7023</v>
      </c>
      <c r="T1546" t="s">
        <v>77</v>
      </c>
      <c r="U1546" t="s">
        <v>7024</v>
      </c>
      <c r="V1546" t="s">
        <v>346</v>
      </c>
      <c r="W1546">
        <v>25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1</v>
      </c>
      <c r="AK1546">
        <v>1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>
        <v>5</v>
      </c>
      <c r="BE1546">
        <v>5</v>
      </c>
      <c r="BF1546">
        <v>0</v>
      </c>
      <c r="BG1546">
        <v>0</v>
      </c>
      <c r="BH15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5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46">
        <v>0</v>
      </c>
      <c r="BL1546" t="s">
        <v>79</v>
      </c>
      <c r="BM1546">
        <v>0</v>
      </c>
      <c r="BN1546">
        <v>0</v>
      </c>
      <c r="BO1546" t="s">
        <v>80</v>
      </c>
      <c r="BP1546" t="s">
        <v>267</v>
      </c>
      <c r="BQ1546" t="s">
        <v>7025</v>
      </c>
      <c r="BR1546" t="s">
        <v>82</v>
      </c>
    </row>
    <row r="1547" spans="1:70" x14ac:dyDescent="0.3">
      <c r="A1547" t="s">
        <v>7026</v>
      </c>
      <c r="B1547" s="1">
        <v>46069.428888888891</v>
      </c>
      <c r="C1547" s="1">
        <v>46069.428935185184</v>
      </c>
      <c r="D1547" t="s">
        <v>7027</v>
      </c>
      <c r="E1547" s="2">
        <v>46069</v>
      </c>
      <c r="F1547" s="3">
        <v>0.42638888888888887</v>
      </c>
      <c r="G1547" t="s">
        <v>72</v>
      </c>
      <c r="H1547">
        <v>6</v>
      </c>
      <c r="I1547" t="s">
        <v>6526</v>
      </c>
      <c r="J1547" t="s">
        <v>7027</v>
      </c>
      <c r="K1547">
        <v>3494107</v>
      </c>
      <c r="L1547">
        <v>-76493409</v>
      </c>
      <c r="M1547">
        <v>4</v>
      </c>
      <c r="N1547">
        <v>386340</v>
      </c>
      <c r="O1547">
        <v>334109</v>
      </c>
      <c r="P1547" t="s">
        <v>73</v>
      </c>
      <c r="Q1547" t="s">
        <v>74</v>
      </c>
      <c r="R1547" t="s">
        <v>167</v>
      </c>
      <c r="S1547" t="s">
        <v>7028</v>
      </c>
      <c r="T1547" t="s">
        <v>77</v>
      </c>
      <c r="U1547" t="s">
        <v>7029</v>
      </c>
      <c r="V1547" t="s">
        <v>7030</v>
      </c>
      <c r="W1547">
        <v>25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2</v>
      </c>
      <c r="AG1547">
        <v>2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0</v>
      </c>
      <c r="AW1547">
        <v>0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0</v>
      </c>
      <c r="BD1547">
        <v>2</v>
      </c>
      <c r="BE1547">
        <v>2</v>
      </c>
      <c r="BF1547">
        <v>0</v>
      </c>
      <c r="BG1547">
        <v>0</v>
      </c>
      <c r="BH15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5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47">
        <v>0</v>
      </c>
      <c r="BL1547" t="s">
        <v>79</v>
      </c>
      <c r="BM1547">
        <v>0</v>
      </c>
      <c r="BN1547">
        <v>0</v>
      </c>
      <c r="BO1547" t="s">
        <v>80</v>
      </c>
      <c r="BP1547" t="s">
        <v>81</v>
      </c>
      <c r="BQ1547" t="s">
        <v>79</v>
      </c>
      <c r="BR1547" t="s">
        <v>82</v>
      </c>
    </row>
    <row r="1548" spans="1:70" x14ac:dyDescent="0.3">
      <c r="A1548" t="s">
        <v>7031</v>
      </c>
      <c r="B1548" s="1">
        <v>46069.414398148147</v>
      </c>
      <c r="C1548" s="1">
        <v>46069.414733796293</v>
      </c>
      <c r="D1548" t="s">
        <v>7032</v>
      </c>
      <c r="E1548" s="2">
        <v>46069</v>
      </c>
      <c r="F1548" s="3">
        <v>0.40138888888888891</v>
      </c>
      <c r="G1548" t="s">
        <v>161</v>
      </c>
      <c r="H1548">
        <v>13</v>
      </c>
      <c r="I1548" t="s">
        <v>6842</v>
      </c>
      <c r="J1548" t="s">
        <v>7032</v>
      </c>
      <c r="K1548">
        <v>3422792</v>
      </c>
      <c r="L1548">
        <v>-76494859</v>
      </c>
      <c r="M1548">
        <v>10</v>
      </c>
      <c r="N1548">
        <v>378455</v>
      </c>
      <c r="O1548">
        <v>333935</v>
      </c>
      <c r="P1548" t="s">
        <v>73</v>
      </c>
      <c r="Q1548" t="s">
        <v>85</v>
      </c>
      <c r="R1548" t="s">
        <v>116</v>
      </c>
      <c r="S1548" t="s">
        <v>7033</v>
      </c>
      <c r="T1548" t="s">
        <v>77</v>
      </c>
      <c r="U1548" t="s">
        <v>7034</v>
      </c>
      <c r="V1548" t="s">
        <v>7035</v>
      </c>
      <c r="W1548">
        <v>50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0</v>
      </c>
      <c r="AW1548">
        <v>0</v>
      </c>
      <c r="AX1548">
        <v>0</v>
      </c>
      <c r="AY1548">
        <v>0</v>
      </c>
      <c r="AZ1548">
        <v>0</v>
      </c>
      <c r="BA1548">
        <v>0</v>
      </c>
      <c r="BB1548">
        <v>0</v>
      </c>
      <c r="BC1548">
        <v>0</v>
      </c>
      <c r="BD1548">
        <v>2</v>
      </c>
      <c r="BE1548">
        <v>0</v>
      </c>
      <c r="BF1548">
        <v>0</v>
      </c>
      <c r="BG1548">
        <v>0</v>
      </c>
      <c r="BH15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48">
        <v>0</v>
      </c>
      <c r="BL1548" t="s">
        <v>79</v>
      </c>
      <c r="BM1548">
        <v>0</v>
      </c>
      <c r="BN1548">
        <v>0</v>
      </c>
      <c r="BO1548" t="s">
        <v>80</v>
      </c>
      <c r="BP1548" t="s">
        <v>164</v>
      </c>
      <c r="BQ1548" t="s">
        <v>79</v>
      </c>
      <c r="BR1548" t="s">
        <v>82</v>
      </c>
    </row>
    <row r="1549" spans="1:70" x14ac:dyDescent="0.3">
      <c r="A1549" t="s">
        <v>7036</v>
      </c>
      <c r="B1549" s="1">
        <v>46069.401423611111</v>
      </c>
      <c r="C1549" s="1">
        <v>46069.414675925924</v>
      </c>
      <c r="D1549" t="s">
        <v>7037</v>
      </c>
      <c r="E1549" s="2">
        <v>46069</v>
      </c>
      <c r="F1549" s="3">
        <v>0.37638888888888888</v>
      </c>
      <c r="G1549" t="s">
        <v>161</v>
      </c>
      <c r="H1549">
        <v>13</v>
      </c>
      <c r="I1549" t="s">
        <v>6842</v>
      </c>
      <c r="J1549" t="s">
        <v>7037</v>
      </c>
      <c r="K1549">
        <v>3422544</v>
      </c>
      <c r="L1549">
        <v>-76495676</v>
      </c>
      <c r="M1549">
        <v>3</v>
      </c>
      <c r="N1549">
        <v>378427</v>
      </c>
      <c r="O1549">
        <v>333844</v>
      </c>
      <c r="P1549" t="s">
        <v>73</v>
      </c>
      <c r="Q1549" t="s">
        <v>85</v>
      </c>
      <c r="R1549" t="s">
        <v>86</v>
      </c>
      <c r="S1549" t="s">
        <v>7038</v>
      </c>
      <c r="T1549" t="s">
        <v>77</v>
      </c>
      <c r="U1549" t="s">
        <v>7039</v>
      </c>
      <c r="V1549" t="s">
        <v>7040</v>
      </c>
      <c r="W1549">
        <v>80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1</v>
      </c>
      <c r="AO1549">
        <v>1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  <c r="BD1549">
        <v>2</v>
      </c>
      <c r="BE1549">
        <v>0</v>
      </c>
      <c r="BF1549">
        <v>0</v>
      </c>
      <c r="BG1549">
        <v>0</v>
      </c>
      <c r="BH15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5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49">
        <v>0</v>
      </c>
      <c r="BL1549" t="s">
        <v>79</v>
      </c>
      <c r="BM1549">
        <v>0</v>
      </c>
      <c r="BN1549">
        <v>0</v>
      </c>
      <c r="BO1549" t="s">
        <v>80</v>
      </c>
      <c r="BP1549" t="s">
        <v>164</v>
      </c>
      <c r="BQ1549" t="s">
        <v>79</v>
      </c>
      <c r="BR1549" t="s">
        <v>82</v>
      </c>
    </row>
    <row r="1550" spans="1:70" x14ac:dyDescent="0.3">
      <c r="A1550" t="s">
        <v>7041</v>
      </c>
      <c r="B1550" s="1">
        <v>46069.376273148147</v>
      </c>
      <c r="C1550" s="1">
        <v>46069.414629629631</v>
      </c>
      <c r="D1550" t="s">
        <v>7042</v>
      </c>
      <c r="E1550" s="2">
        <v>46069</v>
      </c>
      <c r="F1550" s="3">
        <v>0.36875000000000002</v>
      </c>
      <c r="G1550" t="s">
        <v>161</v>
      </c>
      <c r="H1550">
        <v>13</v>
      </c>
      <c r="I1550" t="s">
        <v>6842</v>
      </c>
      <c r="J1550" t="s">
        <v>7042</v>
      </c>
      <c r="K1550">
        <v>3421489</v>
      </c>
      <c r="L1550">
        <v>-76495776</v>
      </c>
      <c r="M1550">
        <v>9</v>
      </c>
      <c r="N1550">
        <v>378311</v>
      </c>
      <c r="O1550">
        <v>333833</v>
      </c>
      <c r="P1550" t="s">
        <v>73</v>
      </c>
      <c r="Q1550" t="s">
        <v>85</v>
      </c>
      <c r="R1550" t="s">
        <v>86</v>
      </c>
      <c r="S1550" t="s">
        <v>7043</v>
      </c>
      <c r="T1550" t="s">
        <v>118</v>
      </c>
      <c r="U1550" t="s">
        <v>82</v>
      </c>
      <c r="V1550" t="s">
        <v>82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0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50">
        <v>0</v>
      </c>
      <c r="BL1550" t="s">
        <v>79</v>
      </c>
      <c r="BM1550">
        <v>0</v>
      </c>
      <c r="BN1550">
        <v>0</v>
      </c>
      <c r="BO1550" t="s">
        <v>1781</v>
      </c>
      <c r="BP1550" t="s">
        <v>81</v>
      </c>
      <c r="BQ1550" t="s">
        <v>7044</v>
      </c>
      <c r="BR1550" t="s">
        <v>82</v>
      </c>
    </row>
    <row r="1551" spans="1:70" x14ac:dyDescent="0.3">
      <c r="A1551" t="s">
        <v>7045</v>
      </c>
      <c r="B1551" s="1">
        <v>46069.369120370371</v>
      </c>
      <c r="C1551" s="1">
        <v>46069.414571759262</v>
      </c>
      <c r="D1551" t="s">
        <v>7046</v>
      </c>
      <c r="E1551" s="2">
        <v>46069</v>
      </c>
      <c r="F1551" s="3">
        <v>0.3576388888888889</v>
      </c>
      <c r="G1551" t="s">
        <v>161</v>
      </c>
      <c r="H1551">
        <v>13</v>
      </c>
      <c r="I1551" t="s">
        <v>7890</v>
      </c>
      <c r="J1551" t="s">
        <v>7046</v>
      </c>
      <c r="K1551">
        <v>3421787</v>
      </c>
      <c r="L1551">
        <v>-76496474</v>
      </c>
      <c r="M1551">
        <v>5</v>
      </c>
      <c r="N1551">
        <v>378344</v>
      </c>
      <c r="O1551">
        <v>333755</v>
      </c>
      <c r="P1551" t="s">
        <v>73</v>
      </c>
      <c r="Q1551" t="s">
        <v>74</v>
      </c>
      <c r="R1551" t="s">
        <v>91</v>
      </c>
      <c r="S1551" t="s">
        <v>7047</v>
      </c>
      <c r="T1551" t="s">
        <v>77</v>
      </c>
      <c r="U1551" t="s">
        <v>7048</v>
      </c>
      <c r="V1551" t="s">
        <v>7049</v>
      </c>
      <c r="W1551">
        <v>100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0</v>
      </c>
      <c r="AW1551">
        <v>0</v>
      </c>
      <c r="AX1551">
        <v>0</v>
      </c>
      <c r="AY1551">
        <v>0</v>
      </c>
      <c r="AZ1551">
        <v>0</v>
      </c>
      <c r="BA1551">
        <v>0</v>
      </c>
      <c r="BB1551">
        <v>0</v>
      </c>
      <c r="BC1551">
        <v>0</v>
      </c>
      <c r="BD1551">
        <v>3</v>
      </c>
      <c r="BE1551">
        <v>0</v>
      </c>
      <c r="BF1551">
        <v>0</v>
      </c>
      <c r="BG1551">
        <v>0</v>
      </c>
      <c r="BH15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51">
        <v>0</v>
      </c>
      <c r="BL1551" t="s">
        <v>79</v>
      </c>
      <c r="BM1551">
        <v>0</v>
      </c>
      <c r="BN1551">
        <v>0</v>
      </c>
      <c r="BO1551" t="s">
        <v>80</v>
      </c>
      <c r="BP1551" t="s">
        <v>164</v>
      </c>
      <c r="BQ1551" t="s">
        <v>79</v>
      </c>
      <c r="BR1551" t="s">
        <v>82</v>
      </c>
    </row>
    <row r="1552" spans="1:70" x14ac:dyDescent="0.3">
      <c r="A1552" t="s">
        <v>7050</v>
      </c>
      <c r="B1552" s="1">
        <v>46069.357812499999</v>
      </c>
      <c r="C1552" s="1">
        <v>46069.414513888885</v>
      </c>
      <c r="D1552" t="s">
        <v>7051</v>
      </c>
      <c r="E1552" s="2">
        <v>46069</v>
      </c>
      <c r="F1552" s="3">
        <v>0.34513888888888888</v>
      </c>
      <c r="G1552" t="s">
        <v>161</v>
      </c>
      <c r="H1552">
        <v>13</v>
      </c>
      <c r="I1552" t="s">
        <v>6887</v>
      </c>
      <c r="J1552" t="s">
        <v>7051</v>
      </c>
      <c r="K1552">
        <v>342166</v>
      </c>
      <c r="L1552">
        <v>-76496489</v>
      </c>
      <c r="M1552">
        <v>4</v>
      </c>
      <c r="N1552">
        <v>378330</v>
      </c>
      <c r="O1552">
        <v>333754</v>
      </c>
      <c r="P1552" t="s">
        <v>73</v>
      </c>
      <c r="Q1552" t="s">
        <v>85</v>
      </c>
      <c r="R1552" t="s">
        <v>458</v>
      </c>
      <c r="S1552" t="s">
        <v>7052</v>
      </c>
      <c r="T1552" t="s">
        <v>77</v>
      </c>
      <c r="U1552" t="s">
        <v>7053</v>
      </c>
      <c r="V1552" t="s">
        <v>7054</v>
      </c>
      <c r="W1552">
        <v>24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0</v>
      </c>
      <c r="BD1552">
        <v>2</v>
      </c>
      <c r="BE1552">
        <v>0</v>
      </c>
      <c r="BF1552">
        <v>0</v>
      </c>
      <c r="BG1552">
        <v>0</v>
      </c>
      <c r="BH15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52">
        <v>0</v>
      </c>
      <c r="BL1552" t="s">
        <v>79</v>
      </c>
      <c r="BM1552">
        <v>0</v>
      </c>
      <c r="BN1552">
        <v>0</v>
      </c>
      <c r="BO1552" t="s">
        <v>80</v>
      </c>
      <c r="BP1552" t="s">
        <v>81</v>
      </c>
      <c r="BQ1552" t="s">
        <v>79</v>
      </c>
      <c r="BR1552" t="s">
        <v>82</v>
      </c>
    </row>
    <row r="1553" spans="1:70" x14ac:dyDescent="0.3">
      <c r="A1553" t="s">
        <v>7055</v>
      </c>
      <c r="B1553" s="1">
        <v>46069.410844907405</v>
      </c>
      <c r="C1553" s="1">
        <v>46069.410983796297</v>
      </c>
      <c r="D1553" t="s">
        <v>7056</v>
      </c>
      <c r="E1553" s="2">
        <v>46069</v>
      </c>
      <c r="F1553" s="3">
        <v>0.40833333333333333</v>
      </c>
      <c r="G1553" t="s">
        <v>218</v>
      </c>
      <c r="H1553">
        <v>20</v>
      </c>
      <c r="I1553" t="s">
        <v>6567</v>
      </c>
      <c r="J1553" t="s">
        <v>7056</v>
      </c>
      <c r="K1553">
        <v>3417267</v>
      </c>
      <c r="L1553">
        <v>-76555253</v>
      </c>
      <c r="M1553">
        <v>4</v>
      </c>
      <c r="N1553">
        <v>377854</v>
      </c>
      <c r="O1553">
        <v>327223</v>
      </c>
      <c r="P1553" t="s">
        <v>73</v>
      </c>
      <c r="Q1553" t="s">
        <v>85</v>
      </c>
      <c r="R1553" t="s">
        <v>137</v>
      </c>
      <c r="S1553" t="s">
        <v>7057</v>
      </c>
      <c r="T1553" t="s">
        <v>77</v>
      </c>
      <c r="U1553" t="s">
        <v>7058</v>
      </c>
      <c r="V1553" t="s">
        <v>7059</v>
      </c>
      <c r="W1553">
        <v>5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1</v>
      </c>
      <c r="AK1553">
        <v>1</v>
      </c>
      <c r="AL1553">
        <v>0</v>
      </c>
      <c r="AM1553">
        <v>0</v>
      </c>
      <c r="AN1553">
        <v>1</v>
      </c>
      <c r="AO1553">
        <v>1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  <c r="BD1553">
        <v>3</v>
      </c>
      <c r="BE1553">
        <v>3</v>
      </c>
      <c r="BF1553">
        <v>0</v>
      </c>
      <c r="BG1553">
        <v>0</v>
      </c>
      <c r="BH15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5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53">
        <v>0</v>
      </c>
      <c r="BL1553" t="s">
        <v>79</v>
      </c>
      <c r="BM1553">
        <v>0</v>
      </c>
      <c r="BN1553">
        <v>0</v>
      </c>
      <c r="BO1553" t="s">
        <v>80</v>
      </c>
      <c r="BP1553" t="s">
        <v>81</v>
      </c>
      <c r="BQ1553" t="s">
        <v>79</v>
      </c>
      <c r="BR1553" t="s">
        <v>82</v>
      </c>
    </row>
    <row r="1554" spans="1:70" x14ac:dyDescent="0.3">
      <c r="A1554" t="s">
        <v>7060</v>
      </c>
      <c r="B1554" s="1">
        <v>46069.404120370367</v>
      </c>
      <c r="C1554" s="1">
        <v>46069.40421296296</v>
      </c>
      <c r="D1554" t="s">
        <v>7061</v>
      </c>
      <c r="E1554" s="2">
        <v>46069</v>
      </c>
      <c r="F1554" s="3">
        <v>0.40138888888888891</v>
      </c>
      <c r="G1554" t="s">
        <v>218</v>
      </c>
      <c r="H1554">
        <v>20</v>
      </c>
      <c r="I1554" t="s">
        <v>6567</v>
      </c>
      <c r="J1554" t="s">
        <v>7061</v>
      </c>
      <c r="K1554">
        <v>3417272</v>
      </c>
      <c r="L1554">
        <v>-76554799</v>
      </c>
      <c r="M1554">
        <v>3</v>
      </c>
      <c r="N1554">
        <v>377855</v>
      </c>
      <c r="O1554">
        <v>327274</v>
      </c>
      <c r="P1554" t="s">
        <v>73</v>
      </c>
      <c r="Q1554" t="s">
        <v>96</v>
      </c>
      <c r="R1554" t="s">
        <v>123</v>
      </c>
      <c r="S1554" t="s">
        <v>7062</v>
      </c>
      <c r="T1554" t="s">
        <v>77</v>
      </c>
      <c r="U1554" t="s">
        <v>7063</v>
      </c>
      <c r="V1554" t="s">
        <v>7064</v>
      </c>
      <c r="W1554">
        <v>4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1</v>
      </c>
      <c r="AG1554">
        <v>1</v>
      </c>
      <c r="AH1554">
        <v>0</v>
      </c>
      <c r="AI1554">
        <v>0</v>
      </c>
      <c r="AJ1554">
        <v>1</v>
      </c>
      <c r="AK1554">
        <v>1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2</v>
      </c>
      <c r="BE1554">
        <v>2</v>
      </c>
      <c r="BF1554">
        <v>0</v>
      </c>
      <c r="BG1554">
        <v>0</v>
      </c>
      <c r="BH15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5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54">
        <v>0</v>
      </c>
      <c r="BL1554" t="s">
        <v>79</v>
      </c>
      <c r="BM1554">
        <v>0</v>
      </c>
      <c r="BN1554">
        <v>0</v>
      </c>
      <c r="BO1554" t="s">
        <v>80</v>
      </c>
      <c r="BP1554" t="s">
        <v>81</v>
      </c>
      <c r="BQ1554" t="s">
        <v>79</v>
      </c>
      <c r="BR1554" t="s">
        <v>82</v>
      </c>
    </row>
    <row r="1555" spans="1:70" x14ac:dyDescent="0.3">
      <c r="A1555" t="s">
        <v>7065</v>
      </c>
      <c r="B1555" s="1">
        <v>46069.401030092595</v>
      </c>
      <c r="C1555" s="1">
        <v>46069.401099537034</v>
      </c>
      <c r="D1555" t="s">
        <v>7066</v>
      </c>
      <c r="E1555" s="2">
        <v>46069</v>
      </c>
      <c r="F1555" s="3">
        <v>0.39791666666666664</v>
      </c>
      <c r="G1555" t="s">
        <v>218</v>
      </c>
      <c r="H1555">
        <v>20</v>
      </c>
      <c r="I1555" t="s">
        <v>6567</v>
      </c>
      <c r="J1555" t="s">
        <v>7066</v>
      </c>
      <c r="K1555">
        <v>3417418</v>
      </c>
      <c r="L1555">
        <v>-76555056</v>
      </c>
      <c r="M1555">
        <v>3</v>
      </c>
      <c r="N1555">
        <v>377871</v>
      </c>
      <c r="O1555">
        <v>327245</v>
      </c>
      <c r="P1555" t="s">
        <v>73</v>
      </c>
      <c r="Q1555" t="s">
        <v>85</v>
      </c>
      <c r="R1555" t="s">
        <v>137</v>
      </c>
      <c r="S1555" t="s">
        <v>7067</v>
      </c>
      <c r="T1555" t="s">
        <v>77</v>
      </c>
      <c r="U1555" t="s">
        <v>7068</v>
      </c>
      <c r="V1555" t="s">
        <v>7069</v>
      </c>
      <c r="W1555">
        <v>4</v>
      </c>
      <c r="X1555">
        <v>0</v>
      </c>
      <c r="Y1555">
        <v>0</v>
      </c>
      <c r="Z1555">
        <v>0</v>
      </c>
      <c r="AA1555">
        <v>0</v>
      </c>
      <c r="AB1555">
        <v>1</v>
      </c>
      <c r="AC1555">
        <v>1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1</v>
      </c>
      <c r="AO1555">
        <v>1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>
        <v>4</v>
      </c>
      <c r="BE1555">
        <v>4</v>
      </c>
      <c r="BF1555">
        <v>0</v>
      </c>
      <c r="BG1555">
        <v>0</v>
      </c>
      <c r="BH15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5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55">
        <v>0</v>
      </c>
      <c r="BL1555" t="s">
        <v>79</v>
      </c>
      <c r="BM1555">
        <v>0</v>
      </c>
      <c r="BN1555">
        <v>0</v>
      </c>
      <c r="BO1555" t="s">
        <v>80</v>
      </c>
      <c r="BP1555" t="s">
        <v>81</v>
      </c>
      <c r="BQ1555" t="s">
        <v>79</v>
      </c>
      <c r="BR1555" t="s">
        <v>82</v>
      </c>
    </row>
    <row r="1556" spans="1:70" x14ac:dyDescent="0.3">
      <c r="A1556" t="s">
        <v>7070</v>
      </c>
      <c r="B1556" s="1">
        <v>46069.399548611109</v>
      </c>
      <c r="C1556" s="1">
        <v>46069.399606481478</v>
      </c>
      <c r="D1556" t="s">
        <v>7071</v>
      </c>
      <c r="E1556" s="2">
        <v>46069</v>
      </c>
      <c r="F1556" s="3">
        <v>0.39652777777777776</v>
      </c>
      <c r="G1556" t="s">
        <v>72</v>
      </c>
      <c r="H1556">
        <v>6</v>
      </c>
      <c r="I1556" t="s">
        <v>6526</v>
      </c>
      <c r="J1556" t="s">
        <v>7071</v>
      </c>
      <c r="K1556">
        <v>3495291</v>
      </c>
      <c r="L1556">
        <v>-76494246</v>
      </c>
      <c r="M1556">
        <v>4</v>
      </c>
      <c r="N1556">
        <v>386471</v>
      </c>
      <c r="O1556">
        <v>334016</v>
      </c>
      <c r="P1556" t="s">
        <v>73</v>
      </c>
      <c r="Q1556" t="s">
        <v>74</v>
      </c>
      <c r="R1556" t="s">
        <v>91</v>
      </c>
      <c r="S1556" t="s">
        <v>7072</v>
      </c>
      <c r="T1556" t="s">
        <v>77</v>
      </c>
      <c r="U1556" t="s">
        <v>7073</v>
      </c>
      <c r="V1556" t="s">
        <v>7074</v>
      </c>
      <c r="W1556">
        <v>350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0</v>
      </c>
      <c r="AY1556">
        <v>0</v>
      </c>
      <c r="AZ1556">
        <v>0</v>
      </c>
      <c r="BA1556">
        <v>0</v>
      </c>
      <c r="BB1556">
        <v>0</v>
      </c>
      <c r="BC1556">
        <v>0</v>
      </c>
      <c r="BD1556">
        <v>3</v>
      </c>
      <c r="BE1556">
        <v>3</v>
      </c>
      <c r="BF1556">
        <v>0</v>
      </c>
      <c r="BG1556">
        <v>0</v>
      </c>
      <c r="BH15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56">
        <v>0</v>
      </c>
      <c r="BL1556" t="s">
        <v>79</v>
      </c>
      <c r="BM1556">
        <v>0</v>
      </c>
      <c r="BN1556">
        <v>0</v>
      </c>
      <c r="BO1556" t="s">
        <v>80</v>
      </c>
      <c r="BP1556" t="s">
        <v>81</v>
      </c>
      <c r="BQ1556" t="s">
        <v>79</v>
      </c>
      <c r="BR1556" t="s">
        <v>82</v>
      </c>
    </row>
    <row r="1557" spans="1:70" x14ac:dyDescent="0.3">
      <c r="A1557" t="s">
        <v>7075</v>
      </c>
      <c r="B1557" s="1">
        <v>46069.38857638889</v>
      </c>
      <c r="C1557" s="1">
        <v>46069.388692129629</v>
      </c>
      <c r="D1557" t="s">
        <v>7076</v>
      </c>
      <c r="E1557" s="2">
        <v>46069</v>
      </c>
      <c r="F1557" s="3">
        <v>0.37569444444444444</v>
      </c>
      <c r="G1557" t="s">
        <v>218</v>
      </c>
      <c r="H1557">
        <v>20</v>
      </c>
      <c r="I1557" t="s">
        <v>6567</v>
      </c>
      <c r="J1557" t="s">
        <v>7076</v>
      </c>
      <c r="K1557">
        <v>3417313</v>
      </c>
      <c r="L1557">
        <v>-76554163</v>
      </c>
      <c r="M1557">
        <v>2</v>
      </c>
      <c r="N1557">
        <v>377859</v>
      </c>
      <c r="O1557">
        <v>327344</v>
      </c>
      <c r="P1557" t="s">
        <v>73</v>
      </c>
      <c r="Q1557" t="s">
        <v>85</v>
      </c>
      <c r="R1557" t="s">
        <v>147</v>
      </c>
      <c r="S1557" t="s">
        <v>7077</v>
      </c>
      <c r="T1557" t="s">
        <v>77</v>
      </c>
      <c r="U1557" t="s">
        <v>7078</v>
      </c>
      <c r="V1557" t="s">
        <v>7079</v>
      </c>
      <c r="W1557">
        <v>1500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>
        <v>6</v>
      </c>
      <c r="BE1557">
        <v>6</v>
      </c>
      <c r="BF1557">
        <v>0</v>
      </c>
      <c r="BG1557">
        <v>0</v>
      </c>
      <c r="BH15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5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57">
        <v>0</v>
      </c>
      <c r="BL1557" t="s">
        <v>79</v>
      </c>
      <c r="BM1557">
        <v>0</v>
      </c>
      <c r="BN1557">
        <v>0</v>
      </c>
      <c r="BO1557" t="s">
        <v>80</v>
      </c>
      <c r="BP1557" t="s">
        <v>81</v>
      </c>
      <c r="BQ1557" t="s">
        <v>79</v>
      </c>
      <c r="BR1557" t="s">
        <v>82</v>
      </c>
    </row>
    <row r="1558" spans="1:70" x14ac:dyDescent="0.3">
      <c r="A1558" t="s">
        <v>7080</v>
      </c>
      <c r="B1558" s="1">
        <v>46069.386979166666</v>
      </c>
      <c r="C1558" s="1">
        <v>46069.387071759258</v>
      </c>
      <c r="D1558" t="s">
        <v>7081</v>
      </c>
      <c r="E1558" s="2">
        <v>46069</v>
      </c>
      <c r="F1558" s="3">
        <v>0.38541666666666669</v>
      </c>
      <c r="G1558" t="s">
        <v>309</v>
      </c>
      <c r="H1558">
        <v>6</v>
      </c>
      <c r="I1558" t="s">
        <v>6526</v>
      </c>
      <c r="J1558" t="s">
        <v>7081</v>
      </c>
      <c r="K1558">
        <v>3496778</v>
      </c>
      <c r="L1558">
        <v>-76492857</v>
      </c>
      <c r="M1558">
        <v>2</v>
      </c>
      <c r="N1558">
        <v>386635</v>
      </c>
      <c r="O1558">
        <v>334170</v>
      </c>
      <c r="P1558" t="s">
        <v>73</v>
      </c>
      <c r="Q1558" t="s">
        <v>85</v>
      </c>
      <c r="R1558" t="s">
        <v>116</v>
      </c>
      <c r="S1558" t="s">
        <v>7082</v>
      </c>
      <c r="T1558" t="s">
        <v>118</v>
      </c>
      <c r="U1558" t="s">
        <v>82</v>
      </c>
      <c r="V1558" t="s">
        <v>82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58">
        <v>0</v>
      </c>
      <c r="BL1558" t="s">
        <v>79</v>
      </c>
      <c r="BM1558">
        <v>0</v>
      </c>
      <c r="BN1558">
        <v>0</v>
      </c>
      <c r="BO1558" t="s">
        <v>341</v>
      </c>
      <c r="BP1558" t="s">
        <v>346</v>
      </c>
      <c r="BQ1558" t="s">
        <v>7083</v>
      </c>
      <c r="BR1558" t="s">
        <v>82</v>
      </c>
    </row>
    <row r="1559" spans="1:70" x14ac:dyDescent="0.3">
      <c r="A1559" t="s">
        <v>7084</v>
      </c>
      <c r="B1559" s="1">
        <v>46069.383067129631</v>
      </c>
      <c r="C1559" s="1">
        <v>46069.383136574077</v>
      </c>
      <c r="D1559" t="s">
        <v>7085</v>
      </c>
      <c r="E1559" s="2">
        <v>46069</v>
      </c>
      <c r="F1559" s="3">
        <v>0.37430555555555556</v>
      </c>
      <c r="G1559" t="s">
        <v>309</v>
      </c>
      <c r="H1559">
        <v>6</v>
      </c>
      <c r="I1559" t="s">
        <v>6526</v>
      </c>
      <c r="J1559" t="s">
        <v>7085</v>
      </c>
      <c r="K1559">
        <v>3495845</v>
      </c>
      <c r="L1559">
        <v>-76491075</v>
      </c>
      <c r="M1559">
        <v>2</v>
      </c>
      <c r="N1559">
        <v>386532</v>
      </c>
      <c r="O1559">
        <v>334368</v>
      </c>
      <c r="P1559" t="s">
        <v>73</v>
      </c>
      <c r="Q1559" t="s">
        <v>85</v>
      </c>
      <c r="R1559" t="s">
        <v>116</v>
      </c>
      <c r="S1559" t="s">
        <v>828</v>
      </c>
      <c r="T1559" t="s">
        <v>77</v>
      </c>
      <c r="U1559" t="s">
        <v>7086</v>
      </c>
      <c r="V1559" t="s">
        <v>7087</v>
      </c>
      <c r="W1559">
        <v>50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2</v>
      </c>
      <c r="AW1559">
        <v>2</v>
      </c>
      <c r="AX1559">
        <v>0</v>
      </c>
      <c r="AY1559">
        <v>0</v>
      </c>
      <c r="AZ1559">
        <v>0</v>
      </c>
      <c r="BA1559">
        <v>0</v>
      </c>
      <c r="BB1559">
        <v>0</v>
      </c>
      <c r="BC1559">
        <v>0</v>
      </c>
      <c r="BD1559">
        <v>3</v>
      </c>
      <c r="BE1559">
        <v>3</v>
      </c>
      <c r="BF1559">
        <v>0</v>
      </c>
      <c r="BG1559">
        <v>0</v>
      </c>
      <c r="BH15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5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59">
        <v>0</v>
      </c>
      <c r="BL1559" t="s">
        <v>79</v>
      </c>
      <c r="BM1559">
        <v>0</v>
      </c>
      <c r="BN1559">
        <v>0</v>
      </c>
      <c r="BO1559" t="s">
        <v>80</v>
      </c>
      <c r="BP1559" t="s">
        <v>81</v>
      </c>
      <c r="BQ1559" t="s">
        <v>79</v>
      </c>
      <c r="BR1559" t="s">
        <v>82</v>
      </c>
    </row>
    <row r="1560" spans="1:70" x14ac:dyDescent="0.3">
      <c r="A1560" t="s">
        <v>7088</v>
      </c>
      <c r="B1560" s="1">
        <v>46069.382013888891</v>
      </c>
      <c r="C1560" s="1">
        <v>46069.382071759261</v>
      </c>
      <c r="D1560" t="s">
        <v>7089</v>
      </c>
      <c r="E1560" s="2">
        <v>46069</v>
      </c>
      <c r="F1560" s="3">
        <v>0.37986111111111109</v>
      </c>
      <c r="G1560" t="s">
        <v>72</v>
      </c>
      <c r="H1560">
        <v>6</v>
      </c>
      <c r="I1560" t="s">
        <v>6526</v>
      </c>
      <c r="J1560" t="s">
        <v>7089</v>
      </c>
      <c r="K1560">
        <v>3496271</v>
      </c>
      <c r="L1560">
        <v>-76492024</v>
      </c>
      <c r="M1560">
        <v>4</v>
      </c>
      <c r="N1560">
        <v>386579</v>
      </c>
      <c r="O1560">
        <v>334263</v>
      </c>
      <c r="P1560" t="s">
        <v>73</v>
      </c>
      <c r="Q1560" t="s">
        <v>85</v>
      </c>
      <c r="R1560" t="s">
        <v>188</v>
      </c>
      <c r="S1560" t="s">
        <v>7090</v>
      </c>
      <c r="T1560" t="s">
        <v>77</v>
      </c>
      <c r="U1560" t="s">
        <v>7091</v>
      </c>
      <c r="V1560" t="s">
        <v>7092</v>
      </c>
      <c r="W1560">
        <v>20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4</v>
      </c>
      <c r="AG1560">
        <v>4</v>
      </c>
      <c r="AH1560">
        <v>1</v>
      </c>
      <c r="AI1560">
        <v>1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0</v>
      </c>
      <c r="AX1560">
        <v>0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2</v>
      </c>
      <c r="BE1560">
        <v>2</v>
      </c>
      <c r="BF1560">
        <v>0</v>
      </c>
      <c r="BG1560">
        <v>0</v>
      </c>
      <c r="BH15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5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5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560">
        <v>1</v>
      </c>
      <c r="BL1560" t="s">
        <v>79</v>
      </c>
      <c r="BM1560">
        <v>0</v>
      </c>
      <c r="BN1560">
        <v>0</v>
      </c>
      <c r="BO1560" t="s">
        <v>195</v>
      </c>
      <c r="BP1560" t="s">
        <v>81</v>
      </c>
      <c r="BQ1560" t="s">
        <v>79</v>
      </c>
      <c r="BR1560" t="s">
        <v>82</v>
      </c>
    </row>
    <row r="1561" spans="1:70" x14ac:dyDescent="0.3">
      <c r="A1561" t="s">
        <v>7093</v>
      </c>
      <c r="B1561" s="1">
        <v>46069.373692129629</v>
      </c>
      <c r="C1561" s="1">
        <v>46069.373796296299</v>
      </c>
      <c r="D1561" t="s">
        <v>7094</v>
      </c>
      <c r="E1561" s="2">
        <v>46069</v>
      </c>
      <c r="F1561" s="3">
        <v>0.37083333333333335</v>
      </c>
      <c r="G1561" t="s">
        <v>309</v>
      </c>
      <c r="H1561">
        <v>6</v>
      </c>
      <c r="I1561" t="s">
        <v>6526</v>
      </c>
      <c r="J1561" t="s">
        <v>7094</v>
      </c>
      <c r="K1561">
        <v>3495677</v>
      </c>
      <c r="L1561">
        <v>-7649072</v>
      </c>
      <c r="M1561">
        <v>2</v>
      </c>
      <c r="N1561">
        <v>386513</v>
      </c>
      <c r="O1561">
        <v>334408</v>
      </c>
      <c r="P1561" t="s">
        <v>73</v>
      </c>
      <c r="Q1561" t="s">
        <v>74</v>
      </c>
      <c r="R1561" t="s">
        <v>167</v>
      </c>
      <c r="S1561" t="s">
        <v>7095</v>
      </c>
      <c r="T1561" t="s">
        <v>77</v>
      </c>
      <c r="U1561" t="s">
        <v>7096</v>
      </c>
      <c r="V1561" t="s">
        <v>7097</v>
      </c>
      <c r="W1561">
        <v>15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1</v>
      </c>
      <c r="AO1561">
        <v>1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3</v>
      </c>
      <c r="BE1561">
        <v>3</v>
      </c>
      <c r="BF1561">
        <v>0</v>
      </c>
      <c r="BG1561">
        <v>0</v>
      </c>
      <c r="BH15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5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61">
        <v>0</v>
      </c>
      <c r="BL1561" t="s">
        <v>79</v>
      </c>
      <c r="BM1561">
        <v>0</v>
      </c>
      <c r="BN1561">
        <v>0</v>
      </c>
      <c r="BO1561" t="s">
        <v>80</v>
      </c>
      <c r="BP1561" t="s">
        <v>584</v>
      </c>
      <c r="BQ1561" t="s">
        <v>6616</v>
      </c>
      <c r="BR1561" t="s">
        <v>82</v>
      </c>
    </row>
    <row r="1562" spans="1:70" x14ac:dyDescent="0.3">
      <c r="A1562" t="s">
        <v>7098</v>
      </c>
      <c r="B1562" s="1">
        <v>46069.370972222219</v>
      </c>
      <c r="C1562" s="1">
        <v>46069.37122685185</v>
      </c>
      <c r="D1562" t="s">
        <v>7099</v>
      </c>
      <c r="E1562" s="2">
        <v>46069</v>
      </c>
      <c r="F1562" s="3">
        <v>0.36875000000000002</v>
      </c>
      <c r="G1562" t="s">
        <v>72</v>
      </c>
      <c r="H1562">
        <v>6</v>
      </c>
      <c r="I1562" t="s">
        <v>6526</v>
      </c>
      <c r="J1562" t="s">
        <v>7099</v>
      </c>
      <c r="K1562">
        <v>349571</v>
      </c>
      <c r="L1562">
        <v>-76490628</v>
      </c>
      <c r="M1562">
        <v>6</v>
      </c>
      <c r="N1562">
        <v>386517</v>
      </c>
      <c r="O1562">
        <v>334418</v>
      </c>
      <c r="P1562" t="s">
        <v>73</v>
      </c>
      <c r="Q1562" t="s">
        <v>74</v>
      </c>
      <c r="R1562" t="s">
        <v>167</v>
      </c>
      <c r="S1562" t="s">
        <v>7100</v>
      </c>
      <c r="T1562" t="s">
        <v>77</v>
      </c>
      <c r="U1562" t="s">
        <v>7101</v>
      </c>
      <c r="V1562" t="s">
        <v>7102</v>
      </c>
      <c r="W1562">
        <v>15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1</v>
      </c>
      <c r="AO1562">
        <v>1</v>
      </c>
      <c r="AP1562">
        <v>0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>
        <v>0</v>
      </c>
      <c r="BA1562">
        <v>0</v>
      </c>
      <c r="BB1562">
        <v>0</v>
      </c>
      <c r="BC1562">
        <v>0</v>
      </c>
      <c r="BD1562">
        <v>2</v>
      </c>
      <c r="BE1562">
        <v>2</v>
      </c>
      <c r="BF1562">
        <v>0</v>
      </c>
      <c r="BG1562">
        <v>0</v>
      </c>
      <c r="BH15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62">
        <v>0</v>
      </c>
      <c r="BL1562" t="s">
        <v>79</v>
      </c>
      <c r="BM1562">
        <v>0</v>
      </c>
      <c r="BN1562">
        <v>0</v>
      </c>
      <c r="BO1562" t="s">
        <v>80</v>
      </c>
      <c r="BP1562" t="s">
        <v>81</v>
      </c>
      <c r="BQ1562" t="s">
        <v>79</v>
      </c>
      <c r="BR1562" t="s">
        <v>82</v>
      </c>
    </row>
    <row r="1563" spans="1:70" x14ac:dyDescent="0.3">
      <c r="A1563" t="s">
        <v>7103</v>
      </c>
      <c r="B1563" s="1">
        <v>46069.361875000002</v>
      </c>
      <c r="C1563" s="1">
        <v>46069.361932870372</v>
      </c>
      <c r="D1563" t="s">
        <v>7104</v>
      </c>
      <c r="E1563" s="2">
        <v>46069</v>
      </c>
      <c r="F1563" s="3">
        <v>0.35902777777777778</v>
      </c>
      <c r="G1563" t="s">
        <v>309</v>
      </c>
      <c r="H1563">
        <v>6</v>
      </c>
      <c r="I1563" t="s">
        <v>6526</v>
      </c>
      <c r="J1563" t="s">
        <v>7104</v>
      </c>
      <c r="K1563">
        <v>3495735</v>
      </c>
      <c r="L1563">
        <v>-76490427</v>
      </c>
      <c r="M1563">
        <v>1</v>
      </c>
      <c r="N1563">
        <v>386519</v>
      </c>
      <c r="O1563">
        <v>334440</v>
      </c>
      <c r="P1563" t="s">
        <v>73</v>
      </c>
      <c r="Q1563" t="s">
        <v>85</v>
      </c>
      <c r="R1563" t="s">
        <v>116</v>
      </c>
      <c r="S1563" t="s">
        <v>828</v>
      </c>
      <c r="T1563" t="s">
        <v>77</v>
      </c>
      <c r="U1563" t="s">
        <v>7105</v>
      </c>
      <c r="V1563" t="s">
        <v>7106</v>
      </c>
      <c r="W1563">
        <v>15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1</v>
      </c>
      <c r="AK1563">
        <v>1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2</v>
      </c>
      <c r="AW1563">
        <v>2</v>
      </c>
      <c r="AX1563">
        <v>0</v>
      </c>
      <c r="AY1563">
        <v>0</v>
      </c>
      <c r="AZ1563">
        <v>0</v>
      </c>
      <c r="BA1563">
        <v>0</v>
      </c>
      <c r="BB1563">
        <v>0</v>
      </c>
      <c r="BC1563">
        <v>0</v>
      </c>
      <c r="BD1563">
        <v>3</v>
      </c>
      <c r="BE1563">
        <v>3</v>
      </c>
      <c r="BF1563">
        <v>0</v>
      </c>
      <c r="BG1563">
        <v>0</v>
      </c>
      <c r="BH15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5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63">
        <v>0</v>
      </c>
      <c r="BL1563" t="s">
        <v>79</v>
      </c>
      <c r="BM1563">
        <v>0</v>
      </c>
      <c r="BN1563">
        <v>0</v>
      </c>
      <c r="BO1563" t="s">
        <v>80</v>
      </c>
      <c r="BP1563" t="s">
        <v>312</v>
      </c>
      <c r="BQ1563" t="s">
        <v>6616</v>
      </c>
      <c r="BR1563" t="s">
        <v>82</v>
      </c>
    </row>
    <row r="1564" spans="1:70" x14ac:dyDescent="0.3">
      <c r="A1564" t="s">
        <v>7107</v>
      </c>
      <c r="B1564" s="1">
        <v>46069.36142361111</v>
      </c>
      <c r="C1564" s="1">
        <v>46069.361481481479</v>
      </c>
      <c r="D1564" t="s">
        <v>7108</v>
      </c>
      <c r="E1564" s="2">
        <v>46069</v>
      </c>
      <c r="F1564" s="3">
        <v>0.35972222222222222</v>
      </c>
      <c r="G1564" t="s">
        <v>72</v>
      </c>
      <c r="H1564">
        <v>6</v>
      </c>
      <c r="I1564" t="s">
        <v>6526</v>
      </c>
      <c r="J1564" t="s">
        <v>7108</v>
      </c>
      <c r="K1564">
        <v>3495708</v>
      </c>
      <c r="L1564">
        <v>-76490541</v>
      </c>
      <c r="M1564">
        <v>5</v>
      </c>
      <c r="N1564">
        <v>386516</v>
      </c>
      <c r="O1564">
        <v>334427</v>
      </c>
      <c r="P1564" t="s">
        <v>73</v>
      </c>
      <c r="Q1564" t="s">
        <v>85</v>
      </c>
      <c r="R1564" t="s">
        <v>116</v>
      </c>
      <c r="S1564" t="s">
        <v>7109</v>
      </c>
      <c r="T1564" t="s">
        <v>77</v>
      </c>
      <c r="U1564" t="s">
        <v>7110</v>
      </c>
      <c r="V1564" t="s">
        <v>7111</v>
      </c>
      <c r="W1564">
        <v>30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3</v>
      </c>
      <c r="BE1564">
        <v>3</v>
      </c>
      <c r="BF1564">
        <v>0</v>
      </c>
      <c r="BG1564">
        <v>0</v>
      </c>
      <c r="BH15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64">
        <v>0</v>
      </c>
      <c r="BL1564" t="s">
        <v>79</v>
      </c>
      <c r="BM1564">
        <v>0</v>
      </c>
      <c r="BN1564">
        <v>0</v>
      </c>
      <c r="BO1564" t="s">
        <v>80</v>
      </c>
      <c r="BP1564" t="s">
        <v>81</v>
      </c>
      <c r="BQ1564" t="s">
        <v>79</v>
      </c>
      <c r="BR1564" t="s">
        <v>82</v>
      </c>
    </row>
    <row r="1565" spans="1:70" x14ac:dyDescent="0.3">
      <c r="A1565" t="s">
        <v>7112</v>
      </c>
      <c r="B1565" s="1">
        <v>46070.487129629626</v>
      </c>
      <c r="C1565" s="1">
        <v>46071.388749999998</v>
      </c>
      <c r="D1565" t="s">
        <v>7113</v>
      </c>
      <c r="E1565" s="2">
        <v>46070</v>
      </c>
      <c r="F1565" s="3">
        <v>0.4826388888888889</v>
      </c>
      <c r="G1565" t="s">
        <v>264</v>
      </c>
      <c r="H1565">
        <v>16</v>
      </c>
      <c r="I1565" t="s">
        <v>6362</v>
      </c>
      <c r="J1565" t="s">
        <v>7113</v>
      </c>
      <c r="K1565">
        <v>341976</v>
      </c>
      <c r="L1565">
        <v>-76507448</v>
      </c>
      <c r="M1565">
        <v>3</v>
      </c>
      <c r="N1565">
        <v>378122</v>
      </c>
      <c r="O1565">
        <v>332536</v>
      </c>
      <c r="P1565" t="s">
        <v>73</v>
      </c>
      <c r="Q1565" t="s">
        <v>96</v>
      </c>
      <c r="R1565" t="s">
        <v>123</v>
      </c>
      <c r="S1565" t="s">
        <v>7114</v>
      </c>
      <c r="T1565" t="s">
        <v>77</v>
      </c>
      <c r="U1565" t="s">
        <v>7115</v>
      </c>
      <c r="V1565" t="s">
        <v>7116</v>
      </c>
      <c r="W1565">
        <v>15</v>
      </c>
      <c r="X1565">
        <v>0</v>
      </c>
      <c r="Y1565">
        <v>0</v>
      </c>
      <c r="Z1565">
        <v>0</v>
      </c>
      <c r="AA1565">
        <v>0</v>
      </c>
      <c r="AB1565">
        <v>3</v>
      </c>
      <c r="AC1565">
        <v>3</v>
      </c>
      <c r="AD1565">
        <v>0</v>
      </c>
      <c r="AE1565">
        <v>0</v>
      </c>
      <c r="AF1565">
        <v>2</v>
      </c>
      <c r="AG1565">
        <v>2</v>
      </c>
      <c r="AH1565">
        <v>0</v>
      </c>
      <c r="AI1565">
        <v>0</v>
      </c>
      <c r="AJ1565">
        <v>3</v>
      </c>
      <c r="AK1565">
        <v>3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0</v>
      </c>
      <c r="AW1565">
        <v>0</v>
      </c>
      <c r="AX1565">
        <v>0</v>
      </c>
      <c r="AY1565">
        <v>0</v>
      </c>
      <c r="AZ1565">
        <v>0</v>
      </c>
      <c r="BA1565">
        <v>0</v>
      </c>
      <c r="BB1565">
        <v>0</v>
      </c>
      <c r="BC1565">
        <v>0</v>
      </c>
      <c r="BD1565">
        <v>2</v>
      </c>
      <c r="BE1565">
        <v>2</v>
      </c>
      <c r="BF1565">
        <v>0</v>
      </c>
      <c r="BG1565">
        <v>0</v>
      </c>
      <c r="BH15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5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65">
        <v>0</v>
      </c>
      <c r="BL1565" t="s">
        <v>79</v>
      </c>
      <c r="BM1565">
        <v>0</v>
      </c>
      <c r="BN1565">
        <v>0</v>
      </c>
      <c r="BO1565" t="s">
        <v>80</v>
      </c>
      <c r="BP1565" t="s">
        <v>267</v>
      </c>
      <c r="BQ1565" t="s">
        <v>944</v>
      </c>
      <c r="BR1565" t="s">
        <v>82</v>
      </c>
    </row>
    <row r="1566" spans="1:70" x14ac:dyDescent="0.3">
      <c r="A1566" t="s">
        <v>7117</v>
      </c>
      <c r="B1566" s="1">
        <v>46070.481747685182</v>
      </c>
      <c r="C1566" s="1">
        <v>46071.388692129629</v>
      </c>
      <c r="D1566" t="s">
        <v>7118</v>
      </c>
      <c r="E1566" s="2">
        <v>46070</v>
      </c>
      <c r="F1566" s="3">
        <v>0.47847222222222224</v>
      </c>
      <c r="G1566" t="s">
        <v>264</v>
      </c>
      <c r="H1566">
        <v>16</v>
      </c>
      <c r="I1566" t="s">
        <v>6362</v>
      </c>
      <c r="J1566" t="s">
        <v>7118</v>
      </c>
      <c r="K1566">
        <v>3419591</v>
      </c>
      <c r="L1566">
        <v>-76507508</v>
      </c>
      <c r="M1566">
        <v>19</v>
      </c>
      <c r="N1566">
        <v>378103</v>
      </c>
      <c r="O1566">
        <v>332529</v>
      </c>
      <c r="P1566" t="s">
        <v>73</v>
      </c>
      <c r="Q1566" t="s">
        <v>96</v>
      </c>
      <c r="R1566" t="s">
        <v>97</v>
      </c>
      <c r="S1566" t="s">
        <v>7119</v>
      </c>
      <c r="T1566" t="s">
        <v>77</v>
      </c>
      <c r="U1566" t="s">
        <v>7120</v>
      </c>
      <c r="V1566" t="s">
        <v>7121</v>
      </c>
      <c r="W1566">
        <v>16</v>
      </c>
      <c r="X1566">
        <v>0</v>
      </c>
      <c r="Y1566">
        <v>0</v>
      </c>
      <c r="Z1566">
        <v>0</v>
      </c>
      <c r="AA1566">
        <v>0</v>
      </c>
      <c r="AB1566">
        <v>1</v>
      </c>
      <c r="AC1566">
        <v>1</v>
      </c>
      <c r="AD1566">
        <v>0</v>
      </c>
      <c r="AE1566">
        <v>0</v>
      </c>
      <c r="AF1566">
        <v>9</v>
      </c>
      <c r="AG1566">
        <v>9</v>
      </c>
      <c r="AH1566">
        <v>0</v>
      </c>
      <c r="AI1566">
        <v>0</v>
      </c>
      <c r="AJ1566">
        <v>2</v>
      </c>
      <c r="AK1566">
        <v>2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>
        <v>0</v>
      </c>
      <c r="BA1566">
        <v>0</v>
      </c>
      <c r="BB1566">
        <v>0</v>
      </c>
      <c r="BC1566">
        <v>0</v>
      </c>
      <c r="BD1566">
        <v>1</v>
      </c>
      <c r="BE1566">
        <v>1</v>
      </c>
      <c r="BF1566">
        <v>0</v>
      </c>
      <c r="BG1566">
        <v>0</v>
      </c>
      <c r="BH15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15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66">
        <v>0</v>
      </c>
      <c r="BL1566" t="s">
        <v>79</v>
      </c>
      <c r="BM1566">
        <v>0</v>
      </c>
      <c r="BN1566">
        <v>0</v>
      </c>
      <c r="BO1566" t="s">
        <v>80</v>
      </c>
      <c r="BP1566" t="s">
        <v>6384</v>
      </c>
      <c r="BQ1566" t="s">
        <v>944</v>
      </c>
      <c r="BR1566" t="s">
        <v>82</v>
      </c>
    </row>
    <row r="1567" spans="1:70" x14ac:dyDescent="0.3">
      <c r="A1567" t="s">
        <v>7122</v>
      </c>
      <c r="B1567" s="1">
        <v>46070.47792824074</v>
      </c>
      <c r="C1567" s="1">
        <v>46071.38863425926</v>
      </c>
      <c r="D1567" t="s">
        <v>7123</v>
      </c>
      <c r="E1567" s="2">
        <v>46070</v>
      </c>
      <c r="F1567" s="3">
        <v>0.47222222222222221</v>
      </c>
      <c r="G1567" t="s">
        <v>264</v>
      </c>
      <c r="H1567">
        <v>16</v>
      </c>
      <c r="I1567" t="s">
        <v>6362</v>
      </c>
      <c r="J1567" t="s">
        <v>7123</v>
      </c>
      <c r="K1567">
        <v>3419066</v>
      </c>
      <c r="L1567">
        <v>-76507521</v>
      </c>
      <c r="M1567">
        <v>3</v>
      </c>
      <c r="N1567">
        <v>378045</v>
      </c>
      <c r="O1567">
        <v>332527</v>
      </c>
      <c r="P1567" t="s">
        <v>73</v>
      </c>
      <c r="Q1567" t="s">
        <v>96</v>
      </c>
      <c r="R1567" t="s">
        <v>97</v>
      </c>
      <c r="S1567" t="s">
        <v>7124</v>
      </c>
      <c r="T1567" t="s">
        <v>77</v>
      </c>
      <c r="U1567" t="s">
        <v>7125</v>
      </c>
      <c r="V1567" t="s">
        <v>7126</v>
      </c>
      <c r="W1567">
        <v>20</v>
      </c>
      <c r="X1567">
        <v>0</v>
      </c>
      <c r="Y1567">
        <v>0</v>
      </c>
      <c r="Z1567">
        <v>0</v>
      </c>
      <c r="AA1567">
        <v>0</v>
      </c>
      <c r="AB1567">
        <v>2</v>
      </c>
      <c r="AC1567">
        <v>2</v>
      </c>
      <c r="AD1567">
        <v>0</v>
      </c>
      <c r="AE1567">
        <v>0</v>
      </c>
      <c r="AF1567">
        <v>5</v>
      </c>
      <c r="AG1567">
        <v>5</v>
      </c>
      <c r="AH1567">
        <v>0</v>
      </c>
      <c r="AI1567">
        <v>0</v>
      </c>
      <c r="AJ1567">
        <v>3</v>
      </c>
      <c r="AK1567">
        <v>3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5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67">
        <v>0</v>
      </c>
      <c r="BL1567" t="s">
        <v>79</v>
      </c>
      <c r="BM1567">
        <v>0</v>
      </c>
      <c r="BN1567">
        <v>0</v>
      </c>
      <c r="BO1567" t="s">
        <v>80</v>
      </c>
      <c r="BP1567" t="s">
        <v>6384</v>
      </c>
      <c r="BQ1567" t="s">
        <v>944</v>
      </c>
      <c r="BR1567" t="s">
        <v>82</v>
      </c>
    </row>
    <row r="1568" spans="1:70" x14ac:dyDescent="0.3">
      <c r="A1568" t="s">
        <v>7127</v>
      </c>
      <c r="B1568" s="1">
        <v>46070.464953703704</v>
      </c>
      <c r="C1568" s="1">
        <v>46071.38857638889</v>
      </c>
      <c r="D1568" t="s">
        <v>7128</v>
      </c>
      <c r="E1568" s="2">
        <v>46070</v>
      </c>
      <c r="F1568" s="3">
        <v>0.46180555555555558</v>
      </c>
      <c r="G1568" t="s">
        <v>264</v>
      </c>
      <c r="H1568">
        <v>16</v>
      </c>
      <c r="I1568" t="s">
        <v>6362</v>
      </c>
      <c r="J1568" t="s">
        <v>7128</v>
      </c>
      <c r="K1568">
        <v>3418892</v>
      </c>
      <c r="L1568">
        <v>-76507388</v>
      </c>
      <c r="M1568">
        <v>11</v>
      </c>
      <c r="N1568">
        <v>378026</v>
      </c>
      <c r="O1568">
        <v>332542</v>
      </c>
      <c r="P1568" t="s">
        <v>73</v>
      </c>
      <c r="Q1568" t="s">
        <v>96</v>
      </c>
      <c r="R1568" t="s">
        <v>123</v>
      </c>
      <c r="S1568" t="s">
        <v>7129</v>
      </c>
      <c r="T1568" t="s">
        <v>118</v>
      </c>
      <c r="U1568" t="s">
        <v>82</v>
      </c>
      <c r="V1568" t="s">
        <v>82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68">
        <v>0</v>
      </c>
      <c r="BL1568" t="s">
        <v>79</v>
      </c>
      <c r="BM1568">
        <v>0</v>
      </c>
      <c r="BN1568">
        <v>0</v>
      </c>
      <c r="BO1568" t="s">
        <v>341</v>
      </c>
      <c r="BP1568" t="s">
        <v>267</v>
      </c>
      <c r="BQ1568" t="s">
        <v>7130</v>
      </c>
      <c r="BR1568" t="s">
        <v>82</v>
      </c>
    </row>
    <row r="1569" spans="1:70" x14ac:dyDescent="0.3">
      <c r="A1569" t="s">
        <v>7131</v>
      </c>
      <c r="B1569" s="1">
        <v>46070.459224537037</v>
      </c>
      <c r="C1569" s="1">
        <v>46071.38853009259</v>
      </c>
      <c r="D1569" t="s">
        <v>7132</v>
      </c>
      <c r="E1569" s="2">
        <v>46070</v>
      </c>
      <c r="F1569" s="3">
        <v>0.45555555555555555</v>
      </c>
      <c r="G1569" t="s">
        <v>264</v>
      </c>
      <c r="H1569">
        <v>16</v>
      </c>
      <c r="I1569" t="s">
        <v>6362</v>
      </c>
      <c r="J1569" t="s">
        <v>7132</v>
      </c>
      <c r="K1569">
        <v>3419212</v>
      </c>
      <c r="L1569">
        <v>-7650733</v>
      </c>
      <c r="M1569">
        <v>11</v>
      </c>
      <c r="N1569">
        <v>378061</v>
      </c>
      <c r="O1569">
        <v>332549</v>
      </c>
      <c r="P1569" t="s">
        <v>73</v>
      </c>
      <c r="Q1569" t="s">
        <v>85</v>
      </c>
      <c r="R1569" t="s">
        <v>86</v>
      </c>
      <c r="S1569" t="s">
        <v>7133</v>
      </c>
      <c r="T1569" t="s">
        <v>77</v>
      </c>
      <c r="U1569" t="s">
        <v>7134</v>
      </c>
      <c r="V1569" t="s">
        <v>7135</v>
      </c>
      <c r="W1569">
        <v>90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3</v>
      </c>
      <c r="AK1569">
        <v>3</v>
      </c>
      <c r="AL1569">
        <v>0</v>
      </c>
      <c r="AM1569">
        <v>0</v>
      </c>
      <c r="AN1569">
        <v>1</v>
      </c>
      <c r="AO1569">
        <v>1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1</v>
      </c>
      <c r="BE1569">
        <v>1</v>
      </c>
      <c r="BF1569">
        <v>0</v>
      </c>
      <c r="BG1569">
        <v>0</v>
      </c>
      <c r="BH15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5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69">
        <v>0</v>
      </c>
      <c r="BL1569" t="s">
        <v>79</v>
      </c>
      <c r="BM1569">
        <v>0</v>
      </c>
      <c r="BN1569">
        <v>0</v>
      </c>
      <c r="BO1569" t="s">
        <v>80</v>
      </c>
      <c r="BP1569" t="s">
        <v>267</v>
      </c>
      <c r="BQ1569" t="s">
        <v>944</v>
      </c>
      <c r="BR1569" t="s">
        <v>82</v>
      </c>
    </row>
    <row r="1570" spans="1:70" x14ac:dyDescent="0.3">
      <c r="A1570" t="s">
        <v>7136</v>
      </c>
      <c r="B1570" s="1">
        <v>46070.452847222223</v>
      </c>
      <c r="C1570" s="1">
        <v>46071.388472222221</v>
      </c>
      <c r="D1570" t="s">
        <v>7137</v>
      </c>
      <c r="E1570" s="2">
        <v>46070</v>
      </c>
      <c r="F1570" s="3">
        <v>0.44583333333333336</v>
      </c>
      <c r="G1570" t="s">
        <v>264</v>
      </c>
      <c r="H1570">
        <v>16</v>
      </c>
      <c r="I1570" t="s">
        <v>6362</v>
      </c>
      <c r="J1570" t="s">
        <v>7137</v>
      </c>
      <c r="K1570">
        <v>341974</v>
      </c>
      <c r="L1570">
        <v>-76506805</v>
      </c>
      <c r="M1570">
        <v>10</v>
      </c>
      <c r="N1570">
        <v>378119</v>
      </c>
      <c r="O1570">
        <v>332607</v>
      </c>
      <c r="P1570" t="s">
        <v>73</v>
      </c>
      <c r="Q1570" t="s">
        <v>96</v>
      </c>
      <c r="R1570" t="s">
        <v>123</v>
      </c>
      <c r="S1570" t="s">
        <v>7138</v>
      </c>
      <c r="T1570" t="s">
        <v>77</v>
      </c>
      <c r="U1570" t="s">
        <v>7139</v>
      </c>
      <c r="V1570" t="s">
        <v>7140</v>
      </c>
      <c r="W1570">
        <v>10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3</v>
      </c>
      <c r="AK1570">
        <v>3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0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3</v>
      </c>
      <c r="BE1570">
        <v>3</v>
      </c>
      <c r="BF1570">
        <v>0</v>
      </c>
      <c r="BG1570">
        <v>0</v>
      </c>
      <c r="BH15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5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70">
        <v>0</v>
      </c>
      <c r="BL1570" t="s">
        <v>79</v>
      </c>
      <c r="BM1570">
        <v>0</v>
      </c>
      <c r="BN1570">
        <v>0</v>
      </c>
      <c r="BO1570" t="s">
        <v>80</v>
      </c>
      <c r="BP1570" t="s">
        <v>267</v>
      </c>
      <c r="BQ1570" t="s">
        <v>944</v>
      </c>
      <c r="BR1570" t="s">
        <v>82</v>
      </c>
    </row>
    <row r="1571" spans="1:70" x14ac:dyDescent="0.3">
      <c r="A1571" t="s">
        <v>7141</v>
      </c>
      <c r="B1571" s="1">
        <v>46070.44630787037</v>
      </c>
      <c r="C1571" s="1">
        <v>46071.388414351852</v>
      </c>
      <c r="D1571" t="s">
        <v>7142</v>
      </c>
      <c r="E1571" s="2">
        <v>46070</v>
      </c>
      <c r="F1571" s="3">
        <v>0.44236111111111109</v>
      </c>
      <c r="G1571" t="s">
        <v>264</v>
      </c>
      <c r="H1571">
        <v>16</v>
      </c>
      <c r="I1571" t="s">
        <v>6412</v>
      </c>
      <c r="J1571" t="s">
        <v>7142</v>
      </c>
      <c r="K1571">
        <v>3419953</v>
      </c>
      <c r="L1571">
        <v>-76506413</v>
      </c>
      <c r="M1571">
        <v>3</v>
      </c>
      <c r="N1571">
        <v>378143</v>
      </c>
      <c r="O1571">
        <v>332651</v>
      </c>
      <c r="P1571" t="s">
        <v>73</v>
      </c>
      <c r="Q1571" t="s">
        <v>96</v>
      </c>
      <c r="R1571" t="s">
        <v>557</v>
      </c>
      <c r="S1571" t="s">
        <v>7143</v>
      </c>
      <c r="T1571" t="s">
        <v>77</v>
      </c>
      <c r="U1571" t="s">
        <v>7144</v>
      </c>
      <c r="V1571" t="s">
        <v>7145</v>
      </c>
      <c r="W1571">
        <v>15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3</v>
      </c>
      <c r="AK1571">
        <v>3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3</v>
      </c>
      <c r="BE1571">
        <v>3</v>
      </c>
      <c r="BF1571">
        <v>0</v>
      </c>
      <c r="BG1571">
        <v>0</v>
      </c>
      <c r="BH15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5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71">
        <v>0</v>
      </c>
      <c r="BL1571" t="s">
        <v>79</v>
      </c>
      <c r="BM1571">
        <v>0</v>
      </c>
      <c r="BN1571">
        <v>0</v>
      </c>
      <c r="BO1571" t="s">
        <v>80</v>
      </c>
      <c r="BP1571" t="s">
        <v>273</v>
      </c>
      <c r="BQ1571" t="s">
        <v>944</v>
      </c>
      <c r="BR1571" t="s">
        <v>82</v>
      </c>
    </row>
    <row r="1572" spans="1:70" x14ac:dyDescent="0.3">
      <c r="A1572" t="s">
        <v>7146</v>
      </c>
      <c r="B1572" s="1">
        <v>46070.433657407404</v>
      </c>
      <c r="C1572" s="1">
        <v>46071.388356481482</v>
      </c>
      <c r="D1572" t="s">
        <v>7147</v>
      </c>
      <c r="E1572" s="2">
        <v>46070</v>
      </c>
      <c r="F1572" s="3">
        <v>0.42916666666666664</v>
      </c>
      <c r="G1572" t="s">
        <v>264</v>
      </c>
      <c r="H1572">
        <v>16</v>
      </c>
      <c r="I1572" t="s">
        <v>6412</v>
      </c>
      <c r="J1572" t="s">
        <v>7147</v>
      </c>
      <c r="K1572">
        <v>3418819</v>
      </c>
      <c r="L1572">
        <v>-76505964</v>
      </c>
      <c r="M1572">
        <v>3</v>
      </c>
      <c r="N1572">
        <v>378017</v>
      </c>
      <c r="O1572">
        <v>332700</v>
      </c>
      <c r="P1572" t="s">
        <v>73</v>
      </c>
      <c r="Q1572" t="s">
        <v>85</v>
      </c>
      <c r="R1572" t="s">
        <v>86</v>
      </c>
      <c r="S1572" t="s">
        <v>7148</v>
      </c>
      <c r="T1572" t="s">
        <v>77</v>
      </c>
      <c r="U1572" t="s">
        <v>7149</v>
      </c>
      <c r="V1572" t="s">
        <v>7150</v>
      </c>
      <c r="W1572">
        <v>20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3</v>
      </c>
      <c r="AK1572">
        <v>3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>
        <v>5</v>
      </c>
      <c r="BE1572">
        <v>5</v>
      </c>
      <c r="BF1572">
        <v>0</v>
      </c>
      <c r="BG1572">
        <v>0</v>
      </c>
      <c r="BH15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5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72">
        <v>0</v>
      </c>
      <c r="BL1572" t="s">
        <v>79</v>
      </c>
      <c r="BM1572">
        <v>0</v>
      </c>
      <c r="BN1572">
        <v>0</v>
      </c>
      <c r="BO1572" t="s">
        <v>80</v>
      </c>
      <c r="BP1572" t="s">
        <v>7151</v>
      </c>
      <c r="BQ1572" t="s">
        <v>79</v>
      </c>
      <c r="BR1572" t="s">
        <v>82</v>
      </c>
    </row>
    <row r="1573" spans="1:70" x14ac:dyDescent="0.3">
      <c r="A1573" t="s">
        <v>7152</v>
      </c>
      <c r="B1573" s="1">
        <v>46070.420856481483</v>
      </c>
      <c r="C1573" s="1">
        <v>46071.388298611113</v>
      </c>
      <c r="D1573" t="s">
        <v>7153</v>
      </c>
      <c r="E1573" s="2">
        <v>46070</v>
      </c>
      <c r="F1573" s="3">
        <v>0.40277777777777779</v>
      </c>
      <c r="G1573" t="s">
        <v>264</v>
      </c>
      <c r="H1573">
        <v>16</v>
      </c>
      <c r="I1573" t="s">
        <v>6362</v>
      </c>
      <c r="J1573" t="s">
        <v>7153</v>
      </c>
      <c r="K1573">
        <v>3418159</v>
      </c>
      <c r="L1573">
        <v>-76506626</v>
      </c>
      <c r="M1573">
        <v>4</v>
      </c>
      <c r="N1573">
        <v>377944</v>
      </c>
      <c r="O1573">
        <v>332627</v>
      </c>
      <c r="P1573" t="s">
        <v>73</v>
      </c>
      <c r="Q1573" t="s">
        <v>85</v>
      </c>
      <c r="R1573" t="s">
        <v>86</v>
      </c>
      <c r="S1573" t="s">
        <v>7154</v>
      </c>
      <c r="T1573" t="s">
        <v>77</v>
      </c>
      <c r="U1573" t="s">
        <v>7155</v>
      </c>
      <c r="V1573" t="s">
        <v>7156</v>
      </c>
      <c r="W1573">
        <v>8</v>
      </c>
      <c r="X1573">
        <v>2</v>
      </c>
      <c r="Y1573">
        <v>2</v>
      </c>
      <c r="Z1573">
        <v>0</v>
      </c>
      <c r="AA1573">
        <v>0</v>
      </c>
      <c r="AB1573">
        <v>2</v>
      </c>
      <c r="AC1573">
        <v>2</v>
      </c>
      <c r="AD1573">
        <v>0</v>
      </c>
      <c r="AE1573">
        <v>0</v>
      </c>
      <c r="AF1573">
        <v>4</v>
      </c>
      <c r="AG1573">
        <v>4</v>
      </c>
      <c r="AH1573">
        <v>0</v>
      </c>
      <c r="AI1573">
        <v>0</v>
      </c>
      <c r="AJ1573">
        <v>2</v>
      </c>
      <c r="AK1573">
        <v>2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2</v>
      </c>
      <c r="BE1573">
        <v>2</v>
      </c>
      <c r="BF1573">
        <v>0</v>
      </c>
      <c r="BG1573">
        <v>0</v>
      </c>
      <c r="BH15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5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73">
        <v>0</v>
      </c>
      <c r="BL1573" t="s">
        <v>79</v>
      </c>
      <c r="BM1573">
        <v>0</v>
      </c>
      <c r="BN1573">
        <v>0</v>
      </c>
      <c r="BO1573" t="s">
        <v>80</v>
      </c>
      <c r="BP1573" t="s">
        <v>267</v>
      </c>
      <c r="BQ1573" t="s">
        <v>79</v>
      </c>
      <c r="BR1573" t="s">
        <v>82</v>
      </c>
    </row>
    <row r="1574" spans="1:70" x14ac:dyDescent="0.3">
      <c r="A1574" t="s">
        <v>7157</v>
      </c>
      <c r="B1574" s="1">
        <v>46070.401122685187</v>
      </c>
      <c r="C1574" s="1">
        <v>46071.388240740744</v>
      </c>
      <c r="D1574" t="s">
        <v>7158</v>
      </c>
      <c r="E1574" s="2">
        <v>46070</v>
      </c>
      <c r="F1574" s="3">
        <v>0.39166666666666666</v>
      </c>
      <c r="G1574" t="s">
        <v>264</v>
      </c>
      <c r="H1574">
        <v>16</v>
      </c>
      <c r="I1574" t="s">
        <v>6412</v>
      </c>
      <c r="J1574" t="s">
        <v>7158</v>
      </c>
      <c r="K1574">
        <v>3418188</v>
      </c>
      <c r="L1574">
        <v>-76507006</v>
      </c>
      <c r="M1574">
        <v>3</v>
      </c>
      <c r="N1574">
        <v>377948</v>
      </c>
      <c r="O1574">
        <v>332585</v>
      </c>
      <c r="P1574" t="s">
        <v>73</v>
      </c>
      <c r="Q1574" t="s">
        <v>96</v>
      </c>
      <c r="R1574" t="s">
        <v>123</v>
      </c>
      <c r="S1574" t="s">
        <v>7159</v>
      </c>
      <c r="T1574" t="s">
        <v>77</v>
      </c>
      <c r="U1574" t="s">
        <v>7160</v>
      </c>
      <c r="V1574" t="s">
        <v>7161</v>
      </c>
      <c r="W1574">
        <v>18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2</v>
      </c>
      <c r="AK1574">
        <v>2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3</v>
      </c>
      <c r="BE1574">
        <v>3</v>
      </c>
      <c r="BF1574">
        <v>0</v>
      </c>
      <c r="BG1574">
        <v>0</v>
      </c>
      <c r="BH15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5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74">
        <v>0</v>
      </c>
      <c r="BL1574" t="s">
        <v>79</v>
      </c>
      <c r="BM1574">
        <v>0</v>
      </c>
      <c r="BN1574">
        <v>0</v>
      </c>
      <c r="BO1574" t="s">
        <v>80</v>
      </c>
      <c r="BP1574" t="s">
        <v>267</v>
      </c>
      <c r="BQ1574" t="s">
        <v>944</v>
      </c>
      <c r="BR1574" t="s">
        <v>82</v>
      </c>
    </row>
    <row r="1575" spans="1:70" x14ac:dyDescent="0.3">
      <c r="A1575" t="s">
        <v>7162</v>
      </c>
      <c r="B1575" s="1">
        <v>46070.519282407404</v>
      </c>
      <c r="C1575" s="1">
        <v>46070.592210648145</v>
      </c>
      <c r="D1575" t="s">
        <v>7163</v>
      </c>
      <c r="E1575" s="2">
        <v>46070</v>
      </c>
      <c r="F1575" s="3">
        <v>0.51249999999999996</v>
      </c>
      <c r="G1575" t="s">
        <v>228</v>
      </c>
      <c r="H1575">
        <v>13</v>
      </c>
      <c r="I1575" t="s">
        <v>6848</v>
      </c>
      <c r="J1575" t="s">
        <v>7163</v>
      </c>
      <c r="K1575">
        <v>3418688</v>
      </c>
      <c r="L1575">
        <v>-76491529</v>
      </c>
      <c r="M1575">
        <v>3</v>
      </c>
      <c r="N1575">
        <v>378000</v>
      </c>
      <c r="O1575">
        <v>334304</v>
      </c>
      <c r="P1575" t="s">
        <v>73</v>
      </c>
      <c r="Q1575" t="s">
        <v>74</v>
      </c>
      <c r="R1575" t="s">
        <v>167</v>
      </c>
      <c r="S1575" t="s">
        <v>7164</v>
      </c>
      <c r="T1575" t="s">
        <v>77</v>
      </c>
      <c r="U1575" t="s">
        <v>7165</v>
      </c>
      <c r="V1575" t="s">
        <v>7166</v>
      </c>
      <c r="W1575">
        <v>13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3</v>
      </c>
      <c r="BE1575">
        <v>0</v>
      </c>
      <c r="BF1575">
        <v>0</v>
      </c>
      <c r="BG1575">
        <v>0</v>
      </c>
      <c r="BH15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75">
        <v>0</v>
      </c>
      <c r="BL1575" t="s">
        <v>79</v>
      </c>
      <c r="BM1575">
        <v>0</v>
      </c>
      <c r="BN1575">
        <v>0</v>
      </c>
      <c r="BO1575" t="s">
        <v>80</v>
      </c>
      <c r="BP1575" t="s">
        <v>81</v>
      </c>
      <c r="BQ1575" t="s">
        <v>79</v>
      </c>
      <c r="BR1575" t="s">
        <v>82</v>
      </c>
    </row>
    <row r="1576" spans="1:70" x14ac:dyDescent="0.3">
      <c r="A1576" t="s">
        <v>7167</v>
      </c>
      <c r="B1576" s="1">
        <v>46070.512499999997</v>
      </c>
      <c r="C1576" s="1">
        <v>46070.592094907406</v>
      </c>
      <c r="D1576" t="s">
        <v>7168</v>
      </c>
      <c r="E1576" s="2">
        <v>46070</v>
      </c>
      <c r="F1576" s="3">
        <v>0.50486111111111109</v>
      </c>
      <c r="G1576" t="s">
        <v>228</v>
      </c>
      <c r="H1576">
        <v>13</v>
      </c>
      <c r="I1576" t="s">
        <v>6848</v>
      </c>
      <c r="J1576" t="s">
        <v>7168</v>
      </c>
      <c r="K1576">
        <v>3419105</v>
      </c>
      <c r="L1576">
        <v>-76490943</v>
      </c>
      <c r="M1576">
        <v>2</v>
      </c>
      <c r="N1576">
        <v>378046</v>
      </c>
      <c r="O1576">
        <v>334370</v>
      </c>
      <c r="P1576" t="s">
        <v>73</v>
      </c>
      <c r="Q1576" t="s">
        <v>74</v>
      </c>
      <c r="R1576" t="s">
        <v>91</v>
      </c>
      <c r="S1576" t="s">
        <v>7169</v>
      </c>
      <c r="T1576" t="s">
        <v>77</v>
      </c>
      <c r="U1576" t="s">
        <v>7170</v>
      </c>
      <c r="V1576" t="s">
        <v>7171</v>
      </c>
      <c r="W1576">
        <v>180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0</v>
      </c>
      <c r="BB1576">
        <v>0</v>
      </c>
      <c r="BC1576">
        <v>0</v>
      </c>
      <c r="BD1576">
        <v>12</v>
      </c>
      <c r="BE1576">
        <v>0</v>
      </c>
      <c r="BF1576">
        <v>0</v>
      </c>
      <c r="BG1576">
        <v>0</v>
      </c>
      <c r="BH15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76">
        <v>0</v>
      </c>
      <c r="BL1576" t="s">
        <v>79</v>
      </c>
      <c r="BM1576">
        <v>0</v>
      </c>
      <c r="BN1576">
        <v>0</v>
      </c>
      <c r="BO1576" t="s">
        <v>80</v>
      </c>
      <c r="BP1576" t="s">
        <v>81</v>
      </c>
      <c r="BQ1576" t="s">
        <v>79</v>
      </c>
      <c r="BR1576" t="s">
        <v>82</v>
      </c>
    </row>
    <row r="1577" spans="1:70" x14ac:dyDescent="0.3">
      <c r="A1577" t="s">
        <v>7172</v>
      </c>
      <c r="B1577" s="1">
        <v>46070.494409722225</v>
      </c>
      <c r="C1577" s="1">
        <v>46070.591990740744</v>
      </c>
      <c r="D1577" t="s">
        <v>7173</v>
      </c>
      <c r="E1577" s="2">
        <v>46070</v>
      </c>
      <c r="F1577" s="3">
        <v>0.48055555555555557</v>
      </c>
      <c r="G1577" t="s">
        <v>228</v>
      </c>
      <c r="H1577">
        <v>13</v>
      </c>
      <c r="I1577" t="s">
        <v>6848</v>
      </c>
      <c r="J1577" t="s">
        <v>7173</v>
      </c>
      <c r="K1577">
        <v>3421562</v>
      </c>
      <c r="L1577">
        <v>-7649151</v>
      </c>
      <c r="M1577">
        <v>3</v>
      </c>
      <c r="N1577">
        <v>378318</v>
      </c>
      <c r="O1577">
        <v>334307</v>
      </c>
      <c r="P1577" t="s">
        <v>73</v>
      </c>
      <c r="Q1577" t="s">
        <v>96</v>
      </c>
      <c r="R1577" t="s">
        <v>97</v>
      </c>
      <c r="S1577" t="s">
        <v>7174</v>
      </c>
      <c r="T1577" t="s">
        <v>77</v>
      </c>
      <c r="U1577" t="s">
        <v>7175</v>
      </c>
      <c r="V1577" t="s">
        <v>7176</v>
      </c>
      <c r="W1577">
        <v>5</v>
      </c>
      <c r="X1577">
        <v>0</v>
      </c>
      <c r="Y1577">
        <v>0</v>
      </c>
      <c r="Z1577">
        <v>0</v>
      </c>
      <c r="AA1577">
        <v>0</v>
      </c>
      <c r="AB1577">
        <v>1</v>
      </c>
      <c r="AC1577">
        <v>1</v>
      </c>
      <c r="AD1577">
        <v>0</v>
      </c>
      <c r="AE1577">
        <v>0</v>
      </c>
      <c r="AF1577">
        <v>4</v>
      </c>
      <c r="AG1577">
        <v>4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1</v>
      </c>
      <c r="BE1577">
        <v>0</v>
      </c>
      <c r="BF1577">
        <v>0</v>
      </c>
      <c r="BG1577">
        <v>0</v>
      </c>
      <c r="BH15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5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77">
        <v>0</v>
      </c>
      <c r="BL1577" t="s">
        <v>79</v>
      </c>
      <c r="BM1577">
        <v>0</v>
      </c>
      <c r="BN1577">
        <v>0</v>
      </c>
      <c r="BO1577" t="s">
        <v>80</v>
      </c>
      <c r="BP1577" t="s">
        <v>81</v>
      </c>
      <c r="BQ1577" t="s">
        <v>79</v>
      </c>
      <c r="BR1577" t="s">
        <v>82</v>
      </c>
    </row>
    <row r="1578" spans="1:70" x14ac:dyDescent="0.3">
      <c r="A1578" t="s">
        <v>7177</v>
      </c>
      <c r="B1578" s="1">
        <v>46070.480821759258</v>
      </c>
      <c r="C1578" s="1">
        <v>46070.591863425929</v>
      </c>
      <c r="D1578" t="s">
        <v>7178</v>
      </c>
      <c r="E1578" s="2">
        <v>46070</v>
      </c>
      <c r="F1578" s="3">
        <v>0.47708333333333336</v>
      </c>
      <c r="G1578" t="s">
        <v>228</v>
      </c>
      <c r="H1578">
        <v>13</v>
      </c>
      <c r="I1578" t="s">
        <v>6848</v>
      </c>
      <c r="J1578" t="s">
        <v>7178</v>
      </c>
      <c r="K1578">
        <v>3421387</v>
      </c>
      <c r="L1578">
        <v>-764913</v>
      </c>
      <c r="M1578">
        <v>3</v>
      </c>
      <c r="N1578">
        <v>378299</v>
      </c>
      <c r="O1578">
        <v>334330</v>
      </c>
      <c r="P1578" t="s">
        <v>73</v>
      </c>
      <c r="Q1578" t="s">
        <v>74</v>
      </c>
      <c r="R1578" t="s">
        <v>167</v>
      </c>
      <c r="S1578" t="s">
        <v>7179</v>
      </c>
      <c r="T1578" t="s">
        <v>77</v>
      </c>
      <c r="U1578" t="s">
        <v>7180</v>
      </c>
      <c r="V1578" t="s">
        <v>7181</v>
      </c>
      <c r="W1578">
        <v>13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0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0</v>
      </c>
      <c r="BD1578">
        <v>3</v>
      </c>
      <c r="BE1578">
        <v>0</v>
      </c>
      <c r="BF1578">
        <v>0</v>
      </c>
      <c r="BG1578">
        <v>0</v>
      </c>
      <c r="BH15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78">
        <v>0</v>
      </c>
      <c r="BL1578" t="s">
        <v>79</v>
      </c>
      <c r="BM1578">
        <v>0</v>
      </c>
      <c r="BN1578">
        <v>0</v>
      </c>
      <c r="BO1578" t="s">
        <v>80</v>
      </c>
      <c r="BP1578" t="s">
        <v>81</v>
      </c>
      <c r="BQ1578" t="s">
        <v>79</v>
      </c>
      <c r="BR1578" t="s">
        <v>82</v>
      </c>
    </row>
    <row r="1579" spans="1:70" x14ac:dyDescent="0.3">
      <c r="A1579" t="s">
        <v>7182</v>
      </c>
      <c r="B1579" s="1">
        <v>46070.469155092593</v>
      </c>
      <c r="C1579" s="1">
        <v>46070.59175925926</v>
      </c>
      <c r="D1579" t="s">
        <v>7183</v>
      </c>
      <c r="E1579" s="2">
        <v>46070</v>
      </c>
      <c r="F1579" s="3">
        <v>0.46250000000000002</v>
      </c>
      <c r="G1579" t="s">
        <v>228</v>
      </c>
      <c r="H1579">
        <v>13</v>
      </c>
      <c r="I1579" t="s">
        <v>6848</v>
      </c>
      <c r="J1579" t="s">
        <v>7183</v>
      </c>
      <c r="K1579">
        <v>3419348</v>
      </c>
      <c r="L1579">
        <v>-7649218</v>
      </c>
      <c r="M1579">
        <v>2</v>
      </c>
      <c r="N1579">
        <v>378073</v>
      </c>
      <c r="O1579">
        <v>334232</v>
      </c>
      <c r="P1579" t="s">
        <v>73</v>
      </c>
      <c r="Q1579" t="s">
        <v>74</v>
      </c>
      <c r="R1579" t="s">
        <v>75</v>
      </c>
      <c r="S1579" t="s">
        <v>7184</v>
      </c>
      <c r="T1579" t="s">
        <v>77</v>
      </c>
      <c r="U1579" t="s">
        <v>7185</v>
      </c>
      <c r="V1579" t="s">
        <v>7186</v>
      </c>
      <c r="W1579">
        <v>1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2</v>
      </c>
      <c r="AK1579">
        <v>2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  <c r="AX1579">
        <v>0</v>
      </c>
      <c r="AY1579">
        <v>0</v>
      </c>
      <c r="AZ1579">
        <v>1</v>
      </c>
      <c r="BA1579">
        <v>1</v>
      </c>
      <c r="BB1579">
        <v>0</v>
      </c>
      <c r="BC1579">
        <v>0</v>
      </c>
      <c r="BD1579">
        <v>2</v>
      </c>
      <c r="BE1579">
        <v>0</v>
      </c>
      <c r="BF1579">
        <v>0</v>
      </c>
      <c r="BG1579">
        <v>0</v>
      </c>
      <c r="BH15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5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79">
        <v>1</v>
      </c>
      <c r="BL1579" t="s">
        <v>79</v>
      </c>
      <c r="BM1579">
        <v>0</v>
      </c>
      <c r="BN1579">
        <v>0</v>
      </c>
      <c r="BO1579" t="s">
        <v>80</v>
      </c>
      <c r="BP1579" t="s">
        <v>81</v>
      </c>
      <c r="BQ1579" t="s">
        <v>79</v>
      </c>
      <c r="BR1579" t="s">
        <v>82</v>
      </c>
    </row>
    <row r="1580" spans="1:70" x14ac:dyDescent="0.3">
      <c r="A1580" t="s">
        <v>7187</v>
      </c>
      <c r="B1580" s="1">
        <v>46070.462233796294</v>
      </c>
      <c r="C1580" s="1">
        <v>46070.591666666667</v>
      </c>
      <c r="D1580" t="s">
        <v>7188</v>
      </c>
      <c r="E1580" s="2">
        <v>46070</v>
      </c>
      <c r="F1580" s="3">
        <v>0.4597222222222222</v>
      </c>
      <c r="G1580" t="s">
        <v>228</v>
      </c>
      <c r="H1580">
        <v>13</v>
      </c>
      <c r="I1580" t="s">
        <v>6848</v>
      </c>
      <c r="J1580" t="s">
        <v>7188</v>
      </c>
      <c r="K1580">
        <v>3418997</v>
      </c>
      <c r="L1580">
        <v>-76492218</v>
      </c>
      <c r="M1580">
        <v>2</v>
      </c>
      <c r="N1580">
        <v>378035</v>
      </c>
      <c r="O1580">
        <v>334228</v>
      </c>
      <c r="P1580" t="s">
        <v>73</v>
      </c>
      <c r="Q1580" t="s">
        <v>85</v>
      </c>
      <c r="R1580" t="s">
        <v>116</v>
      </c>
      <c r="S1580" t="s">
        <v>7189</v>
      </c>
      <c r="T1580" t="s">
        <v>118</v>
      </c>
      <c r="U1580" t="s">
        <v>82</v>
      </c>
      <c r="V1580" t="s">
        <v>82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80">
        <v>0</v>
      </c>
      <c r="BL1580" t="s">
        <v>79</v>
      </c>
      <c r="BM1580">
        <v>0</v>
      </c>
      <c r="BN1580">
        <v>0</v>
      </c>
      <c r="BO1580" t="s">
        <v>119</v>
      </c>
      <c r="BP1580" t="s">
        <v>81</v>
      </c>
      <c r="BQ1580" t="s">
        <v>79</v>
      </c>
      <c r="BR1580" t="s">
        <v>82</v>
      </c>
    </row>
    <row r="1581" spans="1:70" x14ac:dyDescent="0.3">
      <c r="A1581" t="s">
        <v>7190</v>
      </c>
      <c r="B1581" s="1">
        <v>46070.435370370367</v>
      </c>
      <c r="C1581" s="1">
        <v>46070.591597222221</v>
      </c>
      <c r="D1581" t="s">
        <v>7191</v>
      </c>
      <c r="E1581" s="2">
        <v>46070</v>
      </c>
      <c r="F1581" s="3">
        <v>0.41111111111111109</v>
      </c>
      <c r="G1581" t="s">
        <v>228</v>
      </c>
      <c r="H1581">
        <v>13</v>
      </c>
      <c r="I1581" t="s">
        <v>6848</v>
      </c>
      <c r="J1581" t="s">
        <v>7191</v>
      </c>
      <c r="K1581">
        <v>3418088</v>
      </c>
      <c r="L1581">
        <v>-76493987</v>
      </c>
      <c r="M1581">
        <v>2</v>
      </c>
      <c r="N1581">
        <v>377934</v>
      </c>
      <c r="O1581">
        <v>334031</v>
      </c>
      <c r="P1581" t="s">
        <v>73</v>
      </c>
      <c r="Q1581" t="s">
        <v>323</v>
      </c>
      <c r="R1581" t="s">
        <v>111</v>
      </c>
      <c r="S1581" t="s">
        <v>7192</v>
      </c>
      <c r="T1581" t="s">
        <v>77</v>
      </c>
      <c r="U1581" t="s">
        <v>7193</v>
      </c>
      <c r="V1581" t="s">
        <v>7194</v>
      </c>
      <c r="W1581">
        <v>600</v>
      </c>
      <c r="X1581">
        <v>2</v>
      </c>
      <c r="Y1581">
        <v>2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1</v>
      </c>
      <c r="AK1581">
        <v>1</v>
      </c>
      <c r="AL1581">
        <v>1</v>
      </c>
      <c r="AM1581">
        <v>0</v>
      </c>
      <c r="AN1581">
        <v>1</v>
      </c>
      <c r="AO1581">
        <v>1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3</v>
      </c>
      <c r="BA1581">
        <v>3</v>
      </c>
      <c r="BB1581">
        <v>2</v>
      </c>
      <c r="BC1581">
        <v>0</v>
      </c>
      <c r="BD1581">
        <v>6</v>
      </c>
      <c r="BE1581">
        <v>0</v>
      </c>
      <c r="BF1581">
        <v>0</v>
      </c>
      <c r="BG1581">
        <v>0</v>
      </c>
      <c r="BH15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5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3</v>
      </c>
      <c r="BJ15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81">
        <v>3</v>
      </c>
      <c r="BL1581" t="s">
        <v>79</v>
      </c>
      <c r="BM1581">
        <v>0</v>
      </c>
      <c r="BN1581">
        <v>0</v>
      </c>
      <c r="BO1581" t="s">
        <v>195</v>
      </c>
      <c r="BP1581" t="s">
        <v>81</v>
      </c>
      <c r="BQ1581" t="s">
        <v>79</v>
      </c>
      <c r="BR1581" t="s">
        <v>82</v>
      </c>
    </row>
    <row r="1582" spans="1:70" x14ac:dyDescent="0.3">
      <c r="A1582" t="s">
        <v>7195</v>
      </c>
      <c r="B1582" s="1">
        <v>46070.404363425929</v>
      </c>
      <c r="C1582" s="1">
        <v>46070.591527777775</v>
      </c>
      <c r="D1582" t="s">
        <v>7196</v>
      </c>
      <c r="E1582" s="2">
        <v>46070</v>
      </c>
      <c r="F1582" s="3">
        <v>0.39583333333333331</v>
      </c>
      <c r="G1582" t="s">
        <v>228</v>
      </c>
      <c r="H1582">
        <v>13</v>
      </c>
      <c r="I1582" t="s">
        <v>6848</v>
      </c>
      <c r="J1582" t="s">
        <v>7196</v>
      </c>
      <c r="K1582">
        <v>3420908</v>
      </c>
      <c r="L1582">
        <v>-76490627</v>
      </c>
      <c r="M1582">
        <v>1</v>
      </c>
      <c r="N1582">
        <v>378246</v>
      </c>
      <c r="O1582">
        <v>334405</v>
      </c>
      <c r="P1582" t="s">
        <v>73</v>
      </c>
      <c r="Q1582" t="s">
        <v>85</v>
      </c>
      <c r="R1582" t="s">
        <v>304</v>
      </c>
      <c r="S1582" t="s">
        <v>7197</v>
      </c>
      <c r="T1582" t="s">
        <v>77</v>
      </c>
      <c r="U1582" t="s">
        <v>1453</v>
      </c>
      <c r="V1582" t="s">
        <v>3237</v>
      </c>
      <c r="W1582">
        <v>160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5</v>
      </c>
      <c r="AG1582">
        <v>5</v>
      </c>
      <c r="AH1582">
        <v>1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5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5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82">
        <v>1</v>
      </c>
      <c r="BL1582" t="s">
        <v>79</v>
      </c>
      <c r="BM1582">
        <v>0</v>
      </c>
      <c r="BN1582">
        <v>0</v>
      </c>
      <c r="BO1582" t="s">
        <v>195</v>
      </c>
      <c r="BP1582" t="s">
        <v>81</v>
      </c>
      <c r="BQ1582" t="s">
        <v>79</v>
      </c>
      <c r="BR1582" t="s">
        <v>7198</v>
      </c>
    </row>
    <row r="1583" spans="1:70" x14ac:dyDescent="0.3">
      <c r="A1583" t="s">
        <v>7199</v>
      </c>
      <c r="B1583" s="1">
        <v>46070.396435185183</v>
      </c>
      <c r="C1583" s="1">
        <v>46070.591458333336</v>
      </c>
      <c r="D1583" t="s">
        <v>7200</v>
      </c>
      <c r="E1583" s="2">
        <v>46070</v>
      </c>
      <c r="F1583" s="3">
        <v>0.38541666666666669</v>
      </c>
      <c r="G1583" t="s">
        <v>228</v>
      </c>
      <c r="H1583">
        <v>13</v>
      </c>
      <c r="I1583" t="s">
        <v>7201</v>
      </c>
      <c r="J1583" t="s">
        <v>7200</v>
      </c>
      <c r="K1583">
        <v>3424027</v>
      </c>
      <c r="L1583">
        <v>-76493703</v>
      </c>
      <c r="M1583">
        <v>2</v>
      </c>
      <c r="N1583">
        <v>378591</v>
      </c>
      <c r="O1583">
        <v>334064</v>
      </c>
      <c r="P1583" t="s">
        <v>73</v>
      </c>
      <c r="Q1583" t="s">
        <v>74</v>
      </c>
      <c r="R1583" t="s">
        <v>91</v>
      </c>
      <c r="S1583" t="s">
        <v>7202</v>
      </c>
      <c r="T1583" t="s">
        <v>77</v>
      </c>
      <c r="U1583" t="s">
        <v>7203</v>
      </c>
      <c r="V1583" t="s">
        <v>7204</v>
      </c>
      <c r="W1583">
        <v>115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6</v>
      </c>
      <c r="BE1583">
        <v>0</v>
      </c>
      <c r="BF1583">
        <v>0</v>
      </c>
      <c r="BG1583">
        <v>0</v>
      </c>
      <c r="BH15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83">
        <v>0</v>
      </c>
      <c r="BL1583" t="s">
        <v>79</v>
      </c>
      <c r="BM1583">
        <v>0</v>
      </c>
      <c r="BN1583">
        <v>0</v>
      </c>
      <c r="BO1583" t="s">
        <v>80</v>
      </c>
      <c r="BP1583" t="s">
        <v>81</v>
      </c>
      <c r="BQ1583" t="s">
        <v>79</v>
      </c>
      <c r="BR1583" t="s">
        <v>82</v>
      </c>
    </row>
    <row r="1584" spans="1:70" x14ac:dyDescent="0.3">
      <c r="A1584" t="s">
        <v>7205</v>
      </c>
      <c r="B1584" s="1">
        <v>46070.349872685183</v>
      </c>
      <c r="C1584" s="1">
        <v>46070.59138888889</v>
      </c>
      <c r="D1584" t="s">
        <v>7206</v>
      </c>
      <c r="E1584" s="2">
        <v>46070</v>
      </c>
      <c r="F1584" s="3">
        <v>0.33888888888888891</v>
      </c>
      <c r="G1584" t="s">
        <v>228</v>
      </c>
      <c r="H1584">
        <v>13</v>
      </c>
      <c r="I1584" t="s">
        <v>6848</v>
      </c>
      <c r="J1584" t="s">
        <v>7206</v>
      </c>
      <c r="K1584">
        <v>342071</v>
      </c>
      <c r="L1584">
        <v>-76493727</v>
      </c>
      <c r="M1584">
        <v>1</v>
      </c>
      <c r="N1584">
        <v>378224</v>
      </c>
      <c r="O1584">
        <v>334060</v>
      </c>
      <c r="P1584" t="s">
        <v>73</v>
      </c>
      <c r="Q1584" t="s">
        <v>323</v>
      </c>
      <c r="R1584" t="s">
        <v>324</v>
      </c>
      <c r="S1584" t="s">
        <v>7207</v>
      </c>
      <c r="T1584" t="s">
        <v>77</v>
      </c>
      <c r="U1584" t="s">
        <v>7208</v>
      </c>
      <c r="V1584" t="s">
        <v>7209</v>
      </c>
      <c r="W1584">
        <v>70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  <c r="BD1584">
        <v>4</v>
      </c>
      <c r="BE1584">
        <v>0</v>
      </c>
      <c r="BF1584">
        <v>0</v>
      </c>
      <c r="BG1584">
        <v>0</v>
      </c>
      <c r="BH15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84">
        <v>0</v>
      </c>
      <c r="BL1584" t="s">
        <v>79</v>
      </c>
      <c r="BM1584">
        <v>0</v>
      </c>
      <c r="BN1584">
        <v>0</v>
      </c>
      <c r="BO1584" t="s">
        <v>80</v>
      </c>
      <c r="BP1584" t="s">
        <v>81</v>
      </c>
      <c r="BQ1584" t="s">
        <v>79</v>
      </c>
      <c r="BR1584" t="s">
        <v>82</v>
      </c>
    </row>
    <row r="1585" spans="1:70" x14ac:dyDescent="0.3">
      <c r="A1585" t="s">
        <v>7210</v>
      </c>
      <c r="B1585" s="1">
        <v>46070.48646990741</v>
      </c>
      <c r="C1585" s="1">
        <v>46070.5858912037</v>
      </c>
      <c r="D1585" t="s">
        <v>7211</v>
      </c>
      <c r="E1585" s="2">
        <v>46070</v>
      </c>
      <c r="F1585" s="3">
        <v>0.4826388888888889</v>
      </c>
      <c r="G1585" t="s">
        <v>122</v>
      </c>
      <c r="H1585">
        <v>16</v>
      </c>
      <c r="I1585" t="s">
        <v>6362</v>
      </c>
      <c r="J1585" t="s">
        <v>7211</v>
      </c>
      <c r="K1585">
        <v>3419144</v>
      </c>
      <c r="L1585">
        <v>-76507877</v>
      </c>
      <c r="M1585">
        <v>18</v>
      </c>
      <c r="N1585">
        <v>378054</v>
      </c>
      <c r="O1585">
        <v>332488</v>
      </c>
      <c r="P1585" t="s">
        <v>73</v>
      </c>
      <c r="Q1585" t="s">
        <v>96</v>
      </c>
      <c r="R1585" t="s">
        <v>123</v>
      </c>
      <c r="S1585" t="s">
        <v>7212</v>
      </c>
      <c r="T1585" t="s">
        <v>77</v>
      </c>
      <c r="U1585" t="s">
        <v>7213</v>
      </c>
      <c r="V1585" t="s">
        <v>7214</v>
      </c>
      <c r="W1585">
        <v>25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3</v>
      </c>
      <c r="AK1585">
        <v>3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>
        <v>6</v>
      </c>
      <c r="BE1585">
        <v>6</v>
      </c>
      <c r="BF1585">
        <v>0</v>
      </c>
      <c r="BG1585">
        <v>0</v>
      </c>
      <c r="BH15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5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85">
        <v>0</v>
      </c>
      <c r="BL1585" t="s">
        <v>79</v>
      </c>
      <c r="BM1585">
        <v>0</v>
      </c>
      <c r="BN1585">
        <v>0</v>
      </c>
      <c r="BO1585" t="s">
        <v>80</v>
      </c>
      <c r="BP1585" t="s">
        <v>126</v>
      </c>
      <c r="BQ1585" t="s">
        <v>81</v>
      </c>
      <c r="BR1585" t="s">
        <v>82</v>
      </c>
    </row>
    <row r="1586" spans="1:70" x14ac:dyDescent="0.3">
      <c r="A1586" t="s">
        <v>7215</v>
      </c>
      <c r="B1586" s="1">
        <v>46070.478773148148</v>
      </c>
      <c r="C1586" s="1">
        <v>46070.585821759261</v>
      </c>
      <c r="D1586" t="s">
        <v>7216</v>
      </c>
      <c r="E1586" s="2">
        <v>46070</v>
      </c>
      <c r="F1586" s="3">
        <v>0.47430555555555554</v>
      </c>
      <c r="G1586" t="s">
        <v>122</v>
      </c>
      <c r="H1586">
        <v>16</v>
      </c>
      <c r="I1586" t="s">
        <v>6362</v>
      </c>
      <c r="J1586" t="s">
        <v>7216</v>
      </c>
      <c r="K1586">
        <v>3419031</v>
      </c>
      <c r="L1586">
        <v>-76507766</v>
      </c>
      <c r="M1586">
        <v>7</v>
      </c>
      <c r="N1586">
        <v>378041</v>
      </c>
      <c r="O1586">
        <v>332500</v>
      </c>
      <c r="P1586" t="s">
        <v>73</v>
      </c>
      <c r="Q1586" t="s">
        <v>96</v>
      </c>
      <c r="R1586" t="s">
        <v>123</v>
      </c>
      <c r="S1586" t="s">
        <v>7217</v>
      </c>
      <c r="T1586" t="s">
        <v>77</v>
      </c>
      <c r="U1586" t="s">
        <v>7218</v>
      </c>
      <c r="V1586" t="s">
        <v>7219</v>
      </c>
      <c r="W1586">
        <v>7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3</v>
      </c>
      <c r="AK1586">
        <v>3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4</v>
      </c>
      <c r="BE1586">
        <v>4</v>
      </c>
      <c r="BF1586">
        <v>0</v>
      </c>
      <c r="BG1586">
        <v>0</v>
      </c>
      <c r="BH15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5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86">
        <v>0</v>
      </c>
      <c r="BL1586" t="s">
        <v>79</v>
      </c>
      <c r="BM1586">
        <v>0</v>
      </c>
      <c r="BN1586">
        <v>0</v>
      </c>
      <c r="BO1586" t="s">
        <v>80</v>
      </c>
      <c r="BP1586" t="s">
        <v>126</v>
      </c>
      <c r="BQ1586" t="s">
        <v>81</v>
      </c>
      <c r="BR1586" t="s">
        <v>82</v>
      </c>
    </row>
    <row r="1587" spans="1:70" x14ac:dyDescent="0.3">
      <c r="A1587" t="s">
        <v>7220</v>
      </c>
      <c r="B1587" s="1">
        <v>46070.470219907409</v>
      </c>
      <c r="C1587" s="1">
        <v>46070.585752314815</v>
      </c>
      <c r="D1587" t="s">
        <v>7221</v>
      </c>
      <c r="E1587" s="2">
        <v>46070</v>
      </c>
      <c r="F1587" s="3">
        <v>0.46736111111111112</v>
      </c>
      <c r="G1587" t="s">
        <v>122</v>
      </c>
      <c r="H1587">
        <v>16</v>
      </c>
      <c r="I1587" t="s">
        <v>6362</v>
      </c>
      <c r="J1587" t="s">
        <v>7221</v>
      </c>
      <c r="K1587">
        <v>3418469</v>
      </c>
      <c r="L1587">
        <v>-76506991</v>
      </c>
      <c r="M1587">
        <v>13</v>
      </c>
      <c r="N1587">
        <v>377979</v>
      </c>
      <c r="O1587">
        <v>332586</v>
      </c>
      <c r="P1587" t="s">
        <v>73</v>
      </c>
      <c r="Q1587" t="s">
        <v>96</v>
      </c>
      <c r="R1587" t="s">
        <v>123</v>
      </c>
      <c r="S1587" t="s">
        <v>7222</v>
      </c>
      <c r="T1587" t="s">
        <v>77</v>
      </c>
      <c r="U1587" t="s">
        <v>7223</v>
      </c>
      <c r="V1587" t="s">
        <v>7224</v>
      </c>
      <c r="W1587">
        <v>20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4</v>
      </c>
      <c r="AK1587">
        <v>4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>
        <v>5</v>
      </c>
      <c r="BE1587">
        <v>5</v>
      </c>
      <c r="BF1587">
        <v>0</v>
      </c>
      <c r="BG1587">
        <v>0</v>
      </c>
      <c r="BH15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5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87">
        <v>0</v>
      </c>
      <c r="BL1587" t="s">
        <v>79</v>
      </c>
      <c r="BM1587">
        <v>0</v>
      </c>
      <c r="BN1587">
        <v>0</v>
      </c>
      <c r="BO1587" t="s">
        <v>80</v>
      </c>
      <c r="BP1587" t="s">
        <v>126</v>
      </c>
      <c r="BQ1587" t="s">
        <v>81</v>
      </c>
      <c r="BR1587" t="s">
        <v>82</v>
      </c>
    </row>
    <row r="1588" spans="1:70" x14ac:dyDescent="0.3">
      <c r="A1588" t="s">
        <v>7225</v>
      </c>
      <c r="B1588" s="1">
        <v>46070.46534722222</v>
      </c>
      <c r="C1588" s="1">
        <v>46070.585694444446</v>
      </c>
      <c r="D1588" t="s">
        <v>7226</v>
      </c>
      <c r="E1588" s="2">
        <v>46070</v>
      </c>
      <c r="F1588" s="3">
        <v>0.46250000000000002</v>
      </c>
      <c r="G1588" t="s">
        <v>122</v>
      </c>
      <c r="H1588">
        <v>16</v>
      </c>
      <c r="I1588" t="s">
        <v>6362</v>
      </c>
      <c r="J1588" t="s">
        <v>7226</v>
      </c>
      <c r="K1588">
        <v>3418875</v>
      </c>
      <c r="L1588">
        <v>-76507423</v>
      </c>
      <c r="M1588">
        <v>21</v>
      </c>
      <c r="N1588">
        <v>378024</v>
      </c>
      <c r="O1588">
        <v>332538</v>
      </c>
      <c r="P1588" t="s">
        <v>73</v>
      </c>
      <c r="Q1588" t="s">
        <v>96</v>
      </c>
      <c r="R1588" t="s">
        <v>123</v>
      </c>
      <c r="S1588" t="s">
        <v>7227</v>
      </c>
      <c r="T1588" t="s">
        <v>118</v>
      </c>
      <c r="U1588" t="s">
        <v>82</v>
      </c>
      <c r="V1588" t="s">
        <v>82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88">
        <v>0</v>
      </c>
      <c r="BL1588" t="s">
        <v>79</v>
      </c>
      <c r="BM1588">
        <v>0</v>
      </c>
      <c r="BN1588">
        <v>0</v>
      </c>
      <c r="BO1588" t="s">
        <v>341</v>
      </c>
      <c r="BP1588" t="s">
        <v>157</v>
      </c>
      <c r="BQ1588" t="s">
        <v>7228</v>
      </c>
      <c r="BR1588" t="s">
        <v>82</v>
      </c>
    </row>
    <row r="1589" spans="1:70" x14ac:dyDescent="0.3">
      <c r="A1589" t="s">
        <v>7229</v>
      </c>
      <c r="B1589" s="1">
        <v>46070.461608796293</v>
      </c>
      <c r="C1589" s="1">
        <v>46070.585625</v>
      </c>
      <c r="D1589" t="s">
        <v>7230</v>
      </c>
      <c r="E1589" s="2">
        <v>46070</v>
      </c>
      <c r="F1589" s="3">
        <v>0.45624999999999999</v>
      </c>
      <c r="G1589" t="s">
        <v>122</v>
      </c>
      <c r="H1589">
        <v>16</v>
      </c>
      <c r="I1589" t="s">
        <v>6362</v>
      </c>
      <c r="J1589" t="s">
        <v>7230</v>
      </c>
      <c r="K1589">
        <v>3419232</v>
      </c>
      <c r="L1589">
        <v>-76507343</v>
      </c>
      <c r="M1589">
        <v>16</v>
      </c>
      <c r="N1589">
        <v>378063</v>
      </c>
      <c r="O1589">
        <v>332547</v>
      </c>
      <c r="P1589" t="s">
        <v>73</v>
      </c>
      <c r="Q1589" t="s">
        <v>85</v>
      </c>
      <c r="R1589" t="s">
        <v>86</v>
      </c>
      <c r="S1589" t="s">
        <v>7231</v>
      </c>
      <c r="T1589" t="s">
        <v>77</v>
      </c>
      <c r="U1589" t="s">
        <v>7232</v>
      </c>
      <c r="V1589" t="s">
        <v>7233</v>
      </c>
      <c r="W1589">
        <v>30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2</v>
      </c>
      <c r="AK1589">
        <v>2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5</v>
      </c>
      <c r="BE1589">
        <v>5</v>
      </c>
      <c r="BF1589">
        <v>0</v>
      </c>
      <c r="BG1589">
        <v>0</v>
      </c>
      <c r="BH15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5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89">
        <v>0</v>
      </c>
      <c r="BL1589" t="s">
        <v>79</v>
      </c>
      <c r="BM1589">
        <v>0</v>
      </c>
      <c r="BN1589">
        <v>0</v>
      </c>
      <c r="BO1589" t="s">
        <v>80</v>
      </c>
      <c r="BP1589" t="s">
        <v>126</v>
      </c>
      <c r="BQ1589" t="s">
        <v>81</v>
      </c>
      <c r="BR1589" t="s">
        <v>82</v>
      </c>
    </row>
    <row r="1590" spans="1:70" x14ac:dyDescent="0.3">
      <c r="A1590" t="s">
        <v>7234</v>
      </c>
      <c r="B1590" s="1">
        <v>46070.451226851852</v>
      </c>
      <c r="C1590" s="1">
        <v>46070.585555555554</v>
      </c>
      <c r="D1590" t="s">
        <v>7235</v>
      </c>
      <c r="E1590" s="2">
        <v>46070</v>
      </c>
      <c r="F1590" s="3">
        <v>0.44722222222222224</v>
      </c>
      <c r="G1590" t="s">
        <v>122</v>
      </c>
      <c r="H1590">
        <v>16</v>
      </c>
      <c r="I1590" t="s">
        <v>6362</v>
      </c>
      <c r="J1590" t="s">
        <v>7235</v>
      </c>
      <c r="K1590">
        <v>3419473</v>
      </c>
      <c r="L1590">
        <v>-76506778</v>
      </c>
      <c r="M1590">
        <v>3</v>
      </c>
      <c r="N1590">
        <v>378090</v>
      </c>
      <c r="O1590">
        <v>332610</v>
      </c>
      <c r="P1590" t="s">
        <v>73</v>
      </c>
      <c r="Q1590" t="s">
        <v>85</v>
      </c>
      <c r="R1590" t="s">
        <v>137</v>
      </c>
      <c r="S1590" t="s">
        <v>7236</v>
      </c>
      <c r="T1590" t="s">
        <v>77</v>
      </c>
      <c r="U1590" t="s">
        <v>7237</v>
      </c>
      <c r="V1590" t="s">
        <v>7238</v>
      </c>
      <c r="W1590">
        <v>15</v>
      </c>
      <c r="X1590">
        <v>1</v>
      </c>
      <c r="Y1590">
        <v>1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3</v>
      </c>
      <c r="AK1590">
        <v>3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0</v>
      </c>
      <c r="AW1590">
        <v>0</v>
      </c>
      <c r="AX1590">
        <v>0</v>
      </c>
      <c r="AY1590">
        <v>0</v>
      </c>
      <c r="AZ1590">
        <v>0</v>
      </c>
      <c r="BA1590">
        <v>0</v>
      </c>
      <c r="BB1590">
        <v>0</v>
      </c>
      <c r="BC1590">
        <v>0</v>
      </c>
      <c r="BD1590">
        <v>5</v>
      </c>
      <c r="BE1590">
        <v>5</v>
      </c>
      <c r="BF1590">
        <v>0</v>
      </c>
      <c r="BG1590">
        <v>0</v>
      </c>
      <c r="BH15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5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90">
        <v>0</v>
      </c>
      <c r="BL1590" t="s">
        <v>79</v>
      </c>
      <c r="BM1590">
        <v>0</v>
      </c>
      <c r="BN1590">
        <v>0</v>
      </c>
      <c r="BO1590" t="s">
        <v>80</v>
      </c>
      <c r="BP1590" t="s">
        <v>126</v>
      </c>
      <c r="BQ1590" t="s">
        <v>81</v>
      </c>
      <c r="BR1590" t="s">
        <v>82</v>
      </c>
    </row>
    <row r="1591" spans="1:70" x14ac:dyDescent="0.3">
      <c r="A1591" t="s">
        <v>7239</v>
      </c>
      <c r="B1591" s="1">
        <v>46070.43855324074</v>
      </c>
      <c r="C1591" s="1">
        <v>46070.585486111115</v>
      </c>
      <c r="D1591" t="s">
        <v>7240</v>
      </c>
      <c r="E1591" s="2">
        <v>46070</v>
      </c>
      <c r="F1591" s="3">
        <v>0.43263888888888891</v>
      </c>
      <c r="G1591" t="s">
        <v>122</v>
      </c>
      <c r="H1591">
        <v>16</v>
      </c>
      <c r="I1591" t="s">
        <v>6362</v>
      </c>
      <c r="J1591" t="s">
        <v>7240</v>
      </c>
      <c r="K1591">
        <v>3418728</v>
      </c>
      <c r="L1591">
        <v>-76505675</v>
      </c>
      <c r="M1591">
        <v>4</v>
      </c>
      <c r="N1591">
        <v>378007</v>
      </c>
      <c r="O1591">
        <v>332732</v>
      </c>
      <c r="P1591" t="s">
        <v>73</v>
      </c>
      <c r="Q1591" t="s">
        <v>74</v>
      </c>
      <c r="R1591" t="s">
        <v>75</v>
      </c>
      <c r="S1591" t="s">
        <v>7241</v>
      </c>
      <c r="T1591" t="s">
        <v>77</v>
      </c>
      <c r="U1591" t="s">
        <v>7242</v>
      </c>
      <c r="V1591" t="s">
        <v>7243</v>
      </c>
      <c r="W1591">
        <v>50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8</v>
      </c>
      <c r="AK1591">
        <v>8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>
        <v>7</v>
      </c>
      <c r="BE1591">
        <v>7</v>
      </c>
      <c r="BF1591">
        <v>0</v>
      </c>
      <c r="BG1591">
        <v>0</v>
      </c>
      <c r="BH15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15</v>
      </c>
      <c r="BI15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91">
        <v>0</v>
      </c>
      <c r="BL1591" t="s">
        <v>79</v>
      </c>
      <c r="BM1591">
        <v>0</v>
      </c>
      <c r="BN1591">
        <v>0</v>
      </c>
      <c r="BO1591" t="s">
        <v>80</v>
      </c>
      <c r="BP1591" t="s">
        <v>126</v>
      </c>
      <c r="BQ1591" t="s">
        <v>81</v>
      </c>
      <c r="BR1591" t="s">
        <v>82</v>
      </c>
    </row>
    <row r="1592" spans="1:70" x14ac:dyDescent="0.3">
      <c r="A1592" t="s">
        <v>7244</v>
      </c>
      <c r="B1592" s="1">
        <v>46070.430347222224</v>
      </c>
      <c r="C1592" s="1">
        <v>46070.585416666669</v>
      </c>
      <c r="D1592" t="s">
        <v>7245</v>
      </c>
      <c r="E1592" s="2">
        <v>46070</v>
      </c>
      <c r="F1592" s="3">
        <v>0.42777777777777776</v>
      </c>
      <c r="G1592" t="s">
        <v>122</v>
      </c>
      <c r="H1592">
        <v>16</v>
      </c>
      <c r="I1592" t="s">
        <v>6362</v>
      </c>
      <c r="J1592" t="s">
        <v>7245</v>
      </c>
      <c r="K1592">
        <v>3419087</v>
      </c>
      <c r="L1592">
        <v>-76506286</v>
      </c>
      <c r="M1592">
        <v>3</v>
      </c>
      <c r="N1592">
        <v>378047</v>
      </c>
      <c r="O1592">
        <v>332665</v>
      </c>
      <c r="P1592" t="s">
        <v>73</v>
      </c>
      <c r="Q1592" t="s">
        <v>96</v>
      </c>
      <c r="R1592" t="s">
        <v>123</v>
      </c>
      <c r="S1592" t="s">
        <v>7246</v>
      </c>
      <c r="T1592" t="s">
        <v>77</v>
      </c>
      <c r="U1592" t="s">
        <v>7247</v>
      </c>
      <c r="V1592" t="s">
        <v>7248</v>
      </c>
      <c r="W1592">
        <v>15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2</v>
      </c>
      <c r="AK1592">
        <v>2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  <c r="BD1592">
        <v>5</v>
      </c>
      <c r="BE1592">
        <v>5</v>
      </c>
      <c r="BF1592">
        <v>0</v>
      </c>
      <c r="BG1592">
        <v>0</v>
      </c>
      <c r="BH15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5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92">
        <v>0</v>
      </c>
      <c r="BL1592" t="s">
        <v>79</v>
      </c>
      <c r="BM1592">
        <v>0</v>
      </c>
      <c r="BN1592">
        <v>0</v>
      </c>
      <c r="BO1592" t="s">
        <v>80</v>
      </c>
      <c r="BP1592" t="s">
        <v>126</v>
      </c>
      <c r="BQ1592" t="s">
        <v>81</v>
      </c>
      <c r="BR1592" t="s">
        <v>82</v>
      </c>
    </row>
    <row r="1593" spans="1:70" x14ac:dyDescent="0.3">
      <c r="A1593" t="s">
        <v>7249</v>
      </c>
      <c r="B1593" s="1">
        <v>46070.406053240738</v>
      </c>
      <c r="C1593" s="1">
        <v>46070.585347222222</v>
      </c>
      <c r="D1593" t="s">
        <v>7250</v>
      </c>
      <c r="E1593" s="2">
        <v>46070</v>
      </c>
      <c r="F1593" s="3">
        <v>0.40416666666666667</v>
      </c>
      <c r="G1593" t="s">
        <v>122</v>
      </c>
      <c r="H1593">
        <v>16</v>
      </c>
      <c r="I1593" t="s">
        <v>6362</v>
      </c>
      <c r="J1593" t="s">
        <v>7250</v>
      </c>
      <c r="K1593">
        <v>3416772</v>
      </c>
      <c r="L1593">
        <v>-76505252</v>
      </c>
      <c r="M1593">
        <v>8</v>
      </c>
      <c r="N1593">
        <v>377791</v>
      </c>
      <c r="O1593">
        <v>332779</v>
      </c>
      <c r="P1593" t="s">
        <v>73</v>
      </c>
      <c r="Q1593" t="s">
        <v>96</v>
      </c>
      <c r="R1593" t="s">
        <v>123</v>
      </c>
      <c r="S1593" t="s">
        <v>7251</v>
      </c>
      <c r="T1593" t="s">
        <v>77</v>
      </c>
      <c r="U1593" t="s">
        <v>7252</v>
      </c>
      <c r="V1593" t="s">
        <v>7253</v>
      </c>
      <c r="W1593">
        <v>20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3</v>
      </c>
      <c r="AK1593">
        <v>3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3</v>
      </c>
      <c r="BE1593">
        <v>3</v>
      </c>
      <c r="BF1593">
        <v>0</v>
      </c>
      <c r="BG1593">
        <v>0</v>
      </c>
      <c r="BH15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5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93">
        <v>0</v>
      </c>
      <c r="BL1593" t="s">
        <v>79</v>
      </c>
      <c r="BM1593">
        <v>0</v>
      </c>
      <c r="BN1593">
        <v>0</v>
      </c>
      <c r="BO1593" t="s">
        <v>80</v>
      </c>
      <c r="BP1593" t="s">
        <v>126</v>
      </c>
      <c r="BQ1593" t="s">
        <v>81</v>
      </c>
      <c r="BR1593" t="s">
        <v>82</v>
      </c>
    </row>
    <row r="1594" spans="1:70" x14ac:dyDescent="0.3">
      <c r="A1594" t="s">
        <v>7254</v>
      </c>
      <c r="B1594" s="1">
        <v>46070.390185185184</v>
      </c>
      <c r="C1594" s="1">
        <v>46070.585289351853</v>
      </c>
      <c r="D1594" t="s">
        <v>7255</v>
      </c>
      <c r="E1594" s="2">
        <v>46070</v>
      </c>
      <c r="F1594" s="3">
        <v>0.38819444444444445</v>
      </c>
      <c r="G1594" t="s">
        <v>122</v>
      </c>
      <c r="H1594">
        <v>16</v>
      </c>
      <c r="I1594" t="s">
        <v>6362</v>
      </c>
      <c r="J1594" t="s">
        <v>7255</v>
      </c>
      <c r="K1594">
        <v>3417585</v>
      </c>
      <c r="L1594">
        <v>-76506531</v>
      </c>
      <c r="M1594">
        <v>5</v>
      </c>
      <c r="N1594">
        <v>377881</v>
      </c>
      <c r="O1594">
        <v>332637</v>
      </c>
      <c r="P1594" t="s">
        <v>73</v>
      </c>
      <c r="Q1594" t="s">
        <v>96</v>
      </c>
      <c r="R1594" t="s">
        <v>123</v>
      </c>
      <c r="S1594" t="s">
        <v>7256</v>
      </c>
      <c r="T1594" t="s">
        <v>77</v>
      </c>
      <c r="U1594" t="s">
        <v>7257</v>
      </c>
      <c r="V1594" t="s">
        <v>7258</v>
      </c>
      <c r="W1594">
        <v>15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3</v>
      </c>
      <c r="AK1594">
        <v>3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>
        <v>4</v>
      </c>
      <c r="BE1594">
        <v>4</v>
      </c>
      <c r="BF1594">
        <v>0</v>
      </c>
      <c r="BG1594">
        <v>0</v>
      </c>
      <c r="BH15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5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94">
        <v>0</v>
      </c>
      <c r="BL1594" t="s">
        <v>79</v>
      </c>
      <c r="BM1594">
        <v>0</v>
      </c>
      <c r="BN1594">
        <v>0</v>
      </c>
      <c r="BO1594" t="s">
        <v>80</v>
      </c>
      <c r="BP1594" t="s">
        <v>126</v>
      </c>
      <c r="BQ1594" t="s">
        <v>81</v>
      </c>
      <c r="BR1594" t="s">
        <v>82</v>
      </c>
    </row>
    <row r="1595" spans="1:70" x14ac:dyDescent="0.3">
      <c r="A1595" t="s">
        <v>7259</v>
      </c>
      <c r="B1595" s="1">
        <v>46070.518657407411</v>
      </c>
      <c r="C1595" s="1">
        <v>46070.519699074073</v>
      </c>
      <c r="D1595" t="s">
        <v>7260</v>
      </c>
      <c r="E1595" s="2">
        <v>46070</v>
      </c>
      <c r="F1595" s="3">
        <v>0.50347222222222221</v>
      </c>
      <c r="G1595" t="s">
        <v>161</v>
      </c>
      <c r="H1595">
        <v>13</v>
      </c>
      <c r="I1595" t="s">
        <v>6848</v>
      </c>
      <c r="J1595" t="s">
        <v>7260</v>
      </c>
      <c r="K1595">
        <v>3418931</v>
      </c>
      <c r="L1595">
        <v>-76491893</v>
      </c>
      <c r="M1595">
        <v>27</v>
      </c>
      <c r="N1595">
        <v>378027</v>
      </c>
      <c r="O1595">
        <v>334264</v>
      </c>
      <c r="P1595" t="s">
        <v>73</v>
      </c>
      <c r="Q1595" t="s">
        <v>85</v>
      </c>
      <c r="R1595" t="s">
        <v>86</v>
      </c>
      <c r="S1595" t="s">
        <v>7261</v>
      </c>
      <c r="T1595" t="s">
        <v>77</v>
      </c>
      <c r="U1595" t="s">
        <v>7262</v>
      </c>
      <c r="V1595" t="s">
        <v>7263</v>
      </c>
      <c r="W1595">
        <v>60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1</v>
      </c>
      <c r="AO1595">
        <v>1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>
        <v>3</v>
      </c>
      <c r="BE1595">
        <v>0</v>
      </c>
      <c r="BF1595">
        <v>0</v>
      </c>
      <c r="BG1595">
        <v>0</v>
      </c>
      <c r="BH15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5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95">
        <v>0</v>
      </c>
      <c r="BL1595" t="s">
        <v>79</v>
      </c>
      <c r="BM1595">
        <v>0</v>
      </c>
      <c r="BN1595">
        <v>0</v>
      </c>
      <c r="BO1595" t="s">
        <v>80</v>
      </c>
      <c r="BP1595" t="s">
        <v>164</v>
      </c>
      <c r="BQ1595" t="s">
        <v>79</v>
      </c>
      <c r="BR1595" t="s">
        <v>82</v>
      </c>
    </row>
    <row r="1596" spans="1:70" x14ac:dyDescent="0.3">
      <c r="A1596" t="s">
        <v>7264</v>
      </c>
      <c r="B1596" s="1">
        <v>46070.503159722219</v>
      </c>
      <c r="C1596" s="1">
        <v>46070.519641203704</v>
      </c>
      <c r="D1596" t="s">
        <v>7265</v>
      </c>
      <c r="E1596" s="2">
        <v>46070</v>
      </c>
      <c r="F1596" s="3">
        <v>0.49930555555555556</v>
      </c>
      <c r="G1596" t="s">
        <v>161</v>
      </c>
      <c r="H1596">
        <v>13</v>
      </c>
      <c r="I1596" t="s">
        <v>6848</v>
      </c>
      <c r="J1596" t="s">
        <v>7265</v>
      </c>
      <c r="K1596">
        <v>3419357</v>
      </c>
      <c r="L1596">
        <v>-76490653</v>
      </c>
      <c r="M1596">
        <v>10</v>
      </c>
      <c r="N1596">
        <v>378074</v>
      </c>
      <c r="O1596">
        <v>334402</v>
      </c>
      <c r="P1596" t="s">
        <v>73</v>
      </c>
      <c r="Q1596" t="s">
        <v>74</v>
      </c>
      <c r="R1596" t="s">
        <v>167</v>
      </c>
      <c r="S1596" t="s">
        <v>7266</v>
      </c>
      <c r="T1596" t="s">
        <v>77</v>
      </c>
      <c r="U1596" t="s">
        <v>7267</v>
      </c>
      <c r="V1596" t="s">
        <v>7268</v>
      </c>
      <c r="W1596">
        <v>14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2</v>
      </c>
      <c r="BE1596">
        <v>0</v>
      </c>
      <c r="BF1596">
        <v>0</v>
      </c>
      <c r="BG1596">
        <v>0</v>
      </c>
      <c r="BH15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96">
        <v>0</v>
      </c>
      <c r="BL1596" t="s">
        <v>79</v>
      </c>
      <c r="BM1596">
        <v>0</v>
      </c>
      <c r="BN1596">
        <v>0</v>
      </c>
      <c r="BO1596" t="s">
        <v>80</v>
      </c>
      <c r="BP1596" t="s">
        <v>164</v>
      </c>
      <c r="BQ1596" t="s">
        <v>79</v>
      </c>
      <c r="BR1596" t="s">
        <v>82</v>
      </c>
    </row>
    <row r="1597" spans="1:70" x14ac:dyDescent="0.3">
      <c r="A1597" t="s">
        <v>7269</v>
      </c>
      <c r="B1597" s="1">
        <v>46070.49664351852</v>
      </c>
      <c r="C1597" s="1">
        <v>46070.519583333335</v>
      </c>
      <c r="D1597" t="s">
        <v>7270</v>
      </c>
      <c r="E1597" s="2">
        <v>46070</v>
      </c>
      <c r="F1597" s="3">
        <v>0.48125000000000001</v>
      </c>
      <c r="G1597" t="s">
        <v>161</v>
      </c>
      <c r="H1597">
        <v>13</v>
      </c>
      <c r="I1597" t="s">
        <v>6848</v>
      </c>
      <c r="J1597" t="s">
        <v>7270</v>
      </c>
      <c r="K1597">
        <v>3419403</v>
      </c>
      <c r="L1597">
        <v>-76489279</v>
      </c>
      <c r="M1597">
        <v>3</v>
      </c>
      <c r="N1597">
        <v>378079</v>
      </c>
      <c r="O1597">
        <v>334554</v>
      </c>
      <c r="P1597" t="s">
        <v>73</v>
      </c>
      <c r="Q1597" t="s">
        <v>96</v>
      </c>
      <c r="R1597" t="s">
        <v>557</v>
      </c>
      <c r="S1597" t="s">
        <v>7271</v>
      </c>
      <c r="T1597" t="s">
        <v>77</v>
      </c>
      <c r="U1597" t="s">
        <v>7272</v>
      </c>
      <c r="V1597" t="s">
        <v>7273</v>
      </c>
      <c r="W1597">
        <v>30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2</v>
      </c>
      <c r="AK1597">
        <v>2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2</v>
      </c>
      <c r="BE1597">
        <v>0</v>
      </c>
      <c r="BF1597">
        <v>0</v>
      </c>
      <c r="BG1597">
        <v>0</v>
      </c>
      <c r="BH15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5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97">
        <v>2</v>
      </c>
      <c r="BL1597" t="s">
        <v>79</v>
      </c>
      <c r="BM1597">
        <v>0</v>
      </c>
      <c r="BN1597">
        <v>0</v>
      </c>
      <c r="BO1597" t="s">
        <v>80</v>
      </c>
      <c r="BP1597" t="s">
        <v>81</v>
      </c>
      <c r="BQ1597" t="s">
        <v>79</v>
      </c>
      <c r="BR1597" t="s">
        <v>82</v>
      </c>
    </row>
    <row r="1598" spans="1:70" x14ac:dyDescent="0.3">
      <c r="A1598" t="s">
        <v>7274</v>
      </c>
      <c r="B1598" s="1">
        <v>46070.481759259259</v>
      </c>
      <c r="C1598" s="1">
        <v>46070.519525462965</v>
      </c>
      <c r="D1598" t="s">
        <v>7275</v>
      </c>
      <c r="E1598" s="2">
        <v>46070</v>
      </c>
      <c r="F1598" s="3">
        <v>0.46666666666666667</v>
      </c>
      <c r="G1598" t="s">
        <v>161</v>
      </c>
      <c r="H1598">
        <v>12</v>
      </c>
      <c r="I1598" t="s">
        <v>6848</v>
      </c>
      <c r="J1598" t="s">
        <v>7275</v>
      </c>
      <c r="K1598">
        <v>3420657</v>
      </c>
      <c r="L1598">
        <v>-76490967</v>
      </c>
      <c r="M1598">
        <v>4</v>
      </c>
      <c r="N1598">
        <v>378218</v>
      </c>
      <c r="O1598">
        <v>334367</v>
      </c>
      <c r="P1598" t="s">
        <v>73</v>
      </c>
      <c r="Q1598" t="s">
        <v>85</v>
      </c>
      <c r="R1598" t="s">
        <v>116</v>
      </c>
      <c r="S1598" t="s">
        <v>7276</v>
      </c>
      <c r="T1598" t="s">
        <v>77</v>
      </c>
      <c r="U1598" t="s">
        <v>7277</v>
      </c>
      <c r="V1598" t="s">
        <v>7278</v>
      </c>
      <c r="W1598">
        <v>40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  <c r="BD1598">
        <v>2</v>
      </c>
      <c r="BE1598">
        <v>0</v>
      </c>
      <c r="BF1598">
        <v>0</v>
      </c>
      <c r="BG1598">
        <v>0</v>
      </c>
      <c r="BH15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98">
        <v>0</v>
      </c>
      <c r="BL1598" t="s">
        <v>79</v>
      </c>
      <c r="BM1598">
        <v>0</v>
      </c>
      <c r="BN1598">
        <v>0</v>
      </c>
      <c r="BO1598" t="s">
        <v>80</v>
      </c>
      <c r="BP1598" t="s">
        <v>164</v>
      </c>
      <c r="BQ1598" t="s">
        <v>79</v>
      </c>
      <c r="BR1598" t="s">
        <v>82</v>
      </c>
    </row>
    <row r="1599" spans="1:70" x14ac:dyDescent="0.3">
      <c r="A1599" t="s">
        <v>7279</v>
      </c>
      <c r="B1599" s="1">
        <v>46070.466932870368</v>
      </c>
      <c r="C1599" s="1">
        <v>46070.519467592596</v>
      </c>
      <c r="D1599" t="s">
        <v>7280</v>
      </c>
      <c r="E1599" s="2">
        <v>46070</v>
      </c>
      <c r="F1599" s="3">
        <v>0.45416666666666666</v>
      </c>
      <c r="G1599" t="s">
        <v>161</v>
      </c>
      <c r="H1599">
        <v>13</v>
      </c>
      <c r="I1599" t="s">
        <v>6848</v>
      </c>
      <c r="J1599" t="s">
        <v>7280</v>
      </c>
      <c r="K1599">
        <v>3419498</v>
      </c>
      <c r="L1599">
        <v>-76492227</v>
      </c>
      <c r="M1599">
        <v>3</v>
      </c>
      <c r="N1599">
        <v>378090</v>
      </c>
      <c r="O1599">
        <v>334227</v>
      </c>
      <c r="P1599" t="s">
        <v>73</v>
      </c>
      <c r="Q1599" t="s">
        <v>85</v>
      </c>
      <c r="R1599" t="s">
        <v>86</v>
      </c>
      <c r="S1599" t="s">
        <v>7281</v>
      </c>
      <c r="T1599" t="s">
        <v>77</v>
      </c>
      <c r="U1599" t="s">
        <v>7282</v>
      </c>
      <c r="V1599" t="s">
        <v>7283</v>
      </c>
      <c r="W1599">
        <v>80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  <c r="AX1599">
        <v>0</v>
      </c>
      <c r="AY1599">
        <v>0</v>
      </c>
      <c r="AZ1599">
        <v>0</v>
      </c>
      <c r="BA1599">
        <v>0</v>
      </c>
      <c r="BB1599">
        <v>0</v>
      </c>
      <c r="BC1599">
        <v>0</v>
      </c>
      <c r="BD1599">
        <v>3</v>
      </c>
      <c r="BE1599">
        <v>0</v>
      </c>
      <c r="BF1599">
        <v>0</v>
      </c>
      <c r="BG1599">
        <v>0</v>
      </c>
      <c r="BH15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5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5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599">
        <v>0</v>
      </c>
      <c r="BL1599" t="s">
        <v>79</v>
      </c>
      <c r="BM1599">
        <v>0</v>
      </c>
      <c r="BN1599">
        <v>0</v>
      </c>
      <c r="BO1599" t="s">
        <v>80</v>
      </c>
      <c r="BP1599" t="s">
        <v>164</v>
      </c>
      <c r="BQ1599" t="s">
        <v>79</v>
      </c>
      <c r="BR1599" t="s">
        <v>82</v>
      </c>
    </row>
    <row r="1600" spans="1:70" x14ac:dyDescent="0.3">
      <c r="A1600" t="s">
        <v>7284</v>
      </c>
      <c r="B1600" s="1">
        <v>46070.454386574071</v>
      </c>
      <c r="C1600" s="1">
        <v>46070.51939814815</v>
      </c>
      <c r="D1600" t="s">
        <v>7285</v>
      </c>
      <c r="E1600" s="2">
        <v>46070</v>
      </c>
      <c r="F1600" s="3">
        <v>0.44374999999999998</v>
      </c>
      <c r="G1600" t="s">
        <v>161</v>
      </c>
      <c r="H1600">
        <v>13</v>
      </c>
      <c r="I1600" t="s">
        <v>6848</v>
      </c>
      <c r="J1600" t="s">
        <v>7285</v>
      </c>
      <c r="K1600">
        <v>3418531</v>
      </c>
      <c r="L1600">
        <v>-76492377</v>
      </c>
      <c r="M1600">
        <v>5</v>
      </c>
      <c r="N1600">
        <v>377983</v>
      </c>
      <c r="O1600">
        <v>334210</v>
      </c>
      <c r="P1600" t="s">
        <v>73</v>
      </c>
      <c r="Q1600" t="s">
        <v>85</v>
      </c>
      <c r="R1600" t="s">
        <v>86</v>
      </c>
      <c r="S1600" t="s">
        <v>7286</v>
      </c>
      <c r="T1600" t="s">
        <v>77</v>
      </c>
      <c r="U1600" t="s">
        <v>7287</v>
      </c>
      <c r="V1600" t="s">
        <v>3237</v>
      </c>
      <c r="W1600">
        <v>80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2</v>
      </c>
      <c r="AG1600">
        <v>2</v>
      </c>
      <c r="AH1600">
        <v>2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1</v>
      </c>
      <c r="AO1600">
        <v>1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0</v>
      </c>
      <c r="BB1600">
        <v>0</v>
      </c>
      <c r="BC1600">
        <v>0</v>
      </c>
      <c r="BD1600">
        <v>1</v>
      </c>
      <c r="BE1600">
        <v>0</v>
      </c>
      <c r="BF1600">
        <v>0</v>
      </c>
      <c r="BG1600">
        <v>0</v>
      </c>
      <c r="BH16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6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16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00">
        <v>2</v>
      </c>
      <c r="BL1600" t="s">
        <v>79</v>
      </c>
      <c r="BM1600">
        <v>0</v>
      </c>
      <c r="BN1600">
        <v>0</v>
      </c>
      <c r="BO1600" t="s">
        <v>195</v>
      </c>
      <c r="BP1600" t="s">
        <v>81</v>
      </c>
      <c r="BQ1600" t="s">
        <v>7288</v>
      </c>
      <c r="BR1600" t="s">
        <v>82</v>
      </c>
    </row>
    <row r="1601" spans="1:70" x14ac:dyDescent="0.3">
      <c r="A1601" t="s">
        <v>7289</v>
      </c>
      <c r="B1601" s="1">
        <v>46070.444351851853</v>
      </c>
      <c r="C1601" s="1">
        <v>46070.51934027778</v>
      </c>
      <c r="D1601" t="s">
        <v>7290</v>
      </c>
      <c r="E1601" s="2">
        <v>46070</v>
      </c>
      <c r="F1601" s="3">
        <v>0.4201388888888889</v>
      </c>
      <c r="G1601" t="s">
        <v>161</v>
      </c>
      <c r="H1601">
        <v>13</v>
      </c>
      <c r="I1601" t="s">
        <v>6848</v>
      </c>
      <c r="J1601" t="s">
        <v>7290</v>
      </c>
      <c r="K1601">
        <v>3418253</v>
      </c>
      <c r="L1601">
        <v>-76493395</v>
      </c>
      <c r="M1601">
        <v>18</v>
      </c>
      <c r="N1601">
        <v>377953</v>
      </c>
      <c r="O1601">
        <v>334097</v>
      </c>
      <c r="P1601" t="s">
        <v>73</v>
      </c>
      <c r="Q1601" t="s">
        <v>74</v>
      </c>
      <c r="R1601" t="s">
        <v>167</v>
      </c>
      <c r="S1601" t="s">
        <v>7291</v>
      </c>
      <c r="T1601" t="s">
        <v>77</v>
      </c>
      <c r="U1601" t="s">
        <v>7292</v>
      </c>
      <c r="V1601" t="s">
        <v>7293</v>
      </c>
      <c r="W1601">
        <v>14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1</v>
      </c>
      <c r="AO160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>
        <v>2</v>
      </c>
      <c r="BE1601">
        <v>0</v>
      </c>
      <c r="BF1601">
        <v>0</v>
      </c>
      <c r="BG1601">
        <v>0</v>
      </c>
      <c r="BH16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01">
        <v>0</v>
      </c>
      <c r="BL1601" t="s">
        <v>79</v>
      </c>
      <c r="BM1601">
        <v>0</v>
      </c>
      <c r="BN1601">
        <v>0</v>
      </c>
      <c r="BO1601" t="s">
        <v>80</v>
      </c>
      <c r="BP1601" t="s">
        <v>164</v>
      </c>
      <c r="BQ1601" t="s">
        <v>79</v>
      </c>
      <c r="BR1601" t="s">
        <v>82</v>
      </c>
    </row>
    <row r="1602" spans="1:70" x14ac:dyDescent="0.3">
      <c r="A1602" t="s">
        <v>7294</v>
      </c>
      <c r="B1602" s="1">
        <v>46070.42050925926</v>
      </c>
      <c r="C1602" s="1">
        <v>46070.519270833334</v>
      </c>
      <c r="D1602" t="s">
        <v>7295</v>
      </c>
      <c r="E1602" s="2">
        <v>46070</v>
      </c>
      <c r="F1602" s="3">
        <v>0.40694444444444444</v>
      </c>
      <c r="G1602" t="s">
        <v>161</v>
      </c>
      <c r="H1602">
        <v>13</v>
      </c>
      <c r="I1602" t="s">
        <v>6848</v>
      </c>
      <c r="J1602" t="s">
        <v>7295</v>
      </c>
      <c r="K1602">
        <v>3417544</v>
      </c>
      <c r="L1602">
        <v>-76494063</v>
      </c>
      <c r="M1602">
        <v>8</v>
      </c>
      <c r="N1602">
        <v>377874</v>
      </c>
      <c r="O1602">
        <v>334023</v>
      </c>
      <c r="P1602" t="s">
        <v>73</v>
      </c>
      <c r="Q1602" t="s">
        <v>85</v>
      </c>
      <c r="R1602" t="s">
        <v>137</v>
      </c>
      <c r="S1602" t="s">
        <v>7296</v>
      </c>
      <c r="T1602" t="s">
        <v>77</v>
      </c>
      <c r="U1602" t="s">
        <v>7297</v>
      </c>
      <c r="V1602" t="s">
        <v>7298</v>
      </c>
      <c r="W1602">
        <v>40</v>
      </c>
      <c r="X1602">
        <v>1</v>
      </c>
      <c r="Y1602">
        <v>1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1</v>
      </c>
      <c r="AG1602">
        <v>1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>
        <v>1</v>
      </c>
      <c r="BE1602">
        <v>0</v>
      </c>
      <c r="BF1602">
        <v>0</v>
      </c>
      <c r="BG1602">
        <v>0</v>
      </c>
      <c r="BH16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02">
        <v>1</v>
      </c>
      <c r="BL1602" t="s">
        <v>79</v>
      </c>
      <c r="BM1602">
        <v>0</v>
      </c>
      <c r="BN1602">
        <v>0</v>
      </c>
      <c r="BO1602" t="s">
        <v>80</v>
      </c>
      <c r="BP1602" t="s">
        <v>3596</v>
      </c>
      <c r="BQ1602" t="s">
        <v>79</v>
      </c>
      <c r="BR1602" t="s">
        <v>82</v>
      </c>
    </row>
    <row r="1603" spans="1:70" x14ac:dyDescent="0.3">
      <c r="A1603" t="s">
        <v>7299</v>
      </c>
      <c r="B1603" s="1">
        <v>46070.407210648147</v>
      </c>
      <c r="C1603" s="1">
        <v>46070.519212962965</v>
      </c>
      <c r="D1603" t="s">
        <v>7300</v>
      </c>
      <c r="E1603" s="2">
        <v>46070</v>
      </c>
      <c r="F1603" s="3">
        <v>0.37847222222222221</v>
      </c>
      <c r="G1603" t="s">
        <v>161</v>
      </c>
      <c r="H1603">
        <v>13</v>
      </c>
      <c r="I1603" t="s">
        <v>6848</v>
      </c>
      <c r="J1603" t="s">
        <v>7300</v>
      </c>
      <c r="K1603">
        <v>3420936</v>
      </c>
      <c r="L1603">
        <v>-76490683</v>
      </c>
      <c r="M1603">
        <v>12</v>
      </c>
      <c r="N1603">
        <v>378249</v>
      </c>
      <c r="O1603">
        <v>334399</v>
      </c>
      <c r="P1603" t="s">
        <v>73</v>
      </c>
      <c r="Q1603" t="s">
        <v>85</v>
      </c>
      <c r="R1603" t="s">
        <v>116</v>
      </c>
      <c r="S1603" t="s">
        <v>7301</v>
      </c>
      <c r="T1603" t="s">
        <v>77</v>
      </c>
      <c r="U1603" t="s">
        <v>7302</v>
      </c>
      <c r="V1603" t="s">
        <v>7303</v>
      </c>
      <c r="W1603">
        <v>80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0</v>
      </c>
      <c r="BB1603">
        <v>0</v>
      </c>
      <c r="BC1603">
        <v>0</v>
      </c>
      <c r="BD1603">
        <v>4</v>
      </c>
      <c r="BE1603">
        <v>0</v>
      </c>
      <c r="BF1603">
        <v>0</v>
      </c>
      <c r="BG1603">
        <v>0</v>
      </c>
      <c r="BH16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03">
        <v>0</v>
      </c>
      <c r="BL1603" t="s">
        <v>79</v>
      </c>
      <c r="BM1603">
        <v>0</v>
      </c>
      <c r="BN1603">
        <v>0</v>
      </c>
      <c r="BO1603" t="s">
        <v>80</v>
      </c>
      <c r="BP1603" t="s">
        <v>164</v>
      </c>
      <c r="BQ1603" t="s">
        <v>79</v>
      </c>
      <c r="BR1603" t="s">
        <v>82</v>
      </c>
    </row>
    <row r="1604" spans="1:70" x14ac:dyDescent="0.3">
      <c r="A1604" t="s">
        <v>7304</v>
      </c>
      <c r="B1604" s="1">
        <v>46070.378460648149</v>
      </c>
      <c r="C1604" s="1">
        <v>46070.519155092596</v>
      </c>
      <c r="D1604" t="s">
        <v>7305</v>
      </c>
      <c r="E1604" s="2">
        <v>46070</v>
      </c>
      <c r="F1604" s="3">
        <v>0.36041666666666666</v>
      </c>
      <c r="G1604" t="s">
        <v>161</v>
      </c>
      <c r="H1604">
        <v>13</v>
      </c>
      <c r="I1604" t="s">
        <v>7201</v>
      </c>
      <c r="J1604" t="s">
        <v>7305</v>
      </c>
      <c r="K1604">
        <v>3422875</v>
      </c>
      <c r="L1604">
        <v>-76492879</v>
      </c>
      <c r="M1604">
        <v>15</v>
      </c>
      <c r="N1604">
        <v>378464</v>
      </c>
      <c r="O1604">
        <v>334155</v>
      </c>
      <c r="P1604" t="s">
        <v>73</v>
      </c>
      <c r="Q1604" t="s">
        <v>74</v>
      </c>
      <c r="R1604" t="s">
        <v>91</v>
      </c>
      <c r="S1604" t="s">
        <v>7306</v>
      </c>
      <c r="T1604" t="s">
        <v>77</v>
      </c>
      <c r="U1604" t="s">
        <v>7307</v>
      </c>
      <c r="V1604" t="s">
        <v>7308</v>
      </c>
      <c r="W1604">
        <v>100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0</v>
      </c>
      <c r="AX1604">
        <v>0</v>
      </c>
      <c r="AY1604">
        <v>0</v>
      </c>
      <c r="AZ1604">
        <v>0</v>
      </c>
      <c r="BA1604">
        <v>0</v>
      </c>
      <c r="BB1604">
        <v>0</v>
      </c>
      <c r="BC1604">
        <v>0</v>
      </c>
      <c r="BD1604">
        <v>6</v>
      </c>
      <c r="BE1604">
        <v>0</v>
      </c>
      <c r="BF1604">
        <v>0</v>
      </c>
      <c r="BG1604">
        <v>0</v>
      </c>
      <c r="BH16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04">
        <v>0</v>
      </c>
      <c r="BL1604" t="s">
        <v>79</v>
      </c>
      <c r="BM1604">
        <v>0</v>
      </c>
      <c r="BN1604">
        <v>0</v>
      </c>
      <c r="BO1604" t="s">
        <v>80</v>
      </c>
      <c r="BP1604" t="s">
        <v>164</v>
      </c>
      <c r="BQ1604" t="s">
        <v>79</v>
      </c>
      <c r="BR1604" t="s">
        <v>82</v>
      </c>
    </row>
    <row r="1605" spans="1:70" x14ac:dyDescent="0.3">
      <c r="A1605" t="s">
        <v>7309</v>
      </c>
      <c r="B1605" s="1">
        <v>46070.360613425924</v>
      </c>
      <c r="C1605" s="1">
        <v>46070.519097222219</v>
      </c>
      <c r="D1605" t="s">
        <v>7310</v>
      </c>
      <c r="E1605" s="2">
        <v>46070</v>
      </c>
      <c r="F1605" s="3">
        <v>0.35555555555555557</v>
      </c>
      <c r="G1605" t="s">
        <v>161</v>
      </c>
      <c r="H1605">
        <v>13</v>
      </c>
      <c r="I1605" t="s">
        <v>6848</v>
      </c>
      <c r="J1605" t="s">
        <v>7310</v>
      </c>
      <c r="K1605">
        <v>342036</v>
      </c>
      <c r="L1605">
        <v>-76492787</v>
      </c>
      <c r="M1605">
        <v>5</v>
      </c>
      <c r="N1605">
        <v>378185</v>
      </c>
      <c r="O1605">
        <v>334165</v>
      </c>
      <c r="P1605" t="s">
        <v>73</v>
      </c>
      <c r="Q1605" t="s">
        <v>85</v>
      </c>
      <c r="R1605" t="s">
        <v>116</v>
      </c>
      <c r="S1605" t="s">
        <v>7311</v>
      </c>
      <c r="T1605" t="s">
        <v>118</v>
      </c>
      <c r="U1605" t="s">
        <v>82</v>
      </c>
      <c r="V1605" t="s">
        <v>82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0</v>
      </c>
      <c r="AW1605">
        <v>0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05">
        <v>0</v>
      </c>
      <c r="BL1605" t="s">
        <v>79</v>
      </c>
      <c r="BM1605">
        <v>0</v>
      </c>
      <c r="BN1605">
        <v>0</v>
      </c>
      <c r="BO1605" t="s">
        <v>119</v>
      </c>
      <c r="BP1605" t="s">
        <v>81</v>
      </c>
      <c r="BQ1605" t="s">
        <v>3571</v>
      </c>
      <c r="BR1605" t="s">
        <v>82</v>
      </c>
    </row>
    <row r="1606" spans="1:70" x14ac:dyDescent="0.3">
      <c r="A1606" t="s">
        <v>7312</v>
      </c>
      <c r="B1606" s="1">
        <v>46070.355682870373</v>
      </c>
      <c r="C1606" s="1">
        <v>46070.519050925926</v>
      </c>
      <c r="D1606" t="s">
        <v>7313</v>
      </c>
      <c r="E1606" s="2">
        <v>46070</v>
      </c>
      <c r="F1606" s="3">
        <v>0.34444444444444444</v>
      </c>
      <c r="G1606" t="s">
        <v>161</v>
      </c>
      <c r="H1606">
        <v>13</v>
      </c>
      <c r="I1606" t="s">
        <v>6848</v>
      </c>
      <c r="J1606" t="s">
        <v>7313</v>
      </c>
      <c r="K1606">
        <v>3420668</v>
      </c>
      <c r="L1606">
        <v>-7649335</v>
      </c>
      <c r="M1606">
        <v>14</v>
      </c>
      <c r="N1606">
        <v>378220</v>
      </c>
      <c r="O1606">
        <v>334102</v>
      </c>
      <c r="P1606" t="s">
        <v>73</v>
      </c>
      <c r="Q1606" t="s">
        <v>74</v>
      </c>
      <c r="R1606" t="s">
        <v>167</v>
      </c>
      <c r="S1606" t="s">
        <v>7314</v>
      </c>
      <c r="T1606" t="s">
        <v>77</v>
      </c>
      <c r="U1606" t="s">
        <v>7315</v>
      </c>
      <c r="V1606" t="s">
        <v>7316</v>
      </c>
      <c r="W1606">
        <v>12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1</v>
      </c>
      <c r="AO1606">
        <v>1</v>
      </c>
      <c r="AP1606">
        <v>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0</v>
      </c>
      <c r="AW1606">
        <v>0</v>
      </c>
      <c r="AX1606">
        <v>0</v>
      </c>
      <c r="AY1606">
        <v>0</v>
      </c>
      <c r="AZ1606">
        <v>0</v>
      </c>
      <c r="BA1606">
        <v>0</v>
      </c>
      <c r="BB1606">
        <v>0</v>
      </c>
      <c r="BC1606">
        <v>0</v>
      </c>
      <c r="BD1606">
        <v>2</v>
      </c>
      <c r="BE1606">
        <v>0</v>
      </c>
      <c r="BF1606">
        <v>0</v>
      </c>
      <c r="BG1606">
        <v>0</v>
      </c>
      <c r="BH16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6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06">
        <v>0</v>
      </c>
      <c r="BL1606" t="s">
        <v>79</v>
      </c>
      <c r="BM1606">
        <v>0</v>
      </c>
      <c r="BN1606">
        <v>0</v>
      </c>
      <c r="BO1606" t="s">
        <v>80</v>
      </c>
      <c r="BP1606" t="s">
        <v>164</v>
      </c>
      <c r="BQ1606" t="s">
        <v>79</v>
      </c>
      <c r="BR1606" t="s">
        <v>82</v>
      </c>
    </row>
    <row r="1607" spans="1:70" x14ac:dyDescent="0.3">
      <c r="A1607" t="s">
        <v>7317</v>
      </c>
      <c r="B1607" s="1">
        <v>46070.502534722225</v>
      </c>
      <c r="C1607" s="1">
        <v>46070.511134259257</v>
      </c>
      <c r="D1607" t="s">
        <v>7318</v>
      </c>
      <c r="E1607" s="2">
        <v>46070</v>
      </c>
      <c r="F1607" s="3">
        <v>0.5</v>
      </c>
      <c r="G1607" t="s">
        <v>377</v>
      </c>
      <c r="H1607">
        <v>20</v>
      </c>
      <c r="I1607" t="s">
        <v>6567</v>
      </c>
      <c r="J1607" t="s">
        <v>7318</v>
      </c>
      <c r="K1607">
        <v>3417701</v>
      </c>
      <c r="L1607">
        <v>-76555548</v>
      </c>
      <c r="M1607">
        <v>4</v>
      </c>
      <c r="N1607">
        <v>377903</v>
      </c>
      <c r="O1607">
        <v>327191</v>
      </c>
      <c r="P1607" t="s">
        <v>73</v>
      </c>
      <c r="Q1607" t="s">
        <v>96</v>
      </c>
      <c r="R1607" t="s">
        <v>123</v>
      </c>
      <c r="S1607" t="s">
        <v>7319</v>
      </c>
      <c r="T1607" t="s">
        <v>77</v>
      </c>
      <c r="U1607" t="s">
        <v>7320</v>
      </c>
      <c r="V1607" t="s">
        <v>7321</v>
      </c>
      <c r="W1607">
        <v>1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1</v>
      </c>
      <c r="AK1607">
        <v>1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0</v>
      </c>
      <c r="AW1607">
        <v>0</v>
      </c>
      <c r="AX1607">
        <v>0</v>
      </c>
      <c r="AY1607">
        <v>0</v>
      </c>
      <c r="AZ1607">
        <v>0</v>
      </c>
      <c r="BA1607">
        <v>0</v>
      </c>
      <c r="BB1607">
        <v>0</v>
      </c>
      <c r="BC1607">
        <v>0</v>
      </c>
      <c r="BD1607">
        <v>1</v>
      </c>
      <c r="BE1607">
        <v>1</v>
      </c>
      <c r="BF1607">
        <v>0</v>
      </c>
      <c r="BG1607">
        <v>0</v>
      </c>
      <c r="BH16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07">
        <v>0</v>
      </c>
      <c r="BL1607" t="s">
        <v>79</v>
      </c>
      <c r="BM1607">
        <v>0</v>
      </c>
      <c r="BN1607">
        <v>0</v>
      </c>
      <c r="BO1607" t="s">
        <v>80</v>
      </c>
      <c r="BP1607" t="s">
        <v>381</v>
      </c>
      <c r="BQ1607" t="s">
        <v>79</v>
      </c>
      <c r="BR1607" t="s">
        <v>82</v>
      </c>
    </row>
    <row r="1608" spans="1:70" x14ac:dyDescent="0.3">
      <c r="A1608" t="s">
        <v>7322</v>
      </c>
      <c r="B1608" s="1">
        <v>46070.500115740739</v>
      </c>
      <c r="C1608" s="1">
        <v>46070.511041666665</v>
      </c>
      <c r="D1608" t="s">
        <v>7323</v>
      </c>
      <c r="E1608" s="2">
        <v>46070</v>
      </c>
      <c r="F1608" s="3">
        <v>0.49861111111111112</v>
      </c>
      <c r="G1608" t="s">
        <v>377</v>
      </c>
      <c r="H1608">
        <v>20</v>
      </c>
      <c r="I1608" t="s">
        <v>6567</v>
      </c>
      <c r="J1608" t="s">
        <v>7323</v>
      </c>
      <c r="K1608">
        <v>3417735</v>
      </c>
      <c r="L1608">
        <v>-76555504</v>
      </c>
      <c r="M1608">
        <v>4</v>
      </c>
      <c r="N1608">
        <v>377906</v>
      </c>
      <c r="O1608">
        <v>327195</v>
      </c>
      <c r="P1608" t="s">
        <v>73</v>
      </c>
      <c r="Q1608" t="s">
        <v>85</v>
      </c>
      <c r="R1608" t="s">
        <v>116</v>
      </c>
      <c r="S1608" t="s">
        <v>7324</v>
      </c>
      <c r="T1608" t="s">
        <v>118</v>
      </c>
      <c r="U1608" t="s">
        <v>82</v>
      </c>
      <c r="V1608" t="s">
        <v>82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08">
        <v>0</v>
      </c>
      <c r="BL1608" t="s">
        <v>79</v>
      </c>
      <c r="BM1608">
        <v>0</v>
      </c>
      <c r="BN1608">
        <v>0</v>
      </c>
      <c r="BO1608" t="s">
        <v>119</v>
      </c>
      <c r="BP1608" t="s">
        <v>381</v>
      </c>
      <c r="BQ1608" t="s">
        <v>79</v>
      </c>
      <c r="BR1608" t="s">
        <v>82</v>
      </c>
    </row>
    <row r="1609" spans="1:70" x14ac:dyDescent="0.3">
      <c r="A1609" t="s">
        <v>7325</v>
      </c>
      <c r="B1609" s="1">
        <v>46070.499212962961</v>
      </c>
      <c r="C1609" s="1">
        <v>46070.510937500003</v>
      </c>
      <c r="D1609" t="s">
        <v>6307</v>
      </c>
      <c r="E1609" s="2">
        <v>46070</v>
      </c>
      <c r="F1609" s="3">
        <v>0.49583333333333335</v>
      </c>
      <c r="G1609" t="s">
        <v>377</v>
      </c>
      <c r="H1609">
        <v>20</v>
      </c>
      <c r="I1609" t="s">
        <v>6567</v>
      </c>
      <c r="J1609" t="s">
        <v>6307</v>
      </c>
      <c r="K1609">
        <v>341772</v>
      </c>
      <c r="L1609">
        <v>-76555428</v>
      </c>
      <c r="M1609">
        <v>3</v>
      </c>
      <c r="N1609">
        <v>377905</v>
      </c>
      <c r="O1609">
        <v>327204</v>
      </c>
      <c r="P1609" t="s">
        <v>73</v>
      </c>
      <c r="Q1609" t="s">
        <v>96</v>
      </c>
      <c r="R1609" t="s">
        <v>557</v>
      </c>
      <c r="S1609" t="s">
        <v>7326</v>
      </c>
      <c r="T1609" t="s">
        <v>77</v>
      </c>
      <c r="U1609" t="s">
        <v>7327</v>
      </c>
      <c r="V1609" t="s">
        <v>7328</v>
      </c>
      <c r="W1609">
        <v>1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0</v>
      </c>
      <c r="AW1609">
        <v>0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0</v>
      </c>
      <c r="BD1609">
        <v>2</v>
      </c>
      <c r="BE1609">
        <v>2</v>
      </c>
      <c r="BF1609">
        <v>0</v>
      </c>
      <c r="BG1609">
        <v>0</v>
      </c>
      <c r="BH16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09">
        <v>0</v>
      </c>
      <c r="BL1609" t="s">
        <v>79</v>
      </c>
      <c r="BM1609">
        <v>0</v>
      </c>
      <c r="BN1609">
        <v>0</v>
      </c>
      <c r="BO1609" t="s">
        <v>80</v>
      </c>
      <c r="BP1609" t="s">
        <v>381</v>
      </c>
      <c r="BQ1609" t="s">
        <v>79</v>
      </c>
      <c r="BR1609" t="s">
        <v>82</v>
      </c>
    </row>
    <row r="1610" spans="1:70" x14ac:dyDescent="0.3">
      <c r="A1610" t="s">
        <v>7329</v>
      </c>
      <c r="B1610" s="1">
        <v>46070.496261574073</v>
      </c>
      <c r="C1610" s="1">
        <v>46070.510821759257</v>
      </c>
      <c r="D1610" t="s">
        <v>7330</v>
      </c>
      <c r="E1610" s="2">
        <v>46070</v>
      </c>
      <c r="F1610" s="3">
        <v>0.49375000000000002</v>
      </c>
      <c r="G1610" t="s">
        <v>377</v>
      </c>
      <c r="H1610">
        <v>20</v>
      </c>
      <c r="I1610" t="s">
        <v>6567</v>
      </c>
      <c r="J1610" t="s">
        <v>7330</v>
      </c>
      <c r="K1610">
        <v>3417706</v>
      </c>
      <c r="L1610">
        <v>-76555596</v>
      </c>
      <c r="M1610">
        <v>4</v>
      </c>
      <c r="N1610">
        <v>377903</v>
      </c>
      <c r="O1610">
        <v>327185</v>
      </c>
      <c r="P1610" t="s">
        <v>73</v>
      </c>
      <c r="Q1610" t="s">
        <v>96</v>
      </c>
      <c r="R1610" t="s">
        <v>123</v>
      </c>
      <c r="S1610" t="s">
        <v>7331</v>
      </c>
      <c r="T1610" t="s">
        <v>77</v>
      </c>
      <c r="U1610" t="s">
        <v>7332</v>
      </c>
      <c r="V1610" t="s">
        <v>7333</v>
      </c>
      <c r="W1610">
        <v>4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0</v>
      </c>
      <c r="AT1610">
        <v>0</v>
      </c>
      <c r="AU1610">
        <v>0</v>
      </c>
      <c r="AV1610">
        <v>0</v>
      </c>
      <c r="AW1610">
        <v>0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>
        <v>2</v>
      </c>
      <c r="BE1610">
        <v>2</v>
      </c>
      <c r="BF1610">
        <v>0</v>
      </c>
      <c r="BG1610">
        <v>0</v>
      </c>
      <c r="BH16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10">
        <v>0</v>
      </c>
      <c r="BL1610" t="s">
        <v>79</v>
      </c>
      <c r="BM1610">
        <v>0</v>
      </c>
      <c r="BN1610">
        <v>0</v>
      </c>
      <c r="BO1610" t="s">
        <v>80</v>
      </c>
      <c r="BP1610" t="s">
        <v>381</v>
      </c>
      <c r="BQ1610" t="s">
        <v>79</v>
      </c>
      <c r="BR1610" t="s">
        <v>82</v>
      </c>
    </row>
    <row r="1611" spans="1:70" x14ac:dyDescent="0.3">
      <c r="A1611" t="s">
        <v>7334</v>
      </c>
      <c r="B1611" s="1">
        <v>46070.492291666669</v>
      </c>
      <c r="C1611" s="1">
        <v>46070.510752314818</v>
      </c>
      <c r="D1611" t="s">
        <v>7335</v>
      </c>
      <c r="E1611" s="2">
        <v>46070</v>
      </c>
      <c r="F1611" s="3">
        <v>0.48888888888888887</v>
      </c>
      <c r="G1611" t="s">
        <v>377</v>
      </c>
      <c r="H1611">
        <v>20</v>
      </c>
      <c r="I1611" t="s">
        <v>6567</v>
      </c>
      <c r="J1611" t="s">
        <v>7335</v>
      </c>
      <c r="K1611">
        <v>3417337</v>
      </c>
      <c r="L1611">
        <v>-7655609</v>
      </c>
      <c r="M1611">
        <v>6</v>
      </c>
      <c r="N1611">
        <v>377862</v>
      </c>
      <c r="O1611">
        <v>327130</v>
      </c>
      <c r="P1611" t="s">
        <v>73</v>
      </c>
      <c r="Q1611" t="s">
        <v>96</v>
      </c>
      <c r="R1611" t="s">
        <v>123</v>
      </c>
      <c r="S1611" t="s">
        <v>7336</v>
      </c>
      <c r="T1611" t="s">
        <v>77</v>
      </c>
      <c r="U1611" t="s">
        <v>7337</v>
      </c>
      <c r="V1611" t="s">
        <v>7338</v>
      </c>
      <c r="W1611">
        <v>4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1</v>
      </c>
      <c r="AK1611">
        <v>1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2</v>
      </c>
      <c r="BE1611">
        <v>2</v>
      </c>
      <c r="BF1611">
        <v>0</v>
      </c>
      <c r="BG1611">
        <v>0</v>
      </c>
      <c r="BH16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6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11">
        <v>0</v>
      </c>
      <c r="BL1611" t="s">
        <v>79</v>
      </c>
      <c r="BM1611">
        <v>0</v>
      </c>
      <c r="BN1611">
        <v>0</v>
      </c>
      <c r="BO1611" t="s">
        <v>80</v>
      </c>
      <c r="BP1611" t="s">
        <v>381</v>
      </c>
      <c r="BQ1611" t="s">
        <v>79</v>
      </c>
      <c r="BR1611" t="s">
        <v>82</v>
      </c>
    </row>
    <row r="1612" spans="1:70" x14ac:dyDescent="0.3">
      <c r="A1612" t="s">
        <v>7339</v>
      </c>
      <c r="B1612" s="1">
        <v>46070.484189814815</v>
      </c>
      <c r="C1612" s="1">
        <v>46070.510682870372</v>
      </c>
      <c r="D1612" t="s">
        <v>7340</v>
      </c>
      <c r="E1612" s="2">
        <v>46070</v>
      </c>
      <c r="F1612" s="3">
        <v>0.48125000000000001</v>
      </c>
      <c r="G1612" t="s">
        <v>377</v>
      </c>
      <c r="H1612">
        <v>20</v>
      </c>
      <c r="I1612" t="s">
        <v>6567</v>
      </c>
      <c r="J1612" t="s">
        <v>7340</v>
      </c>
      <c r="K1612">
        <v>3418654</v>
      </c>
      <c r="L1612">
        <v>-76556743</v>
      </c>
      <c r="M1612">
        <v>19</v>
      </c>
      <c r="N1612">
        <v>378008</v>
      </c>
      <c r="O1612">
        <v>327058</v>
      </c>
      <c r="P1612" t="s">
        <v>73</v>
      </c>
      <c r="Q1612" t="s">
        <v>74</v>
      </c>
      <c r="R1612" t="s">
        <v>102</v>
      </c>
      <c r="S1612" t="s">
        <v>7341</v>
      </c>
      <c r="T1612" t="s">
        <v>77</v>
      </c>
      <c r="U1612" t="s">
        <v>7342</v>
      </c>
      <c r="V1612" t="s">
        <v>7343</v>
      </c>
      <c r="W1612">
        <v>62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>
        <v>8</v>
      </c>
      <c r="BE1612">
        <v>8</v>
      </c>
      <c r="BF1612">
        <v>0</v>
      </c>
      <c r="BG1612">
        <v>0</v>
      </c>
      <c r="BH16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6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12">
        <v>0</v>
      </c>
      <c r="BL1612" t="s">
        <v>79</v>
      </c>
      <c r="BM1612">
        <v>0</v>
      </c>
      <c r="BN1612">
        <v>0</v>
      </c>
      <c r="BO1612" t="s">
        <v>80</v>
      </c>
      <c r="BP1612" t="s">
        <v>381</v>
      </c>
      <c r="BQ1612" t="s">
        <v>79</v>
      </c>
      <c r="BR1612" t="s">
        <v>82</v>
      </c>
    </row>
    <row r="1613" spans="1:70" x14ac:dyDescent="0.3">
      <c r="A1613" t="s">
        <v>7344</v>
      </c>
      <c r="B1613" s="1">
        <v>46070.461261574077</v>
      </c>
      <c r="C1613" s="1">
        <v>46070.510625000003</v>
      </c>
      <c r="D1613" t="s">
        <v>7345</v>
      </c>
      <c r="E1613" s="2">
        <v>46070</v>
      </c>
      <c r="F1613" s="3">
        <v>0.45555555555555555</v>
      </c>
      <c r="G1613" t="s">
        <v>377</v>
      </c>
      <c r="H1613">
        <v>20</v>
      </c>
      <c r="I1613" t="s">
        <v>6567</v>
      </c>
      <c r="J1613" t="s">
        <v>7345</v>
      </c>
      <c r="K1613">
        <v>3420621</v>
      </c>
      <c r="L1613">
        <v>-76555245</v>
      </c>
      <c r="M1613">
        <v>4</v>
      </c>
      <c r="N1613">
        <v>378225</v>
      </c>
      <c r="O1613">
        <v>327225</v>
      </c>
      <c r="P1613" t="s">
        <v>73</v>
      </c>
      <c r="Q1613" t="s">
        <v>96</v>
      </c>
      <c r="R1613" t="s">
        <v>123</v>
      </c>
      <c r="S1613" t="s">
        <v>7346</v>
      </c>
      <c r="T1613" t="s">
        <v>77</v>
      </c>
      <c r="U1613" t="s">
        <v>7347</v>
      </c>
      <c r="V1613" t="s">
        <v>3237</v>
      </c>
      <c r="W1613">
        <v>1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1</v>
      </c>
      <c r="AK1613">
        <v>1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0</v>
      </c>
      <c r="BC1613">
        <v>0</v>
      </c>
      <c r="BD1613">
        <v>1</v>
      </c>
      <c r="BE1613">
        <v>1</v>
      </c>
      <c r="BF1613">
        <v>0</v>
      </c>
      <c r="BG1613">
        <v>0</v>
      </c>
      <c r="BH16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13">
        <v>0</v>
      </c>
      <c r="BL1613" t="s">
        <v>79</v>
      </c>
      <c r="BM1613">
        <v>0</v>
      </c>
      <c r="BN1613">
        <v>0</v>
      </c>
      <c r="BO1613" t="s">
        <v>80</v>
      </c>
      <c r="BP1613" t="s">
        <v>381</v>
      </c>
      <c r="BQ1613" t="s">
        <v>79</v>
      </c>
      <c r="BR1613" t="s">
        <v>82</v>
      </c>
    </row>
    <row r="1614" spans="1:70" x14ac:dyDescent="0.3">
      <c r="A1614" t="s">
        <v>7348</v>
      </c>
      <c r="B1614" s="1">
        <v>46070.428136574075</v>
      </c>
      <c r="C1614" s="1">
        <v>46070.510567129626</v>
      </c>
      <c r="D1614" t="s">
        <v>7349</v>
      </c>
      <c r="E1614" s="2">
        <v>46070</v>
      </c>
      <c r="F1614" s="3">
        <v>0.42222222222222222</v>
      </c>
      <c r="G1614" t="s">
        <v>377</v>
      </c>
      <c r="H1614">
        <v>20</v>
      </c>
      <c r="I1614" t="s">
        <v>6567</v>
      </c>
      <c r="J1614" t="s">
        <v>7349</v>
      </c>
      <c r="K1614">
        <v>3415798</v>
      </c>
      <c r="L1614">
        <v>-76558986</v>
      </c>
      <c r="M1614">
        <v>14</v>
      </c>
      <c r="N1614">
        <v>377693</v>
      </c>
      <c r="O1614">
        <v>326808</v>
      </c>
      <c r="P1614" t="s">
        <v>73</v>
      </c>
      <c r="Q1614" t="s">
        <v>74</v>
      </c>
      <c r="R1614" t="s">
        <v>1414</v>
      </c>
      <c r="S1614" t="s">
        <v>7350</v>
      </c>
      <c r="T1614" t="s">
        <v>77</v>
      </c>
      <c r="U1614" t="s">
        <v>7351</v>
      </c>
      <c r="V1614" t="s">
        <v>7352</v>
      </c>
      <c r="W1614">
        <v>40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0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>
        <v>26</v>
      </c>
      <c r="BE1614">
        <v>26</v>
      </c>
      <c r="BF1614">
        <v>0</v>
      </c>
      <c r="BG1614">
        <v>0</v>
      </c>
      <c r="BH16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26</v>
      </c>
      <c r="BI16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14">
        <v>0</v>
      </c>
      <c r="BL1614" t="s">
        <v>79</v>
      </c>
      <c r="BM1614">
        <v>0</v>
      </c>
      <c r="BN1614">
        <v>0</v>
      </c>
      <c r="BO1614" t="s">
        <v>80</v>
      </c>
      <c r="BP1614" t="s">
        <v>381</v>
      </c>
      <c r="BQ1614" t="s">
        <v>79</v>
      </c>
      <c r="BR1614" t="s">
        <v>82</v>
      </c>
    </row>
    <row r="1615" spans="1:70" x14ac:dyDescent="0.3">
      <c r="A1615" t="s">
        <v>7353</v>
      </c>
      <c r="B1615" s="1">
        <v>46070.411238425928</v>
      </c>
      <c r="C1615" s="1">
        <v>46070.510509259257</v>
      </c>
      <c r="D1615" t="s">
        <v>7354</v>
      </c>
      <c r="E1615" s="2">
        <v>46070</v>
      </c>
      <c r="F1615" s="3">
        <v>0.40833333333333333</v>
      </c>
      <c r="G1615" t="s">
        <v>377</v>
      </c>
      <c r="H1615">
        <v>20</v>
      </c>
      <c r="I1615" t="s">
        <v>6567</v>
      </c>
      <c r="J1615" t="s">
        <v>7354</v>
      </c>
      <c r="K1615">
        <v>3419148</v>
      </c>
      <c r="L1615">
        <v>-7655432</v>
      </c>
      <c r="M1615">
        <v>5</v>
      </c>
      <c r="N1615">
        <v>378062</v>
      </c>
      <c r="O1615">
        <v>327327</v>
      </c>
      <c r="P1615" t="s">
        <v>73</v>
      </c>
      <c r="Q1615" t="s">
        <v>96</v>
      </c>
      <c r="R1615" t="s">
        <v>557</v>
      </c>
      <c r="S1615" t="s">
        <v>7355</v>
      </c>
      <c r="T1615" t="s">
        <v>77</v>
      </c>
      <c r="U1615" t="s">
        <v>7356</v>
      </c>
      <c r="V1615" t="s">
        <v>7357</v>
      </c>
      <c r="W1615">
        <v>2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0</v>
      </c>
      <c r="AW1615">
        <v>0</v>
      </c>
      <c r="AX1615">
        <v>0</v>
      </c>
      <c r="AY1615">
        <v>0</v>
      </c>
      <c r="AZ1615">
        <v>0</v>
      </c>
      <c r="BA1615">
        <v>0</v>
      </c>
      <c r="BB1615">
        <v>0</v>
      </c>
      <c r="BC1615">
        <v>0</v>
      </c>
      <c r="BD1615">
        <v>2</v>
      </c>
      <c r="BE1615">
        <v>2</v>
      </c>
      <c r="BF1615">
        <v>0</v>
      </c>
      <c r="BG1615">
        <v>0</v>
      </c>
      <c r="BH16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15">
        <v>0</v>
      </c>
      <c r="BL1615" t="s">
        <v>79</v>
      </c>
      <c r="BM1615">
        <v>0</v>
      </c>
      <c r="BN1615">
        <v>0</v>
      </c>
      <c r="BO1615" t="s">
        <v>80</v>
      </c>
      <c r="BP1615" t="s">
        <v>381</v>
      </c>
      <c r="BQ1615" t="s">
        <v>79</v>
      </c>
      <c r="BR1615" t="s">
        <v>82</v>
      </c>
    </row>
    <row r="1616" spans="1:70" x14ac:dyDescent="0.3">
      <c r="A1616" t="s">
        <v>7358</v>
      </c>
      <c r="B1616" s="1">
        <v>46070.408263888887</v>
      </c>
      <c r="C1616" s="1">
        <v>46070.510439814818</v>
      </c>
      <c r="D1616" t="s">
        <v>7359</v>
      </c>
      <c r="E1616" s="2">
        <v>46070</v>
      </c>
      <c r="F1616" s="3">
        <v>0.40416666666666667</v>
      </c>
      <c r="G1616" t="s">
        <v>377</v>
      </c>
      <c r="H1616">
        <v>20</v>
      </c>
      <c r="I1616" t="s">
        <v>6567</v>
      </c>
      <c r="J1616" t="s">
        <v>7359</v>
      </c>
      <c r="K1616">
        <v>3418914</v>
      </c>
      <c r="L1616">
        <v>-76554286</v>
      </c>
      <c r="M1616">
        <v>4</v>
      </c>
      <c r="N1616">
        <v>378036</v>
      </c>
      <c r="O1616">
        <v>327331</v>
      </c>
      <c r="P1616" t="s">
        <v>73</v>
      </c>
      <c r="Q1616" t="s">
        <v>96</v>
      </c>
      <c r="R1616" t="s">
        <v>557</v>
      </c>
      <c r="S1616" t="s">
        <v>6881</v>
      </c>
      <c r="T1616" t="s">
        <v>77</v>
      </c>
      <c r="U1616" t="s">
        <v>7360</v>
      </c>
      <c r="V1616" t="s">
        <v>7361</v>
      </c>
      <c r="W1616">
        <v>3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0</v>
      </c>
      <c r="BD1616">
        <v>2</v>
      </c>
      <c r="BE1616">
        <v>2</v>
      </c>
      <c r="BF1616">
        <v>0</v>
      </c>
      <c r="BG1616">
        <v>0</v>
      </c>
      <c r="BH16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16">
        <v>0</v>
      </c>
      <c r="BL1616" t="s">
        <v>79</v>
      </c>
      <c r="BM1616">
        <v>0</v>
      </c>
      <c r="BN1616">
        <v>0</v>
      </c>
      <c r="BO1616" t="s">
        <v>80</v>
      </c>
      <c r="BP1616" t="s">
        <v>381</v>
      </c>
      <c r="BQ1616" t="s">
        <v>79</v>
      </c>
      <c r="BR1616" t="s">
        <v>82</v>
      </c>
    </row>
    <row r="1617" spans="1:70" x14ac:dyDescent="0.3">
      <c r="A1617" t="s">
        <v>7362</v>
      </c>
      <c r="B1617" s="1">
        <v>46070.504826388889</v>
      </c>
      <c r="C1617" s="1">
        <v>46070.504907407405</v>
      </c>
      <c r="D1617" t="s">
        <v>7363</v>
      </c>
      <c r="E1617" s="2">
        <v>46070</v>
      </c>
      <c r="F1617" s="3">
        <v>0.50208333333333333</v>
      </c>
      <c r="G1617" t="s">
        <v>218</v>
      </c>
      <c r="H1617">
        <v>20</v>
      </c>
      <c r="I1617" t="s">
        <v>6958</v>
      </c>
      <c r="J1617" t="s">
        <v>7363</v>
      </c>
      <c r="K1617">
        <v>341776</v>
      </c>
      <c r="L1617">
        <v>-76555736</v>
      </c>
      <c r="M1617">
        <v>3</v>
      </c>
      <c r="N1617">
        <v>377909</v>
      </c>
      <c r="O1617">
        <v>327170</v>
      </c>
      <c r="P1617" t="s">
        <v>73</v>
      </c>
      <c r="Q1617" t="s">
        <v>96</v>
      </c>
      <c r="R1617" t="s">
        <v>557</v>
      </c>
      <c r="S1617" t="s">
        <v>7364</v>
      </c>
      <c r="T1617" t="s">
        <v>77</v>
      </c>
      <c r="U1617" t="s">
        <v>7365</v>
      </c>
      <c r="V1617" t="s">
        <v>7366</v>
      </c>
      <c r="W1617">
        <v>4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>
        <v>0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0</v>
      </c>
      <c r="BD1617">
        <v>4</v>
      </c>
      <c r="BE1617">
        <v>4</v>
      </c>
      <c r="BF1617">
        <v>0</v>
      </c>
      <c r="BG1617">
        <v>0</v>
      </c>
      <c r="BH16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17">
        <v>0</v>
      </c>
      <c r="BL1617" t="s">
        <v>79</v>
      </c>
      <c r="BM1617">
        <v>0</v>
      </c>
      <c r="BN1617">
        <v>0</v>
      </c>
      <c r="BO1617" t="s">
        <v>80</v>
      </c>
      <c r="BP1617" t="s">
        <v>81</v>
      </c>
      <c r="BQ1617" t="s">
        <v>79</v>
      </c>
      <c r="BR1617" t="s">
        <v>82</v>
      </c>
    </row>
    <row r="1618" spans="1:70" x14ac:dyDescent="0.3">
      <c r="A1618" t="s">
        <v>7367</v>
      </c>
      <c r="B1618" s="1">
        <v>46070.501087962963</v>
      </c>
      <c r="C1618" s="1">
        <v>46070.501168981478</v>
      </c>
      <c r="D1618" t="s">
        <v>7368</v>
      </c>
      <c r="E1618" s="2">
        <v>46070</v>
      </c>
      <c r="F1618" s="3">
        <v>0.49861111111111112</v>
      </c>
      <c r="G1618" t="s">
        <v>218</v>
      </c>
      <c r="H1618">
        <v>20</v>
      </c>
      <c r="I1618" t="s">
        <v>6958</v>
      </c>
      <c r="J1618" t="s">
        <v>7368</v>
      </c>
      <c r="K1618">
        <v>3417417</v>
      </c>
      <c r="L1618">
        <v>-76555533</v>
      </c>
      <c r="M1618">
        <v>183</v>
      </c>
      <c r="N1618">
        <v>377871</v>
      </c>
      <c r="O1618">
        <v>327192</v>
      </c>
      <c r="P1618" t="s">
        <v>73</v>
      </c>
      <c r="Q1618" t="s">
        <v>96</v>
      </c>
      <c r="R1618" t="s">
        <v>123</v>
      </c>
      <c r="S1618" t="s">
        <v>7369</v>
      </c>
      <c r="T1618" t="s">
        <v>77</v>
      </c>
      <c r="U1618" t="s">
        <v>7370</v>
      </c>
      <c r="V1618" t="s">
        <v>7371</v>
      </c>
      <c r="W1618">
        <v>4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2</v>
      </c>
      <c r="AK1618">
        <v>2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0</v>
      </c>
      <c r="BD1618">
        <v>2</v>
      </c>
      <c r="BE1618">
        <v>2</v>
      </c>
      <c r="BF1618">
        <v>0</v>
      </c>
      <c r="BG1618">
        <v>0</v>
      </c>
      <c r="BH161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1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1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18">
        <v>0</v>
      </c>
      <c r="BL1618" t="s">
        <v>79</v>
      </c>
      <c r="BM1618">
        <v>0</v>
      </c>
      <c r="BN1618">
        <v>0</v>
      </c>
      <c r="BO1618" t="s">
        <v>80</v>
      </c>
      <c r="BP1618" t="s">
        <v>81</v>
      </c>
      <c r="BQ1618" t="s">
        <v>79</v>
      </c>
      <c r="BR1618" t="s">
        <v>82</v>
      </c>
    </row>
    <row r="1619" spans="1:70" x14ac:dyDescent="0.3">
      <c r="A1619" t="s">
        <v>7372</v>
      </c>
      <c r="B1619" s="1">
        <v>46070.497835648152</v>
      </c>
      <c r="C1619" s="1">
        <v>46070.49790509259</v>
      </c>
      <c r="D1619" t="s">
        <v>7373</v>
      </c>
      <c r="E1619" s="2">
        <v>46070</v>
      </c>
      <c r="F1619" s="3">
        <v>0.49444444444444446</v>
      </c>
      <c r="G1619" t="s">
        <v>218</v>
      </c>
      <c r="H1619">
        <v>20</v>
      </c>
      <c r="I1619" t="s">
        <v>6958</v>
      </c>
      <c r="J1619" t="s">
        <v>7373</v>
      </c>
      <c r="K1619">
        <v>3417341</v>
      </c>
      <c r="L1619">
        <v>-76555571</v>
      </c>
      <c r="M1619">
        <v>3</v>
      </c>
      <c r="N1619">
        <v>377863</v>
      </c>
      <c r="O1619">
        <v>327188</v>
      </c>
      <c r="P1619" t="s">
        <v>73</v>
      </c>
      <c r="Q1619" t="s">
        <v>85</v>
      </c>
      <c r="R1619" t="s">
        <v>116</v>
      </c>
      <c r="S1619" t="s">
        <v>7374</v>
      </c>
      <c r="T1619" t="s">
        <v>77</v>
      </c>
      <c r="U1619" t="s">
        <v>7375</v>
      </c>
      <c r="V1619" t="s">
        <v>3237</v>
      </c>
      <c r="W1619">
        <v>1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  <c r="BD1619">
        <v>4</v>
      </c>
      <c r="BE1619">
        <v>4</v>
      </c>
      <c r="BF1619">
        <v>0</v>
      </c>
      <c r="BG1619">
        <v>0</v>
      </c>
      <c r="BH161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1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1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19">
        <v>0</v>
      </c>
      <c r="BL1619" t="s">
        <v>79</v>
      </c>
      <c r="BM1619">
        <v>0</v>
      </c>
      <c r="BN1619">
        <v>0</v>
      </c>
      <c r="BO1619" t="s">
        <v>80</v>
      </c>
      <c r="BP1619" t="s">
        <v>81</v>
      </c>
      <c r="BQ1619" t="s">
        <v>79</v>
      </c>
      <c r="BR1619" t="s">
        <v>82</v>
      </c>
    </row>
    <row r="1620" spans="1:70" x14ac:dyDescent="0.3">
      <c r="A1620" t="s">
        <v>7376</v>
      </c>
      <c r="B1620" s="1">
        <v>46070.493078703701</v>
      </c>
      <c r="C1620" s="1">
        <v>46070.493171296293</v>
      </c>
      <c r="D1620" t="s">
        <v>7377</v>
      </c>
      <c r="E1620" s="2">
        <v>46070</v>
      </c>
      <c r="F1620" s="3">
        <v>0.48958333333333331</v>
      </c>
      <c r="G1620" t="s">
        <v>218</v>
      </c>
      <c r="H1620">
        <v>20</v>
      </c>
      <c r="I1620" t="s">
        <v>6958</v>
      </c>
      <c r="J1620" t="s">
        <v>7377</v>
      </c>
      <c r="K1620">
        <v>3417564</v>
      </c>
      <c r="L1620">
        <v>-76555624</v>
      </c>
      <c r="M1620">
        <v>3</v>
      </c>
      <c r="N1620">
        <v>377887</v>
      </c>
      <c r="O1620">
        <v>327182</v>
      </c>
      <c r="P1620" t="s">
        <v>73</v>
      </c>
      <c r="Q1620" t="s">
        <v>85</v>
      </c>
      <c r="R1620" t="s">
        <v>137</v>
      </c>
      <c r="S1620" t="s">
        <v>7378</v>
      </c>
      <c r="T1620" t="s">
        <v>77</v>
      </c>
      <c r="U1620" t="s">
        <v>7379</v>
      </c>
      <c r="V1620" t="s">
        <v>7380</v>
      </c>
      <c r="W1620">
        <v>2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3</v>
      </c>
      <c r="AK1620">
        <v>3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0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  <c r="BD1620">
        <v>3</v>
      </c>
      <c r="BE1620">
        <v>3</v>
      </c>
      <c r="BF1620">
        <v>0</v>
      </c>
      <c r="BG1620">
        <v>0</v>
      </c>
      <c r="BH162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62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2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20">
        <v>0</v>
      </c>
      <c r="BL1620" t="s">
        <v>79</v>
      </c>
      <c r="BM1620">
        <v>0</v>
      </c>
      <c r="BN1620">
        <v>0</v>
      </c>
      <c r="BO1620" t="s">
        <v>80</v>
      </c>
      <c r="BP1620" t="s">
        <v>81</v>
      </c>
      <c r="BQ1620" t="s">
        <v>79</v>
      </c>
      <c r="BR1620" t="s">
        <v>82</v>
      </c>
    </row>
    <row r="1621" spans="1:70" x14ac:dyDescent="0.3">
      <c r="A1621" t="s">
        <v>7381</v>
      </c>
      <c r="B1621" s="1">
        <v>46070.488287037035</v>
      </c>
      <c r="C1621" s="1">
        <v>46070.488333333335</v>
      </c>
      <c r="D1621" t="s">
        <v>7382</v>
      </c>
      <c r="E1621" s="2">
        <v>46070</v>
      </c>
      <c r="F1621" s="3">
        <v>0.48541666666666666</v>
      </c>
      <c r="G1621" t="s">
        <v>72</v>
      </c>
      <c r="H1621">
        <v>6</v>
      </c>
      <c r="I1621" t="s">
        <v>6526</v>
      </c>
      <c r="J1621" t="s">
        <v>7382</v>
      </c>
      <c r="K1621">
        <v>3494575</v>
      </c>
      <c r="L1621">
        <v>-76496022</v>
      </c>
      <c r="M1621">
        <v>4</v>
      </c>
      <c r="N1621">
        <v>386392</v>
      </c>
      <c r="O1621">
        <v>333818</v>
      </c>
      <c r="P1621" t="s">
        <v>73</v>
      </c>
      <c r="Q1621" t="s">
        <v>85</v>
      </c>
      <c r="R1621" t="s">
        <v>86</v>
      </c>
      <c r="S1621" t="s">
        <v>7383</v>
      </c>
      <c r="T1621" t="s">
        <v>77</v>
      </c>
      <c r="U1621" t="s">
        <v>7384</v>
      </c>
      <c r="V1621" t="s">
        <v>7385</v>
      </c>
      <c r="W1621">
        <v>20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2</v>
      </c>
      <c r="AG1621">
        <v>2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0</v>
      </c>
      <c r="AX1621">
        <v>0</v>
      </c>
      <c r="AY1621">
        <v>0</v>
      </c>
      <c r="AZ1621">
        <v>0</v>
      </c>
      <c r="BA1621">
        <v>0</v>
      </c>
      <c r="BB1621">
        <v>0</v>
      </c>
      <c r="BC1621">
        <v>0</v>
      </c>
      <c r="BD1621">
        <v>2</v>
      </c>
      <c r="BE1621">
        <v>2</v>
      </c>
      <c r="BF1621">
        <v>0</v>
      </c>
      <c r="BG1621">
        <v>0</v>
      </c>
      <c r="BH162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2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2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21">
        <v>0</v>
      </c>
      <c r="BL1621" t="s">
        <v>79</v>
      </c>
      <c r="BM1621">
        <v>0</v>
      </c>
      <c r="BN1621">
        <v>0</v>
      </c>
      <c r="BO1621" t="s">
        <v>80</v>
      </c>
      <c r="BP1621" t="s">
        <v>81</v>
      </c>
      <c r="BQ1621" t="s">
        <v>79</v>
      </c>
      <c r="BR1621" t="s">
        <v>82</v>
      </c>
    </row>
    <row r="1622" spans="1:70" x14ac:dyDescent="0.3">
      <c r="A1622" t="s">
        <v>7386</v>
      </c>
      <c r="B1622" s="1">
        <v>46070.486250000002</v>
      </c>
      <c r="C1622" s="1">
        <v>46070.48641203704</v>
      </c>
      <c r="D1622" t="s">
        <v>7387</v>
      </c>
      <c r="E1622" s="2">
        <v>46070</v>
      </c>
      <c r="F1622" s="3">
        <v>0.48194444444444445</v>
      </c>
      <c r="G1622" t="s">
        <v>309</v>
      </c>
      <c r="H1622">
        <v>6</v>
      </c>
      <c r="I1622" t="s">
        <v>6526</v>
      </c>
      <c r="J1622" t="s">
        <v>7387</v>
      </c>
      <c r="K1622">
        <v>3494645</v>
      </c>
      <c r="L1622">
        <v>-76496012</v>
      </c>
      <c r="M1622">
        <v>2</v>
      </c>
      <c r="N1622">
        <v>386400</v>
      </c>
      <c r="O1622">
        <v>333819</v>
      </c>
      <c r="P1622" t="s">
        <v>73</v>
      </c>
      <c r="Q1622" t="s">
        <v>74</v>
      </c>
      <c r="R1622" t="s">
        <v>167</v>
      </c>
      <c r="S1622" t="s">
        <v>7388</v>
      </c>
      <c r="T1622" t="s">
        <v>77</v>
      </c>
      <c r="U1622" t="s">
        <v>7389</v>
      </c>
      <c r="V1622" t="s">
        <v>7385</v>
      </c>
      <c r="W1622">
        <v>15</v>
      </c>
      <c r="X1622">
        <v>1</v>
      </c>
      <c r="Y1622">
        <v>1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>
        <v>3</v>
      </c>
      <c r="BE1622">
        <v>3</v>
      </c>
      <c r="BF1622">
        <v>0</v>
      </c>
      <c r="BG1622">
        <v>0</v>
      </c>
      <c r="BH162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2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2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22">
        <v>0</v>
      </c>
      <c r="BL1622" t="s">
        <v>79</v>
      </c>
      <c r="BM1622">
        <v>0</v>
      </c>
      <c r="BN1622">
        <v>0</v>
      </c>
      <c r="BO1622" t="s">
        <v>80</v>
      </c>
      <c r="BP1622" t="s">
        <v>346</v>
      </c>
      <c r="BQ1622" t="s">
        <v>7390</v>
      </c>
      <c r="BR1622" t="s">
        <v>82</v>
      </c>
    </row>
    <row r="1623" spans="1:70" x14ac:dyDescent="0.3">
      <c r="A1623" t="s">
        <v>7391</v>
      </c>
      <c r="B1623" s="1">
        <v>46070.484490740739</v>
      </c>
      <c r="C1623" s="1">
        <v>46070.484699074077</v>
      </c>
      <c r="D1623" t="s">
        <v>7392</v>
      </c>
      <c r="E1623" s="2">
        <v>46070</v>
      </c>
      <c r="F1623" s="3">
        <v>0.47361111111111109</v>
      </c>
      <c r="G1623" t="s">
        <v>218</v>
      </c>
      <c r="H1623">
        <v>20</v>
      </c>
      <c r="I1623" t="s">
        <v>6567</v>
      </c>
      <c r="J1623" t="s">
        <v>7392</v>
      </c>
      <c r="K1623">
        <v>3418602</v>
      </c>
      <c r="L1623">
        <v>-76556642</v>
      </c>
      <c r="M1623">
        <v>7</v>
      </c>
      <c r="N1623">
        <v>378002</v>
      </c>
      <c r="O1623">
        <v>327069</v>
      </c>
      <c r="P1623" t="s">
        <v>73</v>
      </c>
      <c r="Q1623" t="s">
        <v>85</v>
      </c>
      <c r="R1623" t="s">
        <v>245</v>
      </c>
      <c r="S1623" t="s">
        <v>7393</v>
      </c>
      <c r="T1623" t="s">
        <v>77</v>
      </c>
      <c r="U1623" t="s">
        <v>7394</v>
      </c>
      <c r="V1623" t="s">
        <v>7343</v>
      </c>
      <c r="W1623">
        <v>35</v>
      </c>
      <c r="X1623">
        <v>0</v>
      </c>
      <c r="Y1623">
        <v>0</v>
      </c>
      <c r="Z1623">
        <v>0</v>
      </c>
      <c r="AA1623">
        <v>0</v>
      </c>
      <c r="AB1623">
        <v>1</v>
      </c>
      <c r="AC1623">
        <v>1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4</v>
      </c>
      <c r="BE1623">
        <v>4</v>
      </c>
      <c r="BF1623">
        <v>0</v>
      </c>
      <c r="BG1623">
        <v>0</v>
      </c>
      <c r="BH162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62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2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23">
        <v>0</v>
      </c>
      <c r="BL1623" t="s">
        <v>79</v>
      </c>
      <c r="BM1623">
        <v>0</v>
      </c>
      <c r="BN1623">
        <v>0</v>
      </c>
      <c r="BO1623" t="s">
        <v>80</v>
      </c>
      <c r="BP1623" t="s">
        <v>7395</v>
      </c>
      <c r="BQ1623" t="s">
        <v>79</v>
      </c>
      <c r="BR1623" t="s">
        <v>7396</v>
      </c>
    </row>
    <row r="1624" spans="1:70" x14ac:dyDescent="0.3">
      <c r="A1624" t="s">
        <v>7397</v>
      </c>
      <c r="B1624" s="1">
        <v>46070.481990740744</v>
      </c>
      <c r="C1624" s="1">
        <v>46070.482106481482</v>
      </c>
      <c r="D1624" t="s">
        <v>7398</v>
      </c>
      <c r="E1624" s="2">
        <v>46070</v>
      </c>
      <c r="F1624" s="3">
        <v>0.47916666666666669</v>
      </c>
      <c r="G1624" t="s">
        <v>72</v>
      </c>
      <c r="H1624">
        <v>6</v>
      </c>
      <c r="I1624" t="s">
        <v>6526</v>
      </c>
      <c r="J1624" t="s">
        <v>7398</v>
      </c>
      <c r="K1624">
        <v>3494355</v>
      </c>
      <c r="L1624">
        <v>-76495677</v>
      </c>
      <c r="M1624">
        <v>4</v>
      </c>
      <c r="N1624">
        <v>386368</v>
      </c>
      <c r="O1624">
        <v>333857</v>
      </c>
      <c r="P1624" t="s">
        <v>73</v>
      </c>
      <c r="Q1624" t="s">
        <v>74</v>
      </c>
      <c r="R1624" t="s">
        <v>102</v>
      </c>
      <c r="S1624" t="s">
        <v>7399</v>
      </c>
      <c r="T1624" t="s">
        <v>77</v>
      </c>
      <c r="U1624" t="s">
        <v>7400</v>
      </c>
      <c r="V1624" t="s">
        <v>7401</v>
      </c>
      <c r="W1624">
        <v>20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1</v>
      </c>
      <c r="AO1624">
        <v>1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0</v>
      </c>
      <c r="AW1624">
        <v>0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>
        <v>1</v>
      </c>
      <c r="BE1624">
        <v>1</v>
      </c>
      <c r="BF1624">
        <v>0</v>
      </c>
      <c r="BG1624">
        <v>0</v>
      </c>
      <c r="BH162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2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2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24">
        <v>0</v>
      </c>
      <c r="BL1624" t="s">
        <v>79</v>
      </c>
      <c r="BM1624">
        <v>0</v>
      </c>
      <c r="BN1624">
        <v>0</v>
      </c>
      <c r="BO1624" t="s">
        <v>80</v>
      </c>
      <c r="BP1624" t="s">
        <v>81</v>
      </c>
      <c r="BQ1624" t="s">
        <v>79</v>
      </c>
      <c r="BR1624" t="s">
        <v>82</v>
      </c>
    </row>
    <row r="1625" spans="1:70" x14ac:dyDescent="0.3">
      <c r="A1625" t="s">
        <v>7402</v>
      </c>
      <c r="B1625" s="1">
        <v>46070.473726851851</v>
      </c>
      <c r="C1625" s="1">
        <v>46070.473819444444</v>
      </c>
      <c r="D1625" t="s">
        <v>7403</v>
      </c>
      <c r="E1625" s="2">
        <v>46070</v>
      </c>
      <c r="F1625" s="3">
        <v>0.46666666666666667</v>
      </c>
      <c r="G1625" t="s">
        <v>218</v>
      </c>
      <c r="H1625">
        <v>20</v>
      </c>
      <c r="I1625" s="7" t="s">
        <v>7404</v>
      </c>
      <c r="J1625" t="s">
        <v>7403</v>
      </c>
      <c r="K1625">
        <v>3419996</v>
      </c>
      <c r="L1625">
        <v>-76555126</v>
      </c>
      <c r="M1625">
        <v>3</v>
      </c>
      <c r="N1625">
        <v>378156</v>
      </c>
      <c r="O1625">
        <v>327238</v>
      </c>
      <c r="P1625" t="s">
        <v>73</v>
      </c>
      <c r="Q1625" t="s">
        <v>85</v>
      </c>
      <c r="R1625" t="s">
        <v>137</v>
      </c>
      <c r="S1625" t="s">
        <v>4426</v>
      </c>
      <c r="T1625" t="s">
        <v>77</v>
      </c>
      <c r="U1625" t="s">
        <v>7405</v>
      </c>
      <c r="V1625" t="s">
        <v>7406</v>
      </c>
      <c r="W1625">
        <v>1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1</v>
      </c>
      <c r="AO1625">
        <v>1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>
        <v>3</v>
      </c>
      <c r="BE1625">
        <v>3</v>
      </c>
      <c r="BF1625">
        <v>0</v>
      </c>
      <c r="BG1625">
        <v>0</v>
      </c>
      <c r="BH162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2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2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25">
        <v>0</v>
      </c>
      <c r="BL1625" t="s">
        <v>79</v>
      </c>
      <c r="BM1625">
        <v>0</v>
      </c>
      <c r="BN1625">
        <v>0</v>
      </c>
      <c r="BO1625" t="s">
        <v>80</v>
      </c>
      <c r="BP1625" t="s">
        <v>81</v>
      </c>
      <c r="BQ1625" t="s">
        <v>79</v>
      </c>
      <c r="BR1625" t="s">
        <v>82</v>
      </c>
    </row>
    <row r="1626" spans="1:70" x14ac:dyDescent="0.3">
      <c r="A1626" t="s">
        <v>7407</v>
      </c>
      <c r="B1626" s="1">
        <v>46070.471493055556</v>
      </c>
      <c r="C1626" s="1">
        <v>46070.471539351849</v>
      </c>
      <c r="D1626" t="s">
        <v>7408</v>
      </c>
      <c r="E1626" s="2">
        <v>46070</v>
      </c>
      <c r="F1626" s="3">
        <v>0.46944444444444444</v>
      </c>
      <c r="G1626" t="s">
        <v>309</v>
      </c>
      <c r="H1626">
        <v>6</v>
      </c>
      <c r="I1626" t="s">
        <v>6526</v>
      </c>
      <c r="J1626" t="s">
        <v>7408</v>
      </c>
      <c r="K1626">
        <v>3494755</v>
      </c>
      <c r="L1626">
        <v>-76494677</v>
      </c>
      <c r="M1626">
        <v>1</v>
      </c>
      <c r="N1626">
        <v>386412</v>
      </c>
      <c r="O1626">
        <v>333968</v>
      </c>
      <c r="P1626" t="s">
        <v>73</v>
      </c>
      <c r="Q1626" t="s">
        <v>85</v>
      </c>
      <c r="R1626" t="s">
        <v>86</v>
      </c>
      <c r="S1626" t="s">
        <v>7409</v>
      </c>
      <c r="T1626" t="s">
        <v>77</v>
      </c>
      <c r="U1626" t="s">
        <v>7410</v>
      </c>
      <c r="V1626" t="s">
        <v>7411</v>
      </c>
      <c r="W1626">
        <v>20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12</v>
      </c>
      <c r="AK1626">
        <v>12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>
        <v>0</v>
      </c>
      <c r="BA1626">
        <v>0</v>
      </c>
      <c r="BB1626">
        <v>0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62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2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26">
        <v>0</v>
      </c>
      <c r="BL1626" t="s">
        <v>79</v>
      </c>
      <c r="BM1626">
        <v>0</v>
      </c>
      <c r="BN1626">
        <v>0</v>
      </c>
      <c r="BO1626" t="s">
        <v>80</v>
      </c>
      <c r="BP1626" t="s">
        <v>584</v>
      </c>
      <c r="BQ1626" t="s">
        <v>7412</v>
      </c>
      <c r="BR1626" t="s">
        <v>82</v>
      </c>
    </row>
    <row r="1627" spans="1:70" x14ac:dyDescent="0.3">
      <c r="A1627" t="s">
        <v>7413</v>
      </c>
      <c r="B1627" s="1">
        <v>46070.468634259261</v>
      </c>
      <c r="C1627" s="1">
        <v>46070.468715277777</v>
      </c>
      <c r="D1627" t="s">
        <v>7414</v>
      </c>
      <c r="E1627" s="2">
        <v>46070</v>
      </c>
      <c r="F1627" s="3">
        <v>0.46458333333333335</v>
      </c>
      <c r="G1627" t="s">
        <v>72</v>
      </c>
      <c r="H1627">
        <v>6</v>
      </c>
      <c r="I1627" t="s">
        <v>6526</v>
      </c>
      <c r="J1627" t="s">
        <v>7414</v>
      </c>
      <c r="K1627">
        <v>3495024</v>
      </c>
      <c r="L1627">
        <v>-76495203</v>
      </c>
      <c r="M1627">
        <v>7</v>
      </c>
      <c r="N1627">
        <v>386442</v>
      </c>
      <c r="O1627">
        <v>333909</v>
      </c>
      <c r="P1627" t="s">
        <v>73</v>
      </c>
      <c r="Q1627" t="s">
        <v>74</v>
      </c>
      <c r="R1627" t="s">
        <v>102</v>
      </c>
      <c r="S1627" t="s">
        <v>7415</v>
      </c>
      <c r="T1627" t="s">
        <v>77</v>
      </c>
      <c r="U1627" t="s">
        <v>7416</v>
      </c>
      <c r="V1627" t="s">
        <v>7417</v>
      </c>
      <c r="W1627">
        <v>60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1</v>
      </c>
      <c r="AO1627">
        <v>1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2</v>
      </c>
      <c r="BE1627">
        <v>2</v>
      </c>
      <c r="BF1627">
        <v>0</v>
      </c>
      <c r="BG1627">
        <v>0</v>
      </c>
      <c r="BH162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62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2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27">
        <v>0</v>
      </c>
      <c r="BL1627" t="s">
        <v>79</v>
      </c>
      <c r="BM1627">
        <v>0</v>
      </c>
      <c r="BN1627">
        <v>0</v>
      </c>
      <c r="BO1627" t="s">
        <v>80</v>
      </c>
      <c r="BP1627" t="s">
        <v>81</v>
      </c>
      <c r="BQ1627" t="s">
        <v>79</v>
      </c>
      <c r="BR1627" t="s">
        <v>82</v>
      </c>
    </row>
    <row r="1628" spans="1:70" x14ac:dyDescent="0.3">
      <c r="A1628" t="s">
        <v>7418</v>
      </c>
      <c r="B1628" s="1">
        <v>46070.466562499998</v>
      </c>
      <c r="C1628" s="1">
        <v>46070.466620370367</v>
      </c>
      <c r="D1628" t="s">
        <v>7419</v>
      </c>
      <c r="E1628" s="2">
        <v>46070</v>
      </c>
      <c r="F1628" s="3">
        <v>0.46388888888888891</v>
      </c>
      <c r="G1628" t="s">
        <v>309</v>
      </c>
      <c r="H1628">
        <v>6</v>
      </c>
      <c r="I1628" t="s">
        <v>6526</v>
      </c>
      <c r="J1628" t="s">
        <v>7419</v>
      </c>
      <c r="K1628">
        <v>3495145</v>
      </c>
      <c r="L1628">
        <v>-76495394</v>
      </c>
      <c r="M1628">
        <v>2</v>
      </c>
      <c r="N1628">
        <v>386455</v>
      </c>
      <c r="O1628">
        <v>333888</v>
      </c>
      <c r="P1628" t="s">
        <v>73</v>
      </c>
      <c r="Q1628" t="s">
        <v>74</v>
      </c>
      <c r="R1628" t="s">
        <v>91</v>
      </c>
      <c r="S1628" t="s">
        <v>7420</v>
      </c>
      <c r="T1628" t="s">
        <v>77</v>
      </c>
      <c r="U1628" t="s">
        <v>7421</v>
      </c>
      <c r="V1628" t="s">
        <v>7422</v>
      </c>
      <c r="W1628">
        <v>220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>
        <v>4</v>
      </c>
      <c r="BE1628">
        <v>4</v>
      </c>
      <c r="BF1628">
        <v>0</v>
      </c>
      <c r="BG1628">
        <v>0</v>
      </c>
      <c r="BH162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2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2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28">
        <v>0</v>
      </c>
      <c r="BL1628" t="s">
        <v>79</v>
      </c>
      <c r="BM1628">
        <v>0</v>
      </c>
      <c r="BN1628">
        <v>0</v>
      </c>
      <c r="BO1628" t="s">
        <v>80</v>
      </c>
      <c r="BP1628" t="s">
        <v>312</v>
      </c>
      <c r="BQ1628" t="s">
        <v>7423</v>
      </c>
      <c r="BR1628" t="s">
        <v>82</v>
      </c>
    </row>
    <row r="1629" spans="1:70" x14ac:dyDescent="0.3">
      <c r="A1629" t="s">
        <v>7424</v>
      </c>
      <c r="B1629" s="1">
        <v>46070.4608912037</v>
      </c>
      <c r="C1629" s="1">
        <v>46070.460972222223</v>
      </c>
      <c r="D1629" t="s">
        <v>7425</v>
      </c>
      <c r="E1629" s="2">
        <v>46070</v>
      </c>
      <c r="F1629" s="3">
        <v>0.45833333333333331</v>
      </c>
      <c r="G1629" t="s">
        <v>218</v>
      </c>
      <c r="H1629">
        <v>20</v>
      </c>
      <c r="I1629" t="s">
        <v>7426</v>
      </c>
      <c r="J1629" t="s">
        <v>7425</v>
      </c>
      <c r="K1629">
        <v>3420787</v>
      </c>
      <c r="L1629">
        <v>-76555983</v>
      </c>
      <c r="M1629">
        <v>4</v>
      </c>
      <c r="N1629">
        <v>378244</v>
      </c>
      <c r="O1629">
        <v>327143</v>
      </c>
      <c r="P1629" t="s">
        <v>73</v>
      </c>
      <c r="Q1629" t="s">
        <v>85</v>
      </c>
      <c r="R1629" t="s">
        <v>86</v>
      </c>
      <c r="S1629" t="s">
        <v>7427</v>
      </c>
      <c r="T1629" t="s">
        <v>77</v>
      </c>
      <c r="U1629" t="s">
        <v>7428</v>
      </c>
      <c r="V1629" t="s">
        <v>7429</v>
      </c>
      <c r="W1629">
        <v>100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1</v>
      </c>
      <c r="AO1629">
        <v>1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0</v>
      </c>
      <c r="BD1629">
        <v>3</v>
      </c>
      <c r="BE1629">
        <v>3</v>
      </c>
      <c r="BF1629">
        <v>0</v>
      </c>
      <c r="BG1629">
        <v>0</v>
      </c>
      <c r="BH162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2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2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29">
        <v>0</v>
      </c>
      <c r="BL1629" t="s">
        <v>79</v>
      </c>
      <c r="BM1629">
        <v>0</v>
      </c>
      <c r="BN1629">
        <v>0</v>
      </c>
      <c r="BO1629" t="s">
        <v>80</v>
      </c>
      <c r="BP1629" t="s">
        <v>81</v>
      </c>
      <c r="BQ1629" t="s">
        <v>79</v>
      </c>
      <c r="BR1629" t="s">
        <v>82</v>
      </c>
    </row>
    <row r="1630" spans="1:70" x14ac:dyDescent="0.3">
      <c r="A1630" t="s">
        <v>7430</v>
      </c>
      <c r="B1630" s="1">
        <v>46070.455034722225</v>
      </c>
      <c r="C1630" s="1">
        <v>46070.455092592594</v>
      </c>
      <c r="D1630" t="s">
        <v>7431</v>
      </c>
      <c r="E1630" s="2">
        <v>46070</v>
      </c>
      <c r="F1630" s="3">
        <v>0.45208333333333334</v>
      </c>
      <c r="G1630" t="s">
        <v>309</v>
      </c>
      <c r="H1630">
        <v>6</v>
      </c>
      <c r="I1630" t="s">
        <v>6526</v>
      </c>
      <c r="J1630" t="s">
        <v>7431</v>
      </c>
      <c r="K1630">
        <v>349583</v>
      </c>
      <c r="L1630">
        <v>-76496044</v>
      </c>
      <c r="M1630">
        <v>2</v>
      </c>
      <c r="N1630">
        <v>386531</v>
      </c>
      <c r="O1630">
        <v>333816</v>
      </c>
      <c r="P1630" t="s">
        <v>73</v>
      </c>
      <c r="Q1630" t="s">
        <v>85</v>
      </c>
      <c r="R1630" t="s">
        <v>116</v>
      </c>
      <c r="S1630" t="s">
        <v>7432</v>
      </c>
      <c r="T1630" t="s">
        <v>77</v>
      </c>
      <c r="U1630" t="s">
        <v>7433</v>
      </c>
      <c r="V1630" t="s">
        <v>7434</v>
      </c>
      <c r="W1630">
        <v>18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3</v>
      </c>
      <c r="AS1630">
        <v>3</v>
      </c>
      <c r="AT1630">
        <v>0</v>
      </c>
      <c r="AU1630">
        <v>0</v>
      </c>
      <c r="AV1630">
        <v>1</v>
      </c>
      <c r="AW1630">
        <v>1</v>
      </c>
      <c r="AX1630">
        <v>0</v>
      </c>
      <c r="AY1630">
        <v>0</v>
      </c>
      <c r="AZ1630">
        <v>0</v>
      </c>
      <c r="BA1630">
        <v>0</v>
      </c>
      <c r="BB1630">
        <v>0</v>
      </c>
      <c r="BC1630">
        <v>0</v>
      </c>
      <c r="BD1630">
        <v>3</v>
      </c>
      <c r="BE1630">
        <v>3</v>
      </c>
      <c r="BF1630">
        <v>0</v>
      </c>
      <c r="BG1630">
        <v>0</v>
      </c>
      <c r="BH163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63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3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30">
        <v>0</v>
      </c>
      <c r="BL1630" t="s">
        <v>79</v>
      </c>
      <c r="BM1630">
        <v>0</v>
      </c>
      <c r="BN1630">
        <v>0</v>
      </c>
      <c r="BO1630" t="s">
        <v>80</v>
      </c>
      <c r="BP1630" t="s">
        <v>7435</v>
      </c>
      <c r="BQ1630" t="s">
        <v>7436</v>
      </c>
      <c r="BR1630" t="s">
        <v>82</v>
      </c>
    </row>
    <row r="1631" spans="1:70" x14ac:dyDescent="0.3">
      <c r="A1631" t="s">
        <v>7437</v>
      </c>
      <c r="B1631" s="1">
        <v>46070.454305555555</v>
      </c>
      <c r="C1631" s="1">
        <v>46070.454768518517</v>
      </c>
      <c r="D1631" t="s">
        <v>7438</v>
      </c>
      <c r="E1631" s="2">
        <v>46070</v>
      </c>
      <c r="F1631" s="3">
        <v>0.45208333333333334</v>
      </c>
      <c r="G1631" t="s">
        <v>72</v>
      </c>
      <c r="H1631">
        <v>6</v>
      </c>
      <c r="I1631" t="s">
        <v>6526</v>
      </c>
      <c r="J1631" t="s">
        <v>7438</v>
      </c>
      <c r="K1631">
        <v>3495815</v>
      </c>
      <c r="L1631">
        <v>-76496044</v>
      </c>
      <c r="M1631">
        <v>6</v>
      </c>
      <c r="N1631">
        <v>386529</v>
      </c>
      <c r="O1631">
        <v>333816</v>
      </c>
      <c r="P1631" t="s">
        <v>73</v>
      </c>
      <c r="Q1631" t="s">
        <v>85</v>
      </c>
      <c r="R1631" t="s">
        <v>116</v>
      </c>
      <c r="S1631" t="s">
        <v>7439</v>
      </c>
      <c r="T1631" t="s">
        <v>77</v>
      </c>
      <c r="U1631" t="s">
        <v>7440</v>
      </c>
      <c r="V1631" t="s">
        <v>7441</v>
      </c>
      <c r="W1631">
        <v>70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0</v>
      </c>
      <c r="BD1631">
        <v>3</v>
      </c>
      <c r="BE1631">
        <v>3</v>
      </c>
      <c r="BF1631">
        <v>0</v>
      </c>
      <c r="BG1631">
        <v>0</v>
      </c>
      <c r="BH163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63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3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31">
        <v>0</v>
      </c>
      <c r="BL1631" t="s">
        <v>79</v>
      </c>
      <c r="BM1631">
        <v>0</v>
      </c>
      <c r="BN1631">
        <v>0</v>
      </c>
      <c r="BO1631" t="s">
        <v>80</v>
      </c>
      <c r="BP1631" t="s">
        <v>81</v>
      </c>
      <c r="BQ1631" t="s">
        <v>79</v>
      </c>
      <c r="BR1631" t="s">
        <v>82</v>
      </c>
    </row>
    <row r="1632" spans="1:70" x14ac:dyDescent="0.3">
      <c r="A1632" t="s">
        <v>7442</v>
      </c>
      <c r="B1632" s="1">
        <v>46070.450972222221</v>
      </c>
      <c r="C1632" s="1">
        <v>46070.45103009259</v>
      </c>
      <c r="D1632" t="s">
        <v>7443</v>
      </c>
      <c r="E1632" s="2">
        <v>46070</v>
      </c>
      <c r="F1632" s="3">
        <v>0.4465277777777778</v>
      </c>
      <c r="G1632" t="s">
        <v>309</v>
      </c>
      <c r="H1632">
        <v>6</v>
      </c>
      <c r="I1632" t="s">
        <v>6526</v>
      </c>
      <c r="J1632" t="s">
        <v>7443</v>
      </c>
      <c r="K1632">
        <v>3496298</v>
      </c>
      <c r="L1632">
        <v>-76496937</v>
      </c>
      <c r="M1632">
        <v>6</v>
      </c>
      <c r="N1632">
        <v>386583</v>
      </c>
      <c r="O1632">
        <v>333717</v>
      </c>
      <c r="P1632" t="s">
        <v>73</v>
      </c>
      <c r="Q1632" t="s">
        <v>74</v>
      </c>
      <c r="R1632" t="s">
        <v>167</v>
      </c>
      <c r="S1632" t="s">
        <v>7444</v>
      </c>
      <c r="T1632" t="s">
        <v>77</v>
      </c>
      <c r="U1632" t="s">
        <v>7445</v>
      </c>
      <c r="V1632" t="s">
        <v>7446</v>
      </c>
      <c r="W1632">
        <v>12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1</v>
      </c>
      <c r="AK1632">
        <v>1</v>
      </c>
      <c r="AL1632">
        <v>0</v>
      </c>
      <c r="AM1632">
        <v>0</v>
      </c>
      <c r="AN1632">
        <v>1</v>
      </c>
      <c r="AO1632">
        <v>1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0</v>
      </c>
      <c r="AW1632">
        <v>0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0</v>
      </c>
      <c r="BD1632">
        <v>3</v>
      </c>
      <c r="BE1632">
        <v>3</v>
      </c>
      <c r="BF1632">
        <v>0</v>
      </c>
      <c r="BG1632">
        <v>0</v>
      </c>
      <c r="BH163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63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3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32">
        <v>0</v>
      </c>
      <c r="BL1632" t="s">
        <v>79</v>
      </c>
      <c r="BM1632">
        <v>0</v>
      </c>
      <c r="BN1632">
        <v>0</v>
      </c>
      <c r="BO1632" t="s">
        <v>80</v>
      </c>
      <c r="BP1632" t="s">
        <v>584</v>
      </c>
      <c r="BQ1632" t="s">
        <v>6616</v>
      </c>
      <c r="BR1632" t="s">
        <v>82</v>
      </c>
    </row>
    <row r="1633" spans="1:70" x14ac:dyDescent="0.3">
      <c r="A1633" t="s">
        <v>7447</v>
      </c>
      <c r="B1633" s="1">
        <v>46070.444710648146</v>
      </c>
      <c r="C1633" s="1">
        <v>46070.444768518515</v>
      </c>
      <c r="D1633" t="s">
        <v>7448</v>
      </c>
      <c r="E1633" s="2">
        <v>46070</v>
      </c>
      <c r="F1633" s="3">
        <v>0.44166666666666665</v>
      </c>
      <c r="G1633" t="s">
        <v>309</v>
      </c>
      <c r="H1633">
        <v>6</v>
      </c>
      <c r="I1633" t="s">
        <v>6526</v>
      </c>
      <c r="J1633" t="s">
        <v>7448</v>
      </c>
      <c r="K1633">
        <v>349681</v>
      </c>
      <c r="L1633">
        <v>-76497067</v>
      </c>
      <c r="M1633">
        <v>2</v>
      </c>
      <c r="N1633">
        <v>386639</v>
      </c>
      <c r="O1633">
        <v>333703</v>
      </c>
      <c r="P1633" t="s">
        <v>73</v>
      </c>
      <c r="Q1633" t="s">
        <v>96</v>
      </c>
      <c r="R1633" t="s">
        <v>123</v>
      </c>
      <c r="S1633" t="s">
        <v>7449</v>
      </c>
      <c r="T1633" t="s">
        <v>77</v>
      </c>
      <c r="U1633" t="s">
        <v>7450</v>
      </c>
      <c r="V1633" t="s">
        <v>7451</v>
      </c>
      <c r="W1633">
        <v>20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2</v>
      </c>
      <c r="AG1633">
        <v>2</v>
      </c>
      <c r="AH1633">
        <v>0</v>
      </c>
      <c r="AI1633">
        <v>0</v>
      </c>
      <c r="AJ1633">
        <v>1</v>
      </c>
      <c r="AK1633">
        <v>1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0</v>
      </c>
      <c r="AW1633">
        <v>0</v>
      </c>
      <c r="AX1633">
        <v>0</v>
      </c>
      <c r="AY1633">
        <v>0</v>
      </c>
      <c r="AZ1633">
        <v>0</v>
      </c>
      <c r="BA1633">
        <v>0</v>
      </c>
      <c r="BB1633">
        <v>0</v>
      </c>
      <c r="BC1633">
        <v>0</v>
      </c>
      <c r="BD1633">
        <v>2</v>
      </c>
      <c r="BE1633">
        <v>2</v>
      </c>
      <c r="BF1633">
        <v>0</v>
      </c>
      <c r="BG1633">
        <v>0</v>
      </c>
      <c r="BH163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63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3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33">
        <v>0</v>
      </c>
      <c r="BL1633" t="s">
        <v>79</v>
      </c>
      <c r="BM1633">
        <v>0</v>
      </c>
      <c r="BN1633">
        <v>0</v>
      </c>
      <c r="BO1633" t="s">
        <v>80</v>
      </c>
      <c r="BP1633" t="s">
        <v>346</v>
      </c>
      <c r="BQ1633" t="s">
        <v>337</v>
      </c>
      <c r="BR1633" t="s">
        <v>82</v>
      </c>
    </row>
    <row r="1634" spans="1:70" x14ac:dyDescent="0.3">
      <c r="A1634" t="s">
        <v>7452</v>
      </c>
      <c r="B1634" s="1">
        <v>46070.444189814814</v>
      </c>
      <c r="C1634" s="1">
        <v>46070.444351851853</v>
      </c>
      <c r="D1634" t="s">
        <v>7453</v>
      </c>
      <c r="E1634" s="2">
        <v>46070</v>
      </c>
      <c r="F1634" s="3">
        <v>0.44236111111111109</v>
      </c>
      <c r="G1634" t="s">
        <v>72</v>
      </c>
      <c r="H1634">
        <v>6</v>
      </c>
      <c r="I1634" t="s">
        <v>6526</v>
      </c>
      <c r="J1634" t="s">
        <v>7453</v>
      </c>
      <c r="K1634">
        <v>3497372</v>
      </c>
      <c r="L1634">
        <v>-76496853</v>
      </c>
      <c r="M1634">
        <v>4</v>
      </c>
      <c r="N1634">
        <v>386702</v>
      </c>
      <c r="O1634">
        <v>333726</v>
      </c>
      <c r="P1634" t="s">
        <v>73</v>
      </c>
      <c r="Q1634" t="s">
        <v>96</v>
      </c>
      <c r="R1634" t="s">
        <v>123</v>
      </c>
      <c r="S1634" t="s">
        <v>7454</v>
      </c>
      <c r="T1634" t="s">
        <v>77</v>
      </c>
      <c r="U1634" t="s">
        <v>7455</v>
      </c>
      <c r="V1634" t="s">
        <v>7456</v>
      </c>
      <c r="W1634">
        <v>10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2</v>
      </c>
      <c r="AG1634">
        <v>2</v>
      </c>
      <c r="AH1634">
        <v>0</v>
      </c>
      <c r="AI1634">
        <v>0</v>
      </c>
      <c r="AJ1634">
        <v>1</v>
      </c>
      <c r="AK1634">
        <v>1</v>
      </c>
      <c r="AL1634">
        <v>0</v>
      </c>
      <c r="AM1634">
        <v>0</v>
      </c>
      <c r="AN1634">
        <v>1</v>
      </c>
      <c r="AO1634">
        <v>1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0</v>
      </c>
      <c r="AW1634">
        <v>0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0</v>
      </c>
      <c r="BD1634">
        <v>2</v>
      </c>
      <c r="BE1634">
        <v>2</v>
      </c>
      <c r="BF1634">
        <v>0</v>
      </c>
      <c r="BG1634">
        <v>0</v>
      </c>
      <c r="BH163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63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3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34">
        <v>0</v>
      </c>
      <c r="BL1634" t="s">
        <v>79</v>
      </c>
      <c r="BM1634">
        <v>0</v>
      </c>
      <c r="BN1634">
        <v>0</v>
      </c>
      <c r="BO1634" t="s">
        <v>80</v>
      </c>
      <c r="BP1634" t="s">
        <v>81</v>
      </c>
      <c r="BQ1634" t="s">
        <v>79</v>
      </c>
      <c r="BR1634" t="s">
        <v>82</v>
      </c>
    </row>
    <row r="1635" spans="1:70" x14ac:dyDescent="0.3">
      <c r="A1635" t="s">
        <v>7457</v>
      </c>
      <c r="B1635" s="1">
        <v>46070.425532407404</v>
      </c>
      <c r="C1635" s="1">
        <v>46070.444293981483</v>
      </c>
      <c r="D1635" t="s">
        <v>7458</v>
      </c>
      <c r="E1635" s="2">
        <v>46070</v>
      </c>
      <c r="F1635" s="3">
        <v>0.42430555555555555</v>
      </c>
      <c r="G1635" t="s">
        <v>72</v>
      </c>
      <c r="H1635">
        <v>6</v>
      </c>
      <c r="I1635" t="s">
        <v>6526</v>
      </c>
      <c r="J1635" t="s">
        <v>7458</v>
      </c>
      <c r="K1635">
        <v>349791</v>
      </c>
      <c r="L1635">
        <v>-7649524</v>
      </c>
      <c r="M1635">
        <v>4</v>
      </c>
      <c r="N1635">
        <v>386761</v>
      </c>
      <c r="O1635">
        <v>333906</v>
      </c>
      <c r="P1635" t="s">
        <v>73</v>
      </c>
      <c r="Q1635" t="s">
        <v>74</v>
      </c>
      <c r="R1635" t="s">
        <v>102</v>
      </c>
      <c r="S1635" t="s">
        <v>7459</v>
      </c>
      <c r="T1635" t="s">
        <v>77</v>
      </c>
      <c r="U1635" t="s">
        <v>7460</v>
      </c>
      <c r="V1635" t="s">
        <v>7461</v>
      </c>
      <c r="W1635">
        <v>25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2</v>
      </c>
      <c r="BE1635">
        <v>2</v>
      </c>
      <c r="BF1635">
        <v>0</v>
      </c>
      <c r="BG1635">
        <v>0</v>
      </c>
      <c r="BH163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3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3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35">
        <v>0</v>
      </c>
      <c r="BL1635" t="s">
        <v>79</v>
      </c>
      <c r="BM1635">
        <v>0</v>
      </c>
      <c r="BN1635">
        <v>0</v>
      </c>
      <c r="BO1635" t="s">
        <v>80</v>
      </c>
      <c r="BP1635" t="s">
        <v>81</v>
      </c>
      <c r="BQ1635" t="s">
        <v>79</v>
      </c>
      <c r="BR1635" t="s">
        <v>82</v>
      </c>
    </row>
    <row r="1636" spans="1:70" x14ac:dyDescent="0.3">
      <c r="A1636" t="s">
        <v>7462</v>
      </c>
      <c r="B1636" s="1">
        <v>46070.43240740741</v>
      </c>
      <c r="C1636" s="1">
        <v>46070.432476851849</v>
      </c>
      <c r="D1636" t="s">
        <v>7463</v>
      </c>
      <c r="E1636" s="2">
        <v>46070</v>
      </c>
      <c r="F1636" s="3">
        <v>0.42777777777777776</v>
      </c>
      <c r="G1636" t="s">
        <v>218</v>
      </c>
      <c r="H1636">
        <v>20</v>
      </c>
      <c r="I1636" t="s">
        <v>6958</v>
      </c>
      <c r="J1636" t="s">
        <v>7463</v>
      </c>
      <c r="K1636">
        <v>341586</v>
      </c>
      <c r="L1636">
        <v>-76559116</v>
      </c>
      <c r="M1636">
        <v>3</v>
      </c>
      <c r="N1636">
        <v>377700</v>
      </c>
      <c r="O1636">
        <v>326794</v>
      </c>
      <c r="P1636" t="s">
        <v>73</v>
      </c>
      <c r="Q1636" t="s">
        <v>74</v>
      </c>
      <c r="R1636" t="s">
        <v>102</v>
      </c>
      <c r="S1636" t="s">
        <v>7464</v>
      </c>
      <c r="T1636" t="s">
        <v>77</v>
      </c>
      <c r="U1636" t="s">
        <v>7465</v>
      </c>
      <c r="V1636" t="s">
        <v>7466</v>
      </c>
      <c r="W1636">
        <v>280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0</v>
      </c>
      <c r="BD1636">
        <v>10</v>
      </c>
      <c r="BE1636">
        <v>10</v>
      </c>
      <c r="BF1636">
        <v>0</v>
      </c>
      <c r="BG1636">
        <v>0</v>
      </c>
      <c r="BH163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63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3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36">
        <v>0</v>
      </c>
      <c r="BL1636" t="s">
        <v>79</v>
      </c>
      <c r="BM1636">
        <v>0</v>
      </c>
      <c r="BN1636">
        <v>0</v>
      </c>
      <c r="BO1636" t="s">
        <v>80</v>
      </c>
      <c r="BP1636" t="s">
        <v>81</v>
      </c>
      <c r="BQ1636" t="s">
        <v>79</v>
      </c>
      <c r="BR1636" t="s">
        <v>82</v>
      </c>
    </row>
    <row r="1637" spans="1:70" x14ac:dyDescent="0.3">
      <c r="A1637" t="s">
        <v>7467</v>
      </c>
      <c r="B1637" s="1">
        <v>46070.426782407405</v>
      </c>
      <c r="C1637" s="1">
        <v>46070.426840277774</v>
      </c>
      <c r="D1637" t="s">
        <v>7468</v>
      </c>
      <c r="E1637" s="2">
        <v>46070</v>
      </c>
      <c r="F1637" s="3">
        <v>0.42152777777777778</v>
      </c>
      <c r="G1637" t="s">
        <v>309</v>
      </c>
      <c r="H1637">
        <v>6</v>
      </c>
      <c r="I1637" t="s">
        <v>6526</v>
      </c>
      <c r="J1637" t="s">
        <v>7468</v>
      </c>
      <c r="K1637">
        <v>3498017</v>
      </c>
      <c r="L1637">
        <v>-76495215</v>
      </c>
      <c r="M1637">
        <v>2</v>
      </c>
      <c r="N1637">
        <v>386773</v>
      </c>
      <c r="O1637">
        <v>333909</v>
      </c>
      <c r="P1637" t="s">
        <v>73</v>
      </c>
      <c r="Q1637" t="s">
        <v>74</v>
      </c>
      <c r="R1637" t="s">
        <v>75</v>
      </c>
      <c r="S1637" t="s">
        <v>7469</v>
      </c>
      <c r="T1637" t="s">
        <v>77</v>
      </c>
      <c r="U1637" t="s">
        <v>7470</v>
      </c>
      <c r="V1637" t="s">
        <v>7471</v>
      </c>
      <c r="W1637">
        <v>450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1</v>
      </c>
      <c r="AK1637">
        <v>1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0</v>
      </c>
      <c r="AW1637">
        <v>0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5</v>
      </c>
      <c r="BE1637">
        <v>5</v>
      </c>
      <c r="BF1637">
        <v>0</v>
      </c>
      <c r="BG1637">
        <v>0</v>
      </c>
      <c r="BH163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63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3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37">
        <v>0</v>
      </c>
      <c r="BL1637" t="s">
        <v>79</v>
      </c>
      <c r="BM1637">
        <v>0</v>
      </c>
      <c r="BN1637">
        <v>0</v>
      </c>
      <c r="BO1637" t="s">
        <v>80</v>
      </c>
      <c r="BP1637" t="s">
        <v>2894</v>
      </c>
      <c r="BQ1637" t="s">
        <v>7472</v>
      </c>
      <c r="BR1637" t="s">
        <v>82</v>
      </c>
    </row>
    <row r="1638" spans="1:70" x14ac:dyDescent="0.3">
      <c r="A1638" t="s">
        <v>7473</v>
      </c>
      <c r="B1638" s="1">
        <v>46070.411979166667</v>
      </c>
      <c r="C1638" s="1">
        <v>46070.418391203704</v>
      </c>
      <c r="D1638" t="s">
        <v>7474</v>
      </c>
      <c r="E1638" s="2">
        <v>46070</v>
      </c>
      <c r="F1638" s="3">
        <v>0.40902777777777777</v>
      </c>
      <c r="G1638" t="s">
        <v>72</v>
      </c>
      <c r="H1638">
        <v>6</v>
      </c>
      <c r="I1638" t="s">
        <v>6526</v>
      </c>
      <c r="J1638" t="s">
        <v>7474</v>
      </c>
      <c r="K1638">
        <v>3497588</v>
      </c>
      <c r="L1638">
        <v>-76494669</v>
      </c>
      <c r="M1638">
        <v>4</v>
      </c>
      <c r="N1638">
        <v>386725</v>
      </c>
      <c r="O1638">
        <v>333969</v>
      </c>
      <c r="P1638" t="s">
        <v>73</v>
      </c>
      <c r="Q1638" t="s">
        <v>85</v>
      </c>
      <c r="R1638" t="s">
        <v>188</v>
      </c>
      <c r="S1638" t="s">
        <v>7475</v>
      </c>
      <c r="T1638" t="s">
        <v>77</v>
      </c>
      <c r="U1638" t="s">
        <v>7476</v>
      </c>
      <c r="V1638" t="s">
        <v>3237</v>
      </c>
      <c r="W1638">
        <v>40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3</v>
      </c>
      <c r="AG1638">
        <v>3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2</v>
      </c>
      <c r="AO1638">
        <v>2</v>
      </c>
      <c r="AP1638">
        <v>1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0</v>
      </c>
      <c r="BC1638">
        <v>0</v>
      </c>
      <c r="BD1638">
        <v>2</v>
      </c>
      <c r="BE1638">
        <v>2</v>
      </c>
      <c r="BF1638">
        <v>0</v>
      </c>
      <c r="BG1638">
        <v>0</v>
      </c>
      <c r="BH163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63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63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38">
        <v>0</v>
      </c>
      <c r="BL1638" t="s">
        <v>79</v>
      </c>
      <c r="BM1638">
        <v>0</v>
      </c>
      <c r="BN1638">
        <v>0</v>
      </c>
      <c r="BO1638" t="s">
        <v>195</v>
      </c>
      <c r="BP1638" t="s">
        <v>81</v>
      </c>
      <c r="BQ1638" t="s">
        <v>79</v>
      </c>
      <c r="BR1638" t="s">
        <v>82</v>
      </c>
    </row>
    <row r="1639" spans="1:70" x14ac:dyDescent="0.3">
      <c r="A1639" t="s">
        <v>7477</v>
      </c>
      <c r="B1639" s="1">
        <v>46070.395868055559</v>
      </c>
      <c r="C1639" s="1">
        <v>46070.418333333335</v>
      </c>
      <c r="D1639" t="s">
        <v>7478</v>
      </c>
      <c r="E1639" s="2">
        <v>46070</v>
      </c>
      <c r="F1639" s="3">
        <v>0.39374999999999999</v>
      </c>
      <c r="G1639" t="s">
        <v>72</v>
      </c>
      <c r="H1639">
        <v>6</v>
      </c>
      <c r="I1639" t="s">
        <v>6526</v>
      </c>
      <c r="J1639" t="s">
        <v>7478</v>
      </c>
      <c r="K1639">
        <v>3500283</v>
      </c>
      <c r="L1639">
        <v>-76495128</v>
      </c>
      <c r="M1639">
        <v>4</v>
      </c>
      <c r="N1639">
        <v>387023</v>
      </c>
      <c r="O1639">
        <v>333919</v>
      </c>
      <c r="P1639" t="s">
        <v>73</v>
      </c>
      <c r="Q1639" t="s">
        <v>96</v>
      </c>
      <c r="R1639" t="s">
        <v>97</v>
      </c>
      <c r="S1639" t="s">
        <v>7479</v>
      </c>
      <c r="T1639" t="s">
        <v>77</v>
      </c>
      <c r="U1639" t="s">
        <v>7480</v>
      </c>
      <c r="V1639" t="s">
        <v>7481</v>
      </c>
      <c r="W1639">
        <v>3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2</v>
      </c>
      <c r="AG1639">
        <v>2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1</v>
      </c>
      <c r="AO1639">
        <v>1</v>
      </c>
      <c r="AP1639">
        <v>0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0</v>
      </c>
      <c r="AW1639">
        <v>0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63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3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39">
        <v>0</v>
      </c>
      <c r="BL1639" t="s">
        <v>79</v>
      </c>
      <c r="BM1639">
        <v>0</v>
      </c>
      <c r="BN1639">
        <v>0</v>
      </c>
      <c r="BO1639" t="s">
        <v>80</v>
      </c>
      <c r="BP1639" t="s">
        <v>81</v>
      </c>
      <c r="BQ1639" t="s">
        <v>79</v>
      </c>
      <c r="BR1639" t="s">
        <v>82</v>
      </c>
    </row>
    <row r="1640" spans="1:70" x14ac:dyDescent="0.3">
      <c r="A1640" t="s">
        <v>7482</v>
      </c>
      <c r="B1640" s="1">
        <v>46070.380497685182</v>
      </c>
      <c r="C1640" s="1">
        <v>46070.418275462966</v>
      </c>
      <c r="D1640" t="s">
        <v>7483</v>
      </c>
      <c r="E1640" s="2">
        <v>46070</v>
      </c>
      <c r="F1640" s="3">
        <v>0.37916666666666665</v>
      </c>
      <c r="G1640" t="s">
        <v>72</v>
      </c>
      <c r="H1640">
        <v>6</v>
      </c>
      <c r="I1640" t="s">
        <v>6526</v>
      </c>
      <c r="J1640" t="s">
        <v>7483</v>
      </c>
      <c r="K1640">
        <v>3501537</v>
      </c>
      <c r="L1640">
        <v>-76494234</v>
      </c>
      <c r="M1640">
        <v>4</v>
      </c>
      <c r="N1640">
        <v>387162</v>
      </c>
      <c r="O1640">
        <v>334018</v>
      </c>
      <c r="P1640" t="s">
        <v>73</v>
      </c>
      <c r="Q1640" t="s">
        <v>85</v>
      </c>
      <c r="R1640" t="s">
        <v>116</v>
      </c>
      <c r="S1640" t="s">
        <v>7484</v>
      </c>
      <c r="T1640" t="s">
        <v>118</v>
      </c>
      <c r="U1640" t="s">
        <v>82</v>
      </c>
      <c r="V1640" t="s">
        <v>82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0</v>
      </c>
      <c r="AW1640">
        <v>0</v>
      </c>
      <c r="AX1640">
        <v>0</v>
      </c>
      <c r="AY1640">
        <v>0</v>
      </c>
      <c r="AZ1640">
        <v>0</v>
      </c>
      <c r="BA1640">
        <v>0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4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4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40">
        <v>0</v>
      </c>
      <c r="BL1640" t="s">
        <v>79</v>
      </c>
      <c r="BM1640">
        <v>0</v>
      </c>
      <c r="BN1640">
        <v>0</v>
      </c>
      <c r="BO1640" t="s">
        <v>119</v>
      </c>
      <c r="BP1640" t="s">
        <v>81</v>
      </c>
      <c r="BQ1640" t="s">
        <v>79</v>
      </c>
      <c r="BR1640" t="s">
        <v>82</v>
      </c>
    </row>
    <row r="1641" spans="1:70" x14ac:dyDescent="0.3">
      <c r="A1641" t="s">
        <v>7485</v>
      </c>
      <c r="B1641" s="1">
        <v>46070.374502314815</v>
      </c>
      <c r="C1641" s="1">
        <v>46070.418229166666</v>
      </c>
      <c r="D1641" t="s">
        <v>7486</v>
      </c>
      <c r="E1641" s="2">
        <v>46070</v>
      </c>
      <c r="F1641" s="3">
        <v>0.37222222222222223</v>
      </c>
      <c r="G1641" t="s">
        <v>72</v>
      </c>
      <c r="H1641">
        <v>6</v>
      </c>
      <c r="I1641" t="s">
        <v>6526</v>
      </c>
      <c r="J1641" t="s">
        <v>7486</v>
      </c>
      <c r="K1641">
        <v>3500821</v>
      </c>
      <c r="L1641">
        <v>-76493789</v>
      </c>
      <c r="M1641">
        <v>4</v>
      </c>
      <c r="N1641">
        <v>387082</v>
      </c>
      <c r="O1641">
        <v>334068</v>
      </c>
      <c r="P1641" t="s">
        <v>73</v>
      </c>
      <c r="Q1641" t="s">
        <v>85</v>
      </c>
      <c r="R1641" t="s">
        <v>86</v>
      </c>
      <c r="S1641" t="s">
        <v>7487</v>
      </c>
      <c r="T1641" t="s">
        <v>77</v>
      </c>
      <c r="U1641" t="s">
        <v>7488</v>
      </c>
      <c r="V1641" t="s">
        <v>7489</v>
      </c>
      <c r="W1641">
        <v>20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2</v>
      </c>
      <c r="AG1641">
        <v>2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2</v>
      </c>
      <c r="BE1641">
        <v>2</v>
      </c>
      <c r="BF1641">
        <v>0</v>
      </c>
      <c r="BG1641">
        <v>0</v>
      </c>
      <c r="BH164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4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4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41">
        <v>0</v>
      </c>
      <c r="BL1641" t="s">
        <v>79</v>
      </c>
      <c r="BM1641">
        <v>0</v>
      </c>
      <c r="BN1641">
        <v>0</v>
      </c>
      <c r="BO1641" t="s">
        <v>80</v>
      </c>
      <c r="BP1641" t="s">
        <v>81</v>
      </c>
      <c r="BQ1641" t="s">
        <v>79</v>
      </c>
      <c r="BR1641" t="s">
        <v>82</v>
      </c>
    </row>
    <row r="1642" spans="1:70" x14ac:dyDescent="0.3">
      <c r="A1642" t="s">
        <v>7490</v>
      </c>
      <c r="B1642" s="1">
        <v>46070.408854166664</v>
      </c>
      <c r="C1642" s="1">
        <v>46070.408935185187</v>
      </c>
      <c r="D1642" t="s">
        <v>7491</v>
      </c>
      <c r="E1642" s="2">
        <v>46070</v>
      </c>
      <c r="F1642" s="3">
        <v>0.39027777777777778</v>
      </c>
      <c r="G1642" t="s">
        <v>218</v>
      </c>
      <c r="H1642">
        <v>20</v>
      </c>
      <c r="I1642" t="s">
        <v>6567</v>
      </c>
      <c r="J1642" t="s">
        <v>7491</v>
      </c>
      <c r="K1642">
        <v>341913</v>
      </c>
      <c r="L1642">
        <v>-76554195</v>
      </c>
      <c r="M1642">
        <v>1</v>
      </c>
      <c r="N1642">
        <v>378060</v>
      </c>
      <c r="O1642">
        <v>327341</v>
      </c>
      <c r="P1642" t="s">
        <v>73</v>
      </c>
      <c r="Q1642" t="s">
        <v>85</v>
      </c>
      <c r="R1642" t="s">
        <v>304</v>
      </c>
      <c r="S1642" t="s">
        <v>7492</v>
      </c>
      <c r="T1642" t="s">
        <v>77</v>
      </c>
      <c r="U1642" t="s">
        <v>7493</v>
      </c>
      <c r="V1642" t="s">
        <v>7494</v>
      </c>
      <c r="W1642">
        <v>3000</v>
      </c>
      <c r="X1642">
        <v>4</v>
      </c>
      <c r="Y1642">
        <v>4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3</v>
      </c>
      <c r="AK1642">
        <v>3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6</v>
      </c>
      <c r="BE1642">
        <v>6</v>
      </c>
      <c r="BF1642">
        <v>0</v>
      </c>
      <c r="BG1642">
        <v>0</v>
      </c>
      <c r="BH164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13</v>
      </c>
      <c r="BI164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4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42">
        <v>3</v>
      </c>
      <c r="BL1642" t="s">
        <v>79</v>
      </c>
      <c r="BM1642">
        <v>0</v>
      </c>
      <c r="BN1642">
        <v>0</v>
      </c>
      <c r="BO1642" t="s">
        <v>80</v>
      </c>
      <c r="BP1642" t="s">
        <v>81</v>
      </c>
      <c r="BQ1642" t="s">
        <v>7495</v>
      </c>
      <c r="BR1642" t="s">
        <v>7496</v>
      </c>
    </row>
    <row r="1643" spans="1:70" x14ac:dyDescent="0.3">
      <c r="A1643" t="s">
        <v>7497</v>
      </c>
      <c r="B1643" s="1">
        <v>46070.401099537034</v>
      </c>
      <c r="C1643" s="1">
        <v>46070.401238425926</v>
      </c>
      <c r="D1643" t="s">
        <v>7498</v>
      </c>
      <c r="E1643" s="2">
        <v>46070</v>
      </c>
      <c r="F1643" s="3">
        <v>0.39791666666666664</v>
      </c>
      <c r="G1643" t="s">
        <v>309</v>
      </c>
      <c r="H1643">
        <v>6</v>
      </c>
      <c r="I1643" t="s">
        <v>6526</v>
      </c>
      <c r="J1643" t="s">
        <v>7498</v>
      </c>
      <c r="K1643">
        <v>3499385</v>
      </c>
      <c r="L1643">
        <v>-76495197</v>
      </c>
      <c r="M1643">
        <v>2</v>
      </c>
      <c r="N1643">
        <v>386924</v>
      </c>
      <c r="O1643">
        <v>333911</v>
      </c>
      <c r="P1643" t="s">
        <v>73</v>
      </c>
      <c r="Q1643" t="s">
        <v>74</v>
      </c>
      <c r="R1643" t="s">
        <v>167</v>
      </c>
      <c r="S1643" t="s">
        <v>7499</v>
      </c>
      <c r="T1643" t="s">
        <v>77</v>
      </c>
      <c r="U1643" t="s">
        <v>7500</v>
      </c>
      <c r="V1643" t="s">
        <v>7501</v>
      </c>
      <c r="W1643">
        <v>15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1</v>
      </c>
      <c r="AK1643">
        <v>1</v>
      </c>
      <c r="AL1643">
        <v>0</v>
      </c>
      <c r="AM1643">
        <v>0</v>
      </c>
      <c r="AN1643">
        <v>1</v>
      </c>
      <c r="AO1643">
        <v>1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0</v>
      </c>
      <c r="AW1643">
        <v>0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3</v>
      </c>
      <c r="BE1643">
        <v>3</v>
      </c>
      <c r="BF1643">
        <v>0</v>
      </c>
      <c r="BG1643">
        <v>0</v>
      </c>
      <c r="BH164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64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4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43">
        <v>0</v>
      </c>
      <c r="BL1643" t="s">
        <v>79</v>
      </c>
      <c r="BM1643">
        <v>0</v>
      </c>
      <c r="BN1643">
        <v>0</v>
      </c>
      <c r="BO1643" t="s">
        <v>80</v>
      </c>
      <c r="BP1643" t="s">
        <v>267</v>
      </c>
      <c r="BQ1643" t="s">
        <v>7502</v>
      </c>
      <c r="BR1643" t="s">
        <v>82</v>
      </c>
    </row>
    <row r="1644" spans="1:70" x14ac:dyDescent="0.3">
      <c r="A1644" t="s">
        <v>7503</v>
      </c>
      <c r="B1644" s="1">
        <v>46070.392638888887</v>
      </c>
      <c r="C1644" s="1">
        <v>46070.392754629633</v>
      </c>
      <c r="D1644" t="s">
        <v>7504</v>
      </c>
      <c r="E1644" s="2">
        <v>46070</v>
      </c>
      <c r="F1644" s="3">
        <v>0.38750000000000001</v>
      </c>
      <c r="G1644" t="s">
        <v>309</v>
      </c>
      <c r="H1644">
        <v>6</v>
      </c>
      <c r="I1644" t="s">
        <v>6526</v>
      </c>
      <c r="J1644" t="s">
        <v>7504</v>
      </c>
      <c r="K1644">
        <v>349905</v>
      </c>
      <c r="L1644">
        <v>-76493453</v>
      </c>
      <c r="M1644">
        <v>2</v>
      </c>
      <c r="N1644">
        <v>386886</v>
      </c>
      <c r="O1644">
        <v>334105</v>
      </c>
      <c r="P1644" t="s">
        <v>73</v>
      </c>
      <c r="Q1644" t="s">
        <v>74</v>
      </c>
      <c r="R1644" t="s">
        <v>91</v>
      </c>
      <c r="S1644" t="s">
        <v>7505</v>
      </c>
      <c r="T1644" t="s">
        <v>77</v>
      </c>
      <c r="U1644" t="s">
        <v>7506</v>
      </c>
      <c r="V1644" t="s">
        <v>7507</v>
      </c>
      <c r="W1644">
        <v>25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1</v>
      </c>
      <c r="AK1644">
        <v>1</v>
      </c>
      <c r="AL1644">
        <v>0</v>
      </c>
      <c r="AM1644">
        <v>0</v>
      </c>
      <c r="AN1644">
        <v>1</v>
      </c>
      <c r="AO1644">
        <v>1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>
        <v>4</v>
      </c>
      <c r="BE1644">
        <v>4</v>
      </c>
      <c r="BF1644">
        <v>0</v>
      </c>
      <c r="BG1644">
        <v>0</v>
      </c>
      <c r="BH164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64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4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44">
        <v>0</v>
      </c>
      <c r="BL1644" t="s">
        <v>79</v>
      </c>
      <c r="BM1644">
        <v>0</v>
      </c>
      <c r="BN1644">
        <v>0</v>
      </c>
      <c r="BO1644" t="s">
        <v>80</v>
      </c>
      <c r="BP1644" t="s">
        <v>584</v>
      </c>
      <c r="BQ1644" t="s">
        <v>7508</v>
      </c>
      <c r="BR1644" t="s">
        <v>82</v>
      </c>
    </row>
    <row r="1645" spans="1:70" x14ac:dyDescent="0.3">
      <c r="A1645" t="s">
        <v>7509</v>
      </c>
      <c r="B1645" s="1">
        <v>46070.388599537036</v>
      </c>
      <c r="C1645" s="1">
        <v>46070.388680555552</v>
      </c>
      <c r="D1645" t="s">
        <v>7510</v>
      </c>
      <c r="E1645" s="2">
        <v>46070</v>
      </c>
      <c r="F1645" s="3">
        <v>0.36458333333333331</v>
      </c>
      <c r="G1645" t="s">
        <v>218</v>
      </c>
      <c r="H1645">
        <v>20</v>
      </c>
      <c r="I1645" t="s">
        <v>6567</v>
      </c>
      <c r="J1645" t="s">
        <v>7510</v>
      </c>
      <c r="K1645">
        <v>3418851</v>
      </c>
      <c r="L1645">
        <v>-76554409</v>
      </c>
      <c r="M1645">
        <v>3</v>
      </c>
      <c r="N1645">
        <v>378029</v>
      </c>
      <c r="O1645">
        <v>327317</v>
      </c>
      <c r="P1645" t="s">
        <v>73</v>
      </c>
      <c r="Q1645" t="s">
        <v>96</v>
      </c>
      <c r="R1645" t="s">
        <v>123</v>
      </c>
      <c r="S1645" t="s">
        <v>7511</v>
      </c>
      <c r="T1645" t="s">
        <v>77</v>
      </c>
      <c r="U1645" t="s">
        <v>7512</v>
      </c>
      <c r="V1645" t="s">
        <v>7513</v>
      </c>
      <c r="W1645">
        <v>2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3</v>
      </c>
      <c r="AK1645">
        <v>3</v>
      </c>
      <c r="AL1645">
        <v>0</v>
      </c>
      <c r="AM1645">
        <v>0</v>
      </c>
      <c r="AN1645">
        <v>1</v>
      </c>
      <c r="AO1645">
        <v>1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0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3</v>
      </c>
      <c r="BE1645">
        <v>3</v>
      </c>
      <c r="BF1645">
        <v>0</v>
      </c>
      <c r="BG1645">
        <v>0</v>
      </c>
      <c r="BH164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64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4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45">
        <v>0</v>
      </c>
      <c r="BL1645" t="s">
        <v>79</v>
      </c>
      <c r="BM1645">
        <v>0</v>
      </c>
      <c r="BN1645">
        <v>0</v>
      </c>
      <c r="BO1645" t="s">
        <v>80</v>
      </c>
      <c r="BP1645" t="s">
        <v>81</v>
      </c>
      <c r="BQ1645" t="s">
        <v>79</v>
      </c>
      <c r="BR1645" t="s">
        <v>82</v>
      </c>
    </row>
    <row r="1646" spans="1:70" x14ac:dyDescent="0.3">
      <c r="A1646" t="s">
        <v>7514</v>
      </c>
      <c r="B1646" s="1">
        <v>46070.379016203704</v>
      </c>
      <c r="C1646" s="1">
        <v>46070.37909722222</v>
      </c>
      <c r="D1646" t="s">
        <v>7515</v>
      </c>
      <c r="E1646" s="2">
        <v>46070</v>
      </c>
      <c r="F1646" s="3">
        <v>0.37708333333333333</v>
      </c>
      <c r="G1646" t="s">
        <v>309</v>
      </c>
      <c r="H1646">
        <v>6</v>
      </c>
      <c r="I1646" t="s">
        <v>6526</v>
      </c>
      <c r="J1646" t="s">
        <v>7515</v>
      </c>
      <c r="K1646">
        <v>3501502</v>
      </c>
      <c r="L1646">
        <v>-7649413</v>
      </c>
      <c r="M1646">
        <v>1</v>
      </c>
      <c r="N1646">
        <v>387158</v>
      </c>
      <c r="O1646">
        <v>334030</v>
      </c>
      <c r="P1646" t="s">
        <v>73</v>
      </c>
      <c r="Q1646" t="s">
        <v>85</v>
      </c>
      <c r="R1646" t="s">
        <v>188</v>
      </c>
      <c r="S1646" t="s">
        <v>7516</v>
      </c>
      <c r="T1646" t="s">
        <v>77</v>
      </c>
      <c r="U1646" t="s">
        <v>7517</v>
      </c>
      <c r="V1646" t="s">
        <v>346</v>
      </c>
      <c r="W1646">
        <v>70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3</v>
      </c>
      <c r="AG1646">
        <v>3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0</v>
      </c>
      <c r="AW1646">
        <v>0</v>
      </c>
      <c r="AX1646">
        <v>0</v>
      </c>
      <c r="AY1646">
        <v>0</v>
      </c>
      <c r="AZ1646">
        <v>2</v>
      </c>
      <c r="BA1646">
        <v>2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64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4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46">
        <v>0</v>
      </c>
      <c r="BL1646" t="s">
        <v>79</v>
      </c>
      <c r="BM1646">
        <v>0</v>
      </c>
      <c r="BN1646">
        <v>0</v>
      </c>
      <c r="BO1646" t="s">
        <v>80</v>
      </c>
      <c r="BP1646" t="s">
        <v>346</v>
      </c>
      <c r="BQ1646" t="s">
        <v>6616</v>
      </c>
      <c r="BR1646" t="s">
        <v>82</v>
      </c>
    </row>
    <row r="1647" spans="1:70" x14ac:dyDescent="0.3">
      <c r="A1647" t="s">
        <v>7518</v>
      </c>
      <c r="B1647" s="1">
        <v>46071.511979166666</v>
      </c>
      <c r="C1647" s="1">
        <v>46071.614270833335</v>
      </c>
      <c r="D1647" t="s">
        <v>7519</v>
      </c>
      <c r="E1647" s="2">
        <v>46071</v>
      </c>
      <c r="F1647" s="3">
        <v>0.50902777777777775</v>
      </c>
      <c r="G1647" t="s">
        <v>377</v>
      </c>
      <c r="H1647">
        <v>20</v>
      </c>
      <c r="I1647" t="s">
        <v>7520</v>
      </c>
      <c r="J1647" t="s">
        <v>7519</v>
      </c>
      <c r="K1647">
        <v>3415261</v>
      </c>
      <c r="L1647">
        <v>-76562189</v>
      </c>
      <c r="M1647">
        <v>3</v>
      </c>
      <c r="N1647">
        <v>377634</v>
      </c>
      <c r="O1647">
        <v>326452</v>
      </c>
      <c r="P1647" t="s">
        <v>73</v>
      </c>
      <c r="Q1647" t="s">
        <v>96</v>
      </c>
      <c r="R1647" t="s">
        <v>123</v>
      </c>
      <c r="S1647" t="s">
        <v>7521</v>
      </c>
      <c r="T1647" t="s">
        <v>77</v>
      </c>
      <c r="U1647" t="s">
        <v>7522</v>
      </c>
      <c r="V1647" t="s">
        <v>7523</v>
      </c>
      <c r="W1647">
        <v>3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</v>
      </c>
      <c r="AX1647">
        <v>0</v>
      </c>
      <c r="AY1647">
        <v>0</v>
      </c>
      <c r="AZ1647">
        <v>0</v>
      </c>
      <c r="BA1647">
        <v>0</v>
      </c>
      <c r="BB1647">
        <v>0</v>
      </c>
      <c r="BC1647">
        <v>0</v>
      </c>
      <c r="BD1647">
        <v>2</v>
      </c>
      <c r="BE1647">
        <v>2</v>
      </c>
      <c r="BF1647">
        <v>0</v>
      </c>
      <c r="BG1647">
        <v>0</v>
      </c>
      <c r="BH164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4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4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47">
        <v>0</v>
      </c>
      <c r="BL1647" t="s">
        <v>79</v>
      </c>
      <c r="BM1647">
        <v>0</v>
      </c>
      <c r="BN1647">
        <v>0</v>
      </c>
      <c r="BO1647" t="s">
        <v>80</v>
      </c>
      <c r="BP1647" t="s">
        <v>381</v>
      </c>
      <c r="BQ1647" t="s">
        <v>79</v>
      </c>
      <c r="BR1647" t="s">
        <v>82</v>
      </c>
    </row>
    <row r="1648" spans="1:70" x14ac:dyDescent="0.3">
      <c r="A1648" t="s">
        <v>7524</v>
      </c>
      <c r="B1648" s="1">
        <v>46071.507465277777</v>
      </c>
      <c r="C1648" s="1">
        <v>46071.614178240743</v>
      </c>
      <c r="D1648" t="s">
        <v>7525</v>
      </c>
      <c r="E1648" s="2">
        <v>46071</v>
      </c>
      <c r="F1648" s="3">
        <v>0.50624999999999998</v>
      </c>
      <c r="G1648" t="s">
        <v>377</v>
      </c>
      <c r="H1648">
        <v>20</v>
      </c>
      <c r="I1648" t="s">
        <v>7520</v>
      </c>
      <c r="J1648" t="s">
        <v>7525</v>
      </c>
      <c r="K1648">
        <v>3415237</v>
      </c>
      <c r="L1648">
        <v>-76562056</v>
      </c>
      <c r="M1648">
        <v>3</v>
      </c>
      <c r="N1648">
        <v>377631</v>
      </c>
      <c r="O1648">
        <v>326467</v>
      </c>
      <c r="P1648" t="s">
        <v>73</v>
      </c>
      <c r="Q1648" t="s">
        <v>85</v>
      </c>
      <c r="R1648" t="s">
        <v>116</v>
      </c>
      <c r="S1648" t="s">
        <v>7526</v>
      </c>
      <c r="T1648" t="s">
        <v>118</v>
      </c>
      <c r="U1648" t="s">
        <v>82</v>
      </c>
      <c r="V1648" t="s">
        <v>82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0</v>
      </c>
      <c r="AW1648">
        <v>0</v>
      </c>
      <c r="AX1648">
        <v>0</v>
      </c>
      <c r="AY1648">
        <v>0</v>
      </c>
      <c r="AZ1648">
        <v>0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4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4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48">
        <v>0</v>
      </c>
      <c r="BL1648" t="s">
        <v>79</v>
      </c>
      <c r="BM1648">
        <v>0</v>
      </c>
      <c r="BN1648">
        <v>0</v>
      </c>
      <c r="BO1648" t="s">
        <v>119</v>
      </c>
      <c r="BP1648" t="s">
        <v>381</v>
      </c>
      <c r="BQ1648" t="s">
        <v>79</v>
      </c>
      <c r="BR1648" t="s">
        <v>82</v>
      </c>
    </row>
    <row r="1649" spans="1:70" x14ac:dyDescent="0.3">
      <c r="A1649" t="s">
        <v>7527</v>
      </c>
      <c r="B1649" s="1">
        <v>46071.496053240742</v>
      </c>
      <c r="C1649" s="1">
        <v>46071.61409722222</v>
      </c>
      <c r="D1649" t="s">
        <v>7528</v>
      </c>
      <c r="E1649" s="2">
        <v>46071</v>
      </c>
      <c r="F1649" s="3">
        <v>0.49236111111111114</v>
      </c>
      <c r="G1649" t="s">
        <v>377</v>
      </c>
      <c r="H1649">
        <v>20</v>
      </c>
      <c r="I1649" t="s">
        <v>7520</v>
      </c>
      <c r="J1649" t="s">
        <v>7528</v>
      </c>
      <c r="K1649">
        <v>3415907</v>
      </c>
      <c r="L1649">
        <v>-76562897</v>
      </c>
      <c r="M1649">
        <v>3</v>
      </c>
      <c r="N1649">
        <v>377705</v>
      </c>
      <c r="O1649">
        <v>326374</v>
      </c>
      <c r="P1649" t="s">
        <v>73</v>
      </c>
      <c r="Q1649" t="s">
        <v>85</v>
      </c>
      <c r="R1649" t="s">
        <v>86</v>
      </c>
      <c r="S1649" t="s">
        <v>7529</v>
      </c>
      <c r="T1649" t="s">
        <v>77</v>
      </c>
      <c r="U1649" t="s">
        <v>7530</v>
      </c>
      <c r="V1649" t="s">
        <v>7531</v>
      </c>
      <c r="W1649">
        <v>56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1</v>
      </c>
      <c r="AO1649">
        <v>1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0</v>
      </c>
      <c r="BC1649">
        <v>0</v>
      </c>
      <c r="BD1649">
        <v>2</v>
      </c>
      <c r="BE1649">
        <v>2</v>
      </c>
      <c r="BF1649">
        <v>0</v>
      </c>
      <c r="BG1649">
        <v>0</v>
      </c>
      <c r="BH164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64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4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49">
        <v>0</v>
      </c>
      <c r="BL1649" t="s">
        <v>79</v>
      </c>
      <c r="BM1649">
        <v>0</v>
      </c>
      <c r="BN1649">
        <v>0</v>
      </c>
      <c r="BO1649" t="s">
        <v>80</v>
      </c>
      <c r="BP1649" t="s">
        <v>381</v>
      </c>
      <c r="BQ1649" t="s">
        <v>79</v>
      </c>
      <c r="BR1649" t="s">
        <v>82</v>
      </c>
    </row>
    <row r="1650" spans="1:70" x14ac:dyDescent="0.3">
      <c r="A1650" t="s">
        <v>7532</v>
      </c>
      <c r="B1650" s="1">
        <v>46071.481863425928</v>
      </c>
      <c r="C1650" s="1">
        <v>46071.614050925928</v>
      </c>
      <c r="D1650" t="s">
        <v>7533</v>
      </c>
      <c r="E1650" s="2">
        <v>46071</v>
      </c>
      <c r="F1650" s="3">
        <v>0.47847222222222224</v>
      </c>
      <c r="G1650" t="s">
        <v>377</v>
      </c>
      <c r="H1650">
        <v>20</v>
      </c>
      <c r="I1650" t="s">
        <v>7520</v>
      </c>
      <c r="J1650" t="s">
        <v>7533</v>
      </c>
      <c r="K1650">
        <v>3416059</v>
      </c>
      <c r="L1650">
        <v>-76563185</v>
      </c>
      <c r="M1650">
        <v>3</v>
      </c>
      <c r="N1650">
        <v>377722</v>
      </c>
      <c r="O1650">
        <v>326342</v>
      </c>
      <c r="P1650" t="s">
        <v>73</v>
      </c>
      <c r="Q1650" t="s">
        <v>85</v>
      </c>
      <c r="R1650" t="s">
        <v>86</v>
      </c>
      <c r="S1650" t="s">
        <v>7534</v>
      </c>
      <c r="T1650" t="s">
        <v>77</v>
      </c>
      <c r="U1650" t="s">
        <v>7535</v>
      </c>
      <c r="V1650" t="s">
        <v>3237</v>
      </c>
      <c r="W1650">
        <v>80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3</v>
      </c>
      <c r="BE1650">
        <v>3</v>
      </c>
      <c r="BF1650">
        <v>0</v>
      </c>
      <c r="BG1650">
        <v>0</v>
      </c>
      <c r="BH165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65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5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50">
        <v>0</v>
      </c>
      <c r="BL1650" t="s">
        <v>79</v>
      </c>
      <c r="BM1650">
        <v>0</v>
      </c>
      <c r="BN1650">
        <v>0</v>
      </c>
      <c r="BO1650" t="s">
        <v>80</v>
      </c>
      <c r="BP1650" t="s">
        <v>381</v>
      </c>
      <c r="BQ1650" t="s">
        <v>79</v>
      </c>
      <c r="BR1650" t="s">
        <v>82</v>
      </c>
    </row>
    <row r="1651" spans="1:70" x14ac:dyDescent="0.3">
      <c r="A1651" t="s">
        <v>7536</v>
      </c>
      <c r="B1651" s="1">
        <v>46071.478321759256</v>
      </c>
      <c r="C1651" s="1">
        <v>46071.613935185182</v>
      </c>
      <c r="D1651" t="s">
        <v>7537</v>
      </c>
      <c r="E1651" s="2">
        <v>46071</v>
      </c>
      <c r="F1651" s="3">
        <v>0.47361111111111109</v>
      </c>
      <c r="G1651" t="s">
        <v>377</v>
      </c>
      <c r="H1651">
        <v>20</v>
      </c>
      <c r="I1651" t="s">
        <v>7520</v>
      </c>
      <c r="J1651" t="s">
        <v>7537</v>
      </c>
      <c r="K1651">
        <v>3416093</v>
      </c>
      <c r="L1651">
        <v>-76563027</v>
      </c>
      <c r="M1651">
        <v>4</v>
      </c>
      <c r="N1651">
        <v>377726</v>
      </c>
      <c r="O1651">
        <v>326359</v>
      </c>
      <c r="P1651" t="s">
        <v>73</v>
      </c>
      <c r="Q1651" t="s">
        <v>74</v>
      </c>
      <c r="R1651" t="s">
        <v>91</v>
      </c>
      <c r="S1651" t="s">
        <v>7538</v>
      </c>
      <c r="T1651" t="s">
        <v>77</v>
      </c>
      <c r="U1651" t="s">
        <v>7539</v>
      </c>
      <c r="V1651" t="s">
        <v>7540</v>
      </c>
      <c r="W1651">
        <v>170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0</v>
      </c>
      <c r="AW1651">
        <v>0</v>
      </c>
      <c r="AX1651">
        <v>0</v>
      </c>
      <c r="AY1651">
        <v>0</v>
      </c>
      <c r="AZ1651">
        <v>2</v>
      </c>
      <c r="BA1651">
        <v>2</v>
      </c>
      <c r="BB1651">
        <v>1</v>
      </c>
      <c r="BC1651">
        <v>0</v>
      </c>
      <c r="BD1651">
        <v>5</v>
      </c>
      <c r="BE1651">
        <v>5</v>
      </c>
      <c r="BF1651">
        <v>0</v>
      </c>
      <c r="BG1651">
        <v>0</v>
      </c>
      <c r="BH165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65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65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51">
        <v>0</v>
      </c>
      <c r="BL1651" t="s">
        <v>79</v>
      </c>
      <c r="BM1651">
        <v>0</v>
      </c>
      <c r="BN1651">
        <v>0</v>
      </c>
      <c r="BO1651" t="s">
        <v>195</v>
      </c>
      <c r="BP1651" t="s">
        <v>381</v>
      </c>
      <c r="BQ1651" t="s">
        <v>5272</v>
      </c>
      <c r="BR1651" t="s">
        <v>82</v>
      </c>
    </row>
    <row r="1652" spans="1:70" x14ac:dyDescent="0.3">
      <c r="A1652" t="s">
        <v>7541</v>
      </c>
      <c r="B1652" s="1">
        <v>46071.468611111108</v>
      </c>
      <c r="C1652" s="1">
        <v>46071.613819444443</v>
      </c>
      <c r="D1652" t="s">
        <v>7528</v>
      </c>
      <c r="E1652" s="2">
        <v>46071</v>
      </c>
      <c r="F1652" s="3">
        <v>0.4597222222222222</v>
      </c>
      <c r="G1652" t="s">
        <v>377</v>
      </c>
      <c r="H1652">
        <v>20</v>
      </c>
      <c r="I1652" t="s">
        <v>7520</v>
      </c>
      <c r="J1652" t="s">
        <v>7528</v>
      </c>
      <c r="K1652">
        <v>3415552</v>
      </c>
      <c r="L1652">
        <v>-76562393</v>
      </c>
      <c r="M1652">
        <v>9</v>
      </c>
      <c r="N1652">
        <v>377666</v>
      </c>
      <c r="O1652">
        <v>326430</v>
      </c>
      <c r="P1652" t="s">
        <v>73</v>
      </c>
      <c r="Q1652" t="s">
        <v>85</v>
      </c>
      <c r="R1652" t="s">
        <v>245</v>
      </c>
      <c r="S1652" t="s">
        <v>7542</v>
      </c>
      <c r="T1652" t="s">
        <v>77</v>
      </c>
      <c r="U1652" t="s">
        <v>7543</v>
      </c>
      <c r="V1652" t="s">
        <v>7544</v>
      </c>
      <c r="W1652">
        <v>300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2</v>
      </c>
      <c r="AK1652">
        <v>2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0</v>
      </c>
      <c r="AX1652">
        <v>0</v>
      </c>
      <c r="AY1652">
        <v>0</v>
      </c>
      <c r="AZ1652">
        <v>0</v>
      </c>
      <c r="BA1652">
        <v>0</v>
      </c>
      <c r="BB1652">
        <v>0</v>
      </c>
      <c r="BC1652">
        <v>0</v>
      </c>
      <c r="BD1652">
        <v>15</v>
      </c>
      <c r="BE1652">
        <v>15</v>
      </c>
      <c r="BF1652">
        <v>0</v>
      </c>
      <c r="BG1652">
        <v>0</v>
      </c>
      <c r="BH165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17</v>
      </c>
      <c r="BI165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5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52">
        <v>0</v>
      </c>
      <c r="BL1652" t="s">
        <v>79</v>
      </c>
      <c r="BM1652">
        <v>0</v>
      </c>
      <c r="BN1652">
        <v>0</v>
      </c>
      <c r="BO1652" t="s">
        <v>80</v>
      </c>
      <c r="BP1652" t="s">
        <v>381</v>
      </c>
      <c r="BQ1652" t="s">
        <v>79</v>
      </c>
      <c r="BR1652" t="s">
        <v>82</v>
      </c>
    </row>
    <row r="1653" spans="1:70" x14ac:dyDescent="0.3">
      <c r="A1653" t="s">
        <v>7545</v>
      </c>
      <c r="B1653" s="1">
        <v>46071.442939814813</v>
      </c>
      <c r="C1653" s="1">
        <v>46071.613738425927</v>
      </c>
      <c r="D1653" t="s">
        <v>7546</v>
      </c>
      <c r="E1653" s="2">
        <v>46071</v>
      </c>
      <c r="F1653" s="3">
        <v>0.43819444444444444</v>
      </c>
      <c r="G1653" t="s">
        <v>377</v>
      </c>
      <c r="H1653">
        <v>20</v>
      </c>
      <c r="I1653" t="s">
        <v>7547</v>
      </c>
      <c r="J1653" t="s">
        <v>7546</v>
      </c>
      <c r="K1653">
        <v>3414229</v>
      </c>
      <c r="L1653">
        <v>-76560599</v>
      </c>
      <c r="M1653">
        <v>9</v>
      </c>
      <c r="N1653">
        <v>377520</v>
      </c>
      <c r="O1653">
        <v>326629</v>
      </c>
      <c r="P1653" t="s">
        <v>73</v>
      </c>
      <c r="Q1653" t="s">
        <v>74</v>
      </c>
      <c r="R1653" t="s">
        <v>167</v>
      </c>
      <c r="S1653" t="s">
        <v>7548</v>
      </c>
      <c r="T1653" t="s">
        <v>77</v>
      </c>
      <c r="U1653" t="s">
        <v>7549</v>
      </c>
      <c r="V1653" t="s">
        <v>7550</v>
      </c>
      <c r="W1653">
        <v>17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1</v>
      </c>
      <c r="AO1653">
        <v>1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0</v>
      </c>
      <c r="AW1653">
        <v>0</v>
      </c>
      <c r="AX1653">
        <v>0</v>
      </c>
      <c r="AY1653">
        <v>0</v>
      </c>
      <c r="AZ1653">
        <v>0</v>
      </c>
      <c r="BA1653">
        <v>0</v>
      </c>
      <c r="BB1653">
        <v>0</v>
      </c>
      <c r="BC1653">
        <v>0</v>
      </c>
      <c r="BD1653">
        <v>2</v>
      </c>
      <c r="BE1653">
        <v>3</v>
      </c>
      <c r="BF1653">
        <v>0</v>
      </c>
      <c r="BG1653">
        <v>0</v>
      </c>
      <c r="BH165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5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5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53">
        <v>0</v>
      </c>
      <c r="BL1653" t="s">
        <v>79</v>
      </c>
      <c r="BM1653">
        <v>0</v>
      </c>
      <c r="BN1653">
        <v>0</v>
      </c>
      <c r="BO1653" t="s">
        <v>80</v>
      </c>
      <c r="BP1653" t="s">
        <v>381</v>
      </c>
      <c r="BQ1653" t="s">
        <v>79</v>
      </c>
      <c r="BR1653" t="s">
        <v>82</v>
      </c>
    </row>
    <row r="1654" spans="1:70" x14ac:dyDescent="0.3">
      <c r="A1654" t="s">
        <v>7551</v>
      </c>
      <c r="B1654" s="1">
        <v>46071.427384259259</v>
      </c>
      <c r="C1654" s="1">
        <v>46071.613668981481</v>
      </c>
      <c r="D1654" t="s">
        <v>7552</v>
      </c>
      <c r="E1654" s="2">
        <v>46071</v>
      </c>
      <c r="F1654" s="3">
        <v>0.42430555555555555</v>
      </c>
      <c r="G1654" t="s">
        <v>377</v>
      </c>
      <c r="H1654">
        <v>20</v>
      </c>
      <c r="I1654" t="s">
        <v>7553</v>
      </c>
      <c r="J1654" t="s">
        <v>7552</v>
      </c>
      <c r="K1654">
        <v>3414181</v>
      </c>
      <c r="L1654">
        <v>-76562196</v>
      </c>
      <c r="M1654">
        <v>7</v>
      </c>
      <c r="N1654">
        <v>377514</v>
      </c>
      <c r="O1654">
        <v>326451</v>
      </c>
      <c r="P1654" t="s">
        <v>73</v>
      </c>
      <c r="Q1654" t="s">
        <v>96</v>
      </c>
      <c r="R1654" t="s">
        <v>97</v>
      </c>
      <c r="S1654" t="s">
        <v>7554</v>
      </c>
      <c r="T1654" t="s">
        <v>77</v>
      </c>
      <c r="U1654" t="s">
        <v>7555</v>
      </c>
      <c r="V1654" t="s">
        <v>7556</v>
      </c>
      <c r="W1654">
        <v>1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0</v>
      </c>
      <c r="AX1654">
        <v>0</v>
      </c>
      <c r="AY1654">
        <v>0</v>
      </c>
      <c r="AZ1654">
        <v>0</v>
      </c>
      <c r="BA1654">
        <v>0</v>
      </c>
      <c r="BB1654">
        <v>0</v>
      </c>
      <c r="BC1654">
        <v>0</v>
      </c>
      <c r="BD1654">
        <v>1</v>
      </c>
      <c r="BE1654">
        <v>1</v>
      </c>
      <c r="BF1654">
        <v>0</v>
      </c>
      <c r="BG1654">
        <v>0</v>
      </c>
      <c r="BH165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65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5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54">
        <v>0</v>
      </c>
      <c r="BL1654" t="s">
        <v>79</v>
      </c>
      <c r="BM1654">
        <v>0</v>
      </c>
      <c r="BN1654">
        <v>0</v>
      </c>
      <c r="BO1654" t="s">
        <v>80</v>
      </c>
      <c r="BP1654" t="s">
        <v>381</v>
      </c>
      <c r="BQ1654" t="s">
        <v>79</v>
      </c>
      <c r="BR1654" t="s">
        <v>82</v>
      </c>
    </row>
    <row r="1655" spans="1:70" x14ac:dyDescent="0.3">
      <c r="A1655" t="s">
        <v>7557</v>
      </c>
      <c r="B1655" s="1">
        <v>46071.419942129629</v>
      </c>
      <c r="C1655" s="1">
        <v>46071.613587962966</v>
      </c>
      <c r="D1655" t="s">
        <v>7558</v>
      </c>
      <c r="E1655" s="2">
        <v>46071</v>
      </c>
      <c r="F1655" s="3">
        <v>0.41597222222222224</v>
      </c>
      <c r="G1655" t="s">
        <v>377</v>
      </c>
      <c r="H1655">
        <v>20</v>
      </c>
      <c r="I1655" t="s">
        <v>7547</v>
      </c>
      <c r="J1655" t="s">
        <v>7558</v>
      </c>
      <c r="K1655">
        <v>3417032</v>
      </c>
      <c r="L1655">
        <v>-76555302</v>
      </c>
      <c r="M1655">
        <v>58</v>
      </c>
      <c r="N1655">
        <v>377828</v>
      </c>
      <c r="O1655">
        <v>327218</v>
      </c>
      <c r="P1655" t="s">
        <v>73</v>
      </c>
      <c r="Q1655" t="s">
        <v>96</v>
      </c>
      <c r="R1655" t="s">
        <v>97</v>
      </c>
      <c r="S1655" t="s">
        <v>7559</v>
      </c>
      <c r="T1655" t="s">
        <v>77</v>
      </c>
      <c r="U1655" t="s">
        <v>7560</v>
      </c>
      <c r="V1655" t="s">
        <v>7561</v>
      </c>
      <c r="W1655">
        <v>3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0</v>
      </c>
      <c r="AX1655">
        <v>0</v>
      </c>
      <c r="AY1655">
        <v>0</v>
      </c>
      <c r="AZ1655">
        <v>0</v>
      </c>
      <c r="BA1655">
        <v>0</v>
      </c>
      <c r="BB1655">
        <v>0</v>
      </c>
      <c r="BC1655">
        <v>0</v>
      </c>
      <c r="BD1655">
        <v>4</v>
      </c>
      <c r="BE1655">
        <v>4</v>
      </c>
      <c r="BF1655">
        <v>0</v>
      </c>
      <c r="BG1655">
        <v>0</v>
      </c>
      <c r="BH165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5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5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55">
        <v>0</v>
      </c>
      <c r="BL1655" t="s">
        <v>79</v>
      </c>
      <c r="BM1655">
        <v>0</v>
      </c>
      <c r="BN1655">
        <v>0</v>
      </c>
      <c r="BO1655" t="s">
        <v>80</v>
      </c>
      <c r="BP1655" t="s">
        <v>381</v>
      </c>
      <c r="BQ1655" t="s">
        <v>79</v>
      </c>
      <c r="BR1655" t="s">
        <v>82</v>
      </c>
    </row>
    <row r="1656" spans="1:70" x14ac:dyDescent="0.3">
      <c r="A1656" t="s">
        <v>7562</v>
      </c>
      <c r="B1656" s="1">
        <v>46071.414525462962</v>
      </c>
      <c r="C1656" s="1">
        <v>46071.613518518519</v>
      </c>
      <c r="D1656" t="s">
        <v>7563</v>
      </c>
      <c r="E1656" s="2">
        <v>46071</v>
      </c>
      <c r="F1656" s="3">
        <v>0.40486111111111112</v>
      </c>
      <c r="G1656" t="s">
        <v>377</v>
      </c>
      <c r="H1656">
        <v>20</v>
      </c>
      <c r="I1656" t="s">
        <v>7547</v>
      </c>
      <c r="J1656" t="s">
        <v>7563</v>
      </c>
      <c r="K1656">
        <v>3414859</v>
      </c>
      <c r="L1656">
        <v>-76561396</v>
      </c>
      <c r="M1656">
        <v>6</v>
      </c>
      <c r="N1656">
        <v>377589</v>
      </c>
      <c r="O1656">
        <v>326540</v>
      </c>
      <c r="P1656" t="s">
        <v>73</v>
      </c>
      <c r="Q1656" t="s">
        <v>74</v>
      </c>
      <c r="R1656" t="s">
        <v>91</v>
      </c>
      <c r="S1656" t="s">
        <v>7564</v>
      </c>
      <c r="T1656" t="s">
        <v>77</v>
      </c>
      <c r="U1656" t="s">
        <v>1565</v>
      </c>
      <c r="V1656" t="s">
        <v>7565</v>
      </c>
      <c r="W1656">
        <v>250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>
        <v>4</v>
      </c>
      <c r="BE1656">
        <v>4</v>
      </c>
      <c r="BF1656">
        <v>0</v>
      </c>
      <c r="BG1656">
        <v>0</v>
      </c>
      <c r="BH165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65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5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56">
        <v>0</v>
      </c>
      <c r="BL1656" t="s">
        <v>79</v>
      </c>
      <c r="BM1656">
        <v>0</v>
      </c>
      <c r="BN1656">
        <v>0</v>
      </c>
      <c r="BO1656" t="s">
        <v>80</v>
      </c>
      <c r="BP1656" t="s">
        <v>381</v>
      </c>
      <c r="BQ1656" t="s">
        <v>79</v>
      </c>
      <c r="BR1656" t="s">
        <v>82</v>
      </c>
    </row>
    <row r="1657" spans="1:70" x14ac:dyDescent="0.3">
      <c r="A1657" t="s">
        <v>7566</v>
      </c>
      <c r="B1657" s="1">
        <v>46071.497187499997</v>
      </c>
      <c r="C1657" s="1">
        <v>46071.591643518521</v>
      </c>
      <c r="D1657" t="s">
        <v>7567</v>
      </c>
      <c r="E1657" s="2">
        <v>46071</v>
      </c>
      <c r="F1657" s="3">
        <v>0.49305555555555558</v>
      </c>
      <c r="G1657" t="s">
        <v>264</v>
      </c>
      <c r="H1657">
        <v>16</v>
      </c>
      <c r="I1657" t="s">
        <v>7547</v>
      </c>
      <c r="J1657" t="s">
        <v>7567</v>
      </c>
      <c r="K1657">
        <v>3409248</v>
      </c>
      <c r="L1657">
        <v>-76508485</v>
      </c>
      <c r="M1657">
        <v>3</v>
      </c>
      <c r="N1657">
        <v>376960</v>
      </c>
      <c r="O1657">
        <v>332419</v>
      </c>
      <c r="P1657" t="s">
        <v>73</v>
      </c>
      <c r="Q1657" t="s">
        <v>85</v>
      </c>
      <c r="R1657" t="s">
        <v>86</v>
      </c>
      <c r="S1657" t="s">
        <v>7568</v>
      </c>
      <c r="T1657" t="s">
        <v>77</v>
      </c>
      <c r="U1657" t="s">
        <v>7569</v>
      </c>
      <c r="V1657" t="s">
        <v>7570</v>
      </c>
      <c r="W1657">
        <v>100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6</v>
      </c>
      <c r="AG1657">
        <v>6</v>
      </c>
      <c r="AH1657">
        <v>1</v>
      </c>
      <c r="AI1657">
        <v>1</v>
      </c>
      <c r="AJ1657">
        <v>1</v>
      </c>
      <c r="AK1657">
        <v>1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3</v>
      </c>
      <c r="BE1657">
        <v>3</v>
      </c>
      <c r="BF1657">
        <v>0</v>
      </c>
      <c r="BG1657">
        <v>0</v>
      </c>
      <c r="BH165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65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1</v>
      </c>
      <c r="BJ165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1</v>
      </c>
      <c r="BK1657">
        <v>1</v>
      </c>
      <c r="BL1657" t="s">
        <v>79</v>
      </c>
      <c r="BM1657">
        <v>0</v>
      </c>
      <c r="BN1657">
        <v>0</v>
      </c>
      <c r="BO1657" t="s">
        <v>195</v>
      </c>
      <c r="BP1657" t="s">
        <v>273</v>
      </c>
      <c r="BQ1657" t="s">
        <v>944</v>
      </c>
      <c r="BR1657" t="s">
        <v>82</v>
      </c>
    </row>
    <row r="1658" spans="1:70" x14ac:dyDescent="0.3">
      <c r="A1658" t="s">
        <v>7571</v>
      </c>
      <c r="B1658" s="1">
        <v>46071.491956018515</v>
      </c>
      <c r="C1658" s="1">
        <v>46071.591539351852</v>
      </c>
      <c r="D1658" t="s">
        <v>7572</v>
      </c>
      <c r="E1658" s="2">
        <v>46071</v>
      </c>
      <c r="F1658" s="3">
        <v>0.48888888888888887</v>
      </c>
      <c r="G1658" t="s">
        <v>264</v>
      </c>
      <c r="H1658">
        <v>16</v>
      </c>
      <c r="I1658" t="s">
        <v>7547</v>
      </c>
      <c r="J1658" t="s">
        <v>7572</v>
      </c>
      <c r="K1658">
        <v>3409692</v>
      </c>
      <c r="L1658">
        <v>-76508026</v>
      </c>
      <c r="M1658">
        <v>3</v>
      </c>
      <c r="N1658">
        <v>377009</v>
      </c>
      <c r="O1658">
        <v>332470</v>
      </c>
      <c r="P1658" t="s">
        <v>73</v>
      </c>
      <c r="Q1658" t="s">
        <v>85</v>
      </c>
      <c r="R1658" t="s">
        <v>116</v>
      </c>
      <c r="S1658" t="s">
        <v>7573</v>
      </c>
      <c r="T1658" t="s">
        <v>77</v>
      </c>
      <c r="U1658" t="s">
        <v>7574</v>
      </c>
      <c r="V1658" t="s">
        <v>7575</v>
      </c>
      <c r="W1658">
        <v>90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3</v>
      </c>
      <c r="AK1658">
        <v>3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>
        <v>4</v>
      </c>
      <c r="BE1658">
        <v>4</v>
      </c>
      <c r="BF1658">
        <v>0</v>
      </c>
      <c r="BG1658">
        <v>0</v>
      </c>
      <c r="BH165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65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5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58">
        <v>0</v>
      </c>
      <c r="BL1658" t="s">
        <v>79</v>
      </c>
      <c r="BM1658">
        <v>0</v>
      </c>
      <c r="BN1658">
        <v>0</v>
      </c>
      <c r="BO1658" t="s">
        <v>80</v>
      </c>
      <c r="BP1658" t="s">
        <v>267</v>
      </c>
      <c r="BQ1658" t="s">
        <v>944</v>
      </c>
      <c r="BR1658" t="s">
        <v>82</v>
      </c>
    </row>
    <row r="1659" spans="1:70" x14ac:dyDescent="0.3">
      <c r="A1659" t="s">
        <v>7576</v>
      </c>
      <c r="B1659" s="1">
        <v>46071.488495370373</v>
      </c>
      <c r="C1659" s="1">
        <v>46071.591469907406</v>
      </c>
      <c r="D1659" t="s">
        <v>7577</v>
      </c>
      <c r="E1659" s="2">
        <v>46071</v>
      </c>
      <c r="F1659" s="3">
        <v>0.48472222222222222</v>
      </c>
      <c r="G1659" t="s">
        <v>264</v>
      </c>
      <c r="H1659">
        <v>16</v>
      </c>
      <c r="I1659" t="s">
        <v>7547</v>
      </c>
      <c r="J1659" t="s">
        <v>7577</v>
      </c>
      <c r="K1659">
        <v>3409902</v>
      </c>
      <c r="L1659">
        <v>-76507958</v>
      </c>
      <c r="M1659">
        <v>3</v>
      </c>
      <c r="N1659">
        <v>377032</v>
      </c>
      <c r="O1659">
        <v>332477</v>
      </c>
      <c r="P1659" t="s">
        <v>73</v>
      </c>
      <c r="Q1659" t="s">
        <v>85</v>
      </c>
      <c r="R1659" t="s">
        <v>86</v>
      </c>
      <c r="S1659" t="s">
        <v>7578</v>
      </c>
      <c r="T1659" t="s">
        <v>77</v>
      </c>
      <c r="U1659" t="s">
        <v>7579</v>
      </c>
      <c r="V1659" t="s">
        <v>7580</v>
      </c>
      <c r="W1659">
        <v>30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3</v>
      </c>
      <c r="AK1659">
        <v>3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0</v>
      </c>
      <c r="AW1659">
        <v>0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>
        <v>2</v>
      </c>
      <c r="BE1659">
        <v>2</v>
      </c>
      <c r="BF1659">
        <v>0</v>
      </c>
      <c r="BG1659">
        <v>0</v>
      </c>
      <c r="BH165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65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5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59">
        <v>0</v>
      </c>
      <c r="BL1659" t="s">
        <v>79</v>
      </c>
      <c r="BM1659">
        <v>0</v>
      </c>
      <c r="BN1659">
        <v>0</v>
      </c>
      <c r="BO1659" t="s">
        <v>80</v>
      </c>
      <c r="BP1659" t="s">
        <v>267</v>
      </c>
      <c r="BQ1659" t="s">
        <v>944</v>
      </c>
      <c r="BR1659" t="s">
        <v>82</v>
      </c>
    </row>
    <row r="1660" spans="1:70" x14ac:dyDescent="0.3">
      <c r="A1660" t="s">
        <v>7581</v>
      </c>
      <c r="B1660" s="1">
        <v>46071.481122685182</v>
      </c>
      <c r="C1660" s="1">
        <v>46071.591423611113</v>
      </c>
      <c r="D1660" t="s">
        <v>7582</v>
      </c>
      <c r="E1660" s="2">
        <v>46071</v>
      </c>
      <c r="F1660" s="3">
        <v>0.47847222222222224</v>
      </c>
      <c r="G1660" t="s">
        <v>264</v>
      </c>
      <c r="H1660">
        <v>16</v>
      </c>
      <c r="I1660" t="s">
        <v>7547</v>
      </c>
      <c r="J1660" t="s">
        <v>7582</v>
      </c>
      <c r="K1660">
        <v>3410046</v>
      </c>
      <c r="L1660">
        <v>-76507705</v>
      </c>
      <c r="M1660">
        <v>3</v>
      </c>
      <c r="N1660">
        <v>377048</v>
      </c>
      <c r="O1660">
        <v>332505</v>
      </c>
      <c r="P1660" t="s">
        <v>73</v>
      </c>
      <c r="Q1660" t="s">
        <v>85</v>
      </c>
      <c r="R1660" t="s">
        <v>86</v>
      </c>
      <c r="S1660" t="s">
        <v>7583</v>
      </c>
      <c r="T1660" t="s">
        <v>77</v>
      </c>
      <c r="U1660" t="s">
        <v>7584</v>
      </c>
      <c r="V1660" t="s">
        <v>7585</v>
      </c>
      <c r="W1660">
        <v>35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4</v>
      </c>
      <c r="AK1660">
        <v>4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4</v>
      </c>
      <c r="BE1660">
        <v>4</v>
      </c>
      <c r="BF1660">
        <v>0</v>
      </c>
      <c r="BG1660">
        <v>0</v>
      </c>
      <c r="BH166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66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6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60">
        <v>0</v>
      </c>
      <c r="BL1660" t="s">
        <v>79</v>
      </c>
      <c r="BM1660">
        <v>0</v>
      </c>
      <c r="BN1660">
        <v>0</v>
      </c>
      <c r="BO1660" t="s">
        <v>80</v>
      </c>
      <c r="BP1660" t="s">
        <v>267</v>
      </c>
      <c r="BQ1660" t="s">
        <v>944</v>
      </c>
      <c r="BR1660" t="s">
        <v>82</v>
      </c>
    </row>
    <row r="1661" spans="1:70" x14ac:dyDescent="0.3">
      <c r="A1661" t="s">
        <v>7586</v>
      </c>
      <c r="B1661" s="1">
        <v>46071.46429398148</v>
      </c>
      <c r="C1661" s="1">
        <v>46071.59134259259</v>
      </c>
      <c r="D1661" t="s">
        <v>7587</v>
      </c>
      <c r="E1661" s="2">
        <v>46071</v>
      </c>
      <c r="F1661" s="3">
        <v>0.46250000000000002</v>
      </c>
      <c r="G1661" t="s">
        <v>264</v>
      </c>
      <c r="H1661">
        <v>16</v>
      </c>
      <c r="I1661" t="s">
        <v>7547</v>
      </c>
      <c r="J1661" t="s">
        <v>7587</v>
      </c>
      <c r="K1661">
        <v>3411507</v>
      </c>
      <c r="L1661">
        <v>-76507605</v>
      </c>
      <c r="M1661">
        <v>4</v>
      </c>
      <c r="N1661">
        <v>377209</v>
      </c>
      <c r="O1661">
        <v>332517</v>
      </c>
      <c r="P1661" t="s">
        <v>73</v>
      </c>
      <c r="Q1661" t="s">
        <v>85</v>
      </c>
      <c r="R1661" t="s">
        <v>116</v>
      </c>
      <c r="S1661" t="s">
        <v>7588</v>
      </c>
      <c r="T1661" t="s">
        <v>118</v>
      </c>
      <c r="U1661" t="s">
        <v>82</v>
      </c>
      <c r="V1661" t="s">
        <v>82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0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6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6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61">
        <v>0</v>
      </c>
      <c r="BL1661" t="s">
        <v>79</v>
      </c>
      <c r="BM1661">
        <v>0</v>
      </c>
      <c r="BN1661">
        <v>0</v>
      </c>
      <c r="BO1661" t="s">
        <v>341</v>
      </c>
      <c r="BP1661" t="s">
        <v>3036</v>
      </c>
      <c r="BQ1661" t="s">
        <v>79</v>
      </c>
      <c r="BR1661" t="s">
        <v>82</v>
      </c>
    </row>
    <row r="1662" spans="1:70" x14ac:dyDescent="0.3">
      <c r="A1662" t="s">
        <v>7589</v>
      </c>
      <c r="B1662" s="1">
        <v>46071.446608796294</v>
      </c>
      <c r="C1662" s="1">
        <v>46071.591284722221</v>
      </c>
      <c r="D1662" t="s">
        <v>7590</v>
      </c>
      <c r="E1662" s="2">
        <v>46071</v>
      </c>
      <c r="F1662" s="3">
        <v>0.44374999999999998</v>
      </c>
      <c r="G1662" t="s">
        <v>264</v>
      </c>
      <c r="H1662">
        <v>16</v>
      </c>
      <c r="I1662" t="s">
        <v>7547</v>
      </c>
      <c r="J1662" t="s">
        <v>7590</v>
      </c>
      <c r="K1662">
        <v>340989</v>
      </c>
      <c r="L1662">
        <v>-76510361</v>
      </c>
      <c r="M1662">
        <v>10</v>
      </c>
      <c r="N1662">
        <v>377031</v>
      </c>
      <c r="O1662">
        <v>332210</v>
      </c>
      <c r="P1662" t="s">
        <v>73</v>
      </c>
      <c r="Q1662" t="s">
        <v>96</v>
      </c>
      <c r="R1662" t="s">
        <v>97</v>
      </c>
      <c r="S1662" t="s">
        <v>7591</v>
      </c>
      <c r="T1662" t="s">
        <v>118</v>
      </c>
      <c r="U1662" t="s">
        <v>82</v>
      </c>
      <c r="V1662" t="s">
        <v>82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6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6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62">
        <v>0</v>
      </c>
      <c r="BL1662" t="s">
        <v>79</v>
      </c>
      <c r="BM1662">
        <v>0</v>
      </c>
      <c r="BN1662">
        <v>0</v>
      </c>
      <c r="BO1662" t="s">
        <v>1781</v>
      </c>
      <c r="BP1662" t="s">
        <v>346</v>
      </c>
      <c r="BQ1662" t="s">
        <v>79</v>
      </c>
      <c r="BR1662" t="s">
        <v>82</v>
      </c>
    </row>
    <row r="1663" spans="1:70" x14ac:dyDescent="0.3">
      <c r="A1663" t="s">
        <v>7592</v>
      </c>
      <c r="B1663" s="1">
        <v>46071.429328703707</v>
      </c>
      <c r="C1663" s="1">
        <v>46071.591226851851</v>
      </c>
      <c r="D1663" t="s">
        <v>7593</v>
      </c>
      <c r="E1663" s="2">
        <v>46071</v>
      </c>
      <c r="F1663" s="3">
        <v>0.42638888888888887</v>
      </c>
      <c r="G1663" t="s">
        <v>264</v>
      </c>
      <c r="H1663">
        <v>16</v>
      </c>
      <c r="I1663" t="s">
        <v>7547</v>
      </c>
      <c r="J1663" t="s">
        <v>7593</v>
      </c>
      <c r="K1663">
        <v>341085</v>
      </c>
      <c r="L1663">
        <v>-76509933</v>
      </c>
      <c r="M1663">
        <v>11</v>
      </c>
      <c r="N1663">
        <v>377137</v>
      </c>
      <c r="O1663">
        <v>332258</v>
      </c>
      <c r="P1663" t="s">
        <v>73</v>
      </c>
      <c r="Q1663" t="s">
        <v>323</v>
      </c>
      <c r="R1663" t="s">
        <v>324</v>
      </c>
      <c r="S1663" t="s">
        <v>7594</v>
      </c>
      <c r="T1663" t="s">
        <v>77</v>
      </c>
      <c r="U1663" t="s">
        <v>7595</v>
      </c>
      <c r="V1663" t="s">
        <v>7596</v>
      </c>
      <c r="W1663">
        <v>30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3</v>
      </c>
      <c r="AK1663">
        <v>3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>
        <v>5</v>
      </c>
      <c r="BE1663">
        <v>5</v>
      </c>
      <c r="BF1663">
        <v>0</v>
      </c>
      <c r="BG1663">
        <v>0</v>
      </c>
      <c r="BH166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66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6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63">
        <v>0</v>
      </c>
      <c r="BL1663" t="s">
        <v>79</v>
      </c>
      <c r="BM1663">
        <v>0</v>
      </c>
      <c r="BN1663">
        <v>0</v>
      </c>
      <c r="BO1663" t="s">
        <v>80</v>
      </c>
      <c r="BP1663" t="s">
        <v>267</v>
      </c>
      <c r="BQ1663" t="s">
        <v>944</v>
      </c>
      <c r="BR1663" t="s">
        <v>82</v>
      </c>
    </row>
    <row r="1664" spans="1:70" x14ac:dyDescent="0.3">
      <c r="A1664" t="s">
        <v>7597</v>
      </c>
      <c r="B1664" s="1">
        <v>46071.421157407407</v>
      </c>
      <c r="C1664" s="1">
        <v>46071.591180555559</v>
      </c>
      <c r="D1664" t="s">
        <v>7598</v>
      </c>
      <c r="E1664" s="2">
        <v>46071</v>
      </c>
      <c r="F1664" s="3">
        <v>0.4152777777777778</v>
      </c>
      <c r="G1664" t="s">
        <v>264</v>
      </c>
      <c r="H1664">
        <v>16</v>
      </c>
      <c r="I1664" t="s">
        <v>7547</v>
      </c>
      <c r="J1664" t="s">
        <v>7598</v>
      </c>
      <c r="K1664">
        <v>3411588</v>
      </c>
      <c r="L1664">
        <v>-76509161</v>
      </c>
      <c r="M1664">
        <v>5</v>
      </c>
      <c r="N1664">
        <v>377218</v>
      </c>
      <c r="O1664">
        <v>332344</v>
      </c>
      <c r="P1664" t="s">
        <v>73</v>
      </c>
      <c r="Q1664" t="s">
        <v>96</v>
      </c>
      <c r="R1664" t="s">
        <v>97</v>
      </c>
      <c r="S1664" t="s">
        <v>7599</v>
      </c>
      <c r="T1664" t="s">
        <v>77</v>
      </c>
      <c r="U1664" t="s">
        <v>7600</v>
      </c>
      <c r="V1664" t="s">
        <v>7601</v>
      </c>
      <c r="W1664">
        <v>20</v>
      </c>
      <c r="X1664">
        <v>0</v>
      </c>
      <c r="Y1664">
        <v>0</v>
      </c>
      <c r="Z1664">
        <v>0</v>
      </c>
      <c r="AA1664">
        <v>0</v>
      </c>
      <c r="AB1664">
        <v>1</v>
      </c>
      <c r="AC1664">
        <v>1</v>
      </c>
      <c r="AD1664">
        <v>0</v>
      </c>
      <c r="AE1664">
        <v>0</v>
      </c>
      <c r="AF1664">
        <v>8</v>
      </c>
      <c r="AG1664">
        <v>8</v>
      </c>
      <c r="AH1664">
        <v>0</v>
      </c>
      <c r="AI1664">
        <v>0</v>
      </c>
      <c r="AJ1664">
        <v>3</v>
      </c>
      <c r="AK1664">
        <v>3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0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2</v>
      </c>
      <c r="BE1664">
        <v>2</v>
      </c>
      <c r="BF1664">
        <v>0</v>
      </c>
      <c r="BG1664">
        <v>0</v>
      </c>
      <c r="BH166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14</v>
      </c>
      <c r="BI166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6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64">
        <v>0</v>
      </c>
      <c r="BL1664" t="s">
        <v>79</v>
      </c>
      <c r="BM1664">
        <v>0</v>
      </c>
      <c r="BN1664">
        <v>0</v>
      </c>
      <c r="BO1664" t="s">
        <v>80</v>
      </c>
      <c r="BP1664" t="s">
        <v>273</v>
      </c>
      <c r="BQ1664" t="s">
        <v>944</v>
      </c>
      <c r="BR1664" t="s">
        <v>82</v>
      </c>
    </row>
    <row r="1665" spans="1:70" x14ac:dyDescent="0.3">
      <c r="A1665" t="s">
        <v>7602</v>
      </c>
      <c r="B1665" s="1">
        <v>46071.406539351854</v>
      </c>
      <c r="C1665" s="1">
        <v>46071.591111111113</v>
      </c>
      <c r="D1665" t="s">
        <v>7603</v>
      </c>
      <c r="E1665" s="2">
        <v>46071</v>
      </c>
      <c r="F1665" s="3">
        <v>0.40069444444444446</v>
      </c>
      <c r="G1665" t="s">
        <v>264</v>
      </c>
      <c r="H1665">
        <v>16</v>
      </c>
      <c r="I1665" t="s">
        <v>7547</v>
      </c>
      <c r="J1665" t="s">
        <v>7603</v>
      </c>
      <c r="K1665">
        <v>3412506</v>
      </c>
      <c r="L1665">
        <v>-76510292</v>
      </c>
      <c r="M1665">
        <v>4</v>
      </c>
      <c r="N1665">
        <v>377320</v>
      </c>
      <c r="O1665">
        <v>332218</v>
      </c>
      <c r="P1665" t="s">
        <v>73</v>
      </c>
      <c r="Q1665" t="s">
        <v>74</v>
      </c>
      <c r="R1665" t="s">
        <v>91</v>
      </c>
      <c r="S1665" t="s">
        <v>7604</v>
      </c>
      <c r="T1665" t="s">
        <v>77</v>
      </c>
      <c r="U1665" t="s">
        <v>7605</v>
      </c>
      <c r="V1665" t="s">
        <v>7606</v>
      </c>
      <c r="W1665">
        <v>300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5</v>
      </c>
      <c r="AK1665">
        <v>5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>
        <v>0</v>
      </c>
      <c r="AX1665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>
        <v>4</v>
      </c>
      <c r="BE1665">
        <v>4</v>
      </c>
      <c r="BF1665">
        <v>0</v>
      </c>
      <c r="BG1665">
        <v>0</v>
      </c>
      <c r="BH166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66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6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65">
        <v>0</v>
      </c>
      <c r="BL1665" t="s">
        <v>79</v>
      </c>
      <c r="BM1665">
        <v>0</v>
      </c>
      <c r="BN1665">
        <v>0</v>
      </c>
      <c r="BO1665" t="s">
        <v>80</v>
      </c>
      <c r="BP1665" t="s">
        <v>267</v>
      </c>
      <c r="BQ1665" t="s">
        <v>944</v>
      </c>
      <c r="BR1665" t="s">
        <v>82</v>
      </c>
    </row>
    <row r="1666" spans="1:70" x14ac:dyDescent="0.3">
      <c r="A1666" t="s">
        <v>7607</v>
      </c>
      <c r="B1666" s="1">
        <v>46071.397083333337</v>
      </c>
      <c r="C1666" s="1">
        <v>46071.591064814813</v>
      </c>
      <c r="D1666" t="s">
        <v>7608</v>
      </c>
      <c r="E1666" s="2">
        <v>46071</v>
      </c>
      <c r="F1666" s="3">
        <v>0.3888888888888889</v>
      </c>
      <c r="G1666" t="s">
        <v>264</v>
      </c>
      <c r="H1666">
        <v>16</v>
      </c>
      <c r="I1666" t="s">
        <v>6362</v>
      </c>
      <c r="J1666" t="s">
        <v>7608</v>
      </c>
      <c r="K1666">
        <v>3413054</v>
      </c>
      <c r="L1666">
        <v>-76508925</v>
      </c>
      <c r="M1666">
        <v>3</v>
      </c>
      <c r="N1666">
        <v>377380</v>
      </c>
      <c r="O1666">
        <v>332370</v>
      </c>
      <c r="P1666" t="s">
        <v>73</v>
      </c>
      <c r="Q1666" t="s">
        <v>85</v>
      </c>
      <c r="R1666" t="s">
        <v>116</v>
      </c>
      <c r="S1666" t="s">
        <v>7609</v>
      </c>
      <c r="T1666" t="s">
        <v>77</v>
      </c>
      <c r="U1666" t="s">
        <v>7610</v>
      </c>
      <c r="V1666" t="s">
        <v>7611</v>
      </c>
      <c r="W1666">
        <v>80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3</v>
      </c>
      <c r="AK1666">
        <v>3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0</v>
      </c>
      <c r="AX1666">
        <v>0</v>
      </c>
      <c r="AY1666">
        <v>0</v>
      </c>
      <c r="AZ1666">
        <v>0</v>
      </c>
      <c r="BA1666">
        <v>0</v>
      </c>
      <c r="BB1666">
        <v>0</v>
      </c>
      <c r="BC1666">
        <v>0</v>
      </c>
      <c r="BD1666">
        <v>4</v>
      </c>
      <c r="BE1666">
        <v>4</v>
      </c>
      <c r="BF1666">
        <v>0</v>
      </c>
      <c r="BG1666">
        <v>0</v>
      </c>
      <c r="BH166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66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6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66">
        <v>0</v>
      </c>
      <c r="BL1666" t="s">
        <v>79</v>
      </c>
      <c r="BM1666">
        <v>0</v>
      </c>
      <c r="BN1666">
        <v>0</v>
      </c>
      <c r="BO1666" t="s">
        <v>80</v>
      </c>
      <c r="BP1666" t="s">
        <v>267</v>
      </c>
      <c r="BQ1666" t="s">
        <v>944</v>
      </c>
      <c r="BR1666" t="s">
        <v>82</v>
      </c>
    </row>
    <row r="1667" spans="1:70" x14ac:dyDescent="0.3">
      <c r="A1667" t="s">
        <v>7612</v>
      </c>
      <c r="B1667" s="1">
        <v>46071.501747685186</v>
      </c>
      <c r="C1667" s="1">
        <v>46071.551388888889</v>
      </c>
      <c r="D1667" t="s">
        <v>7613</v>
      </c>
      <c r="E1667" s="2">
        <v>46071</v>
      </c>
      <c r="F1667" s="3">
        <v>0.49166666666666664</v>
      </c>
      <c r="G1667" t="s">
        <v>122</v>
      </c>
      <c r="H1667">
        <v>16</v>
      </c>
      <c r="I1667" t="s">
        <v>7547</v>
      </c>
      <c r="J1667" t="s">
        <v>7613</v>
      </c>
      <c r="K1667">
        <v>3409273</v>
      </c>
      <c r="L1667">
        <v>-76508227</v>
      </c>
      <c r="M1667">
        <v>6</v>
      </c>
      <c r="N1667">
        <v>376962</v>
      </c>
      <c r="O1667">
        <v>332447</v>
      </c>
      <c r="P1667" t="s">
        <v>73</v>
      </c>
      <c r="Q1667" t="s">
        <v>74</v>
      </c>
      <c r="R1667" t="s">
        <v>75</v>
      </c>
      <c r="S1667" t="s">
        <v>7614</v>
      </c>
      <c r="T1667" t="s">
        <v>77</v>
      </c>
      <c r="U1667" t="s">
        <v>7615</v>
      </c>
      <c r="V1667" t="s">
        <v>7616</v>
      </c>
      <c r="W1667">
        <v>750</v>
      </c>
      <c r="X1667">
        <v>2</v>
      </c>
      <c r="Y1667">
        <v>2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4</v>
      </c>
      <c r="AK1667">
        <v>4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5</v>
      </c>
      <c r="BE1667">
        <v>5</v>
      </c>
      <c r="BF1667">
        <v>0</v>
      </c>
      <c r="BG1667">
        <v>0</v>
      </c>
      <c r="BH166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66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6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67">
        <v>0</v>
      </c>
      <c r="BL1667" t="s">
        <v>79</v>
      </c>
      <c r="BM1667">
        <v>0</v>
      </c>
      <c r="BN1667">
        <v>0</v>
      </c>
      <c r="BO1667" t="s">
        <v>80</v>
      </c>
      <c r="BP1667" t="s">
        <v>126</v>
      </c>
      <c r="BQ1667" t="s">
        <v>81</v>
      </c>
      <c r="BR1667" t="s">
        <v>82</v>
      </c>
    </row>
    <row r="1668" spans="1:70" x14ac:dyDescent="0.3">
      <c r="A1668" t="s">
        <v>7617</v>
      </c>
      <c r="B1668" s="1">
        <v>46071.489837962959</v>
      </c>
      <c r="C1668" s="1">
        <v>46071.551319444443</v>
      </c>
      <c r="D1668" t="s">
        <v>7618</v>
      </c>
      <c r="E1668" s="2">
        <v>46071</v>
      </c>
      <c r="F1668" s="3">
        <v>0.4861111111111111</v>
      </c>
      <c r="G1668" t="s">
        <v>122</v>
      </c>
      <c r="H1668">
        <v>16</v>
      </c>
      <c r="I1668" t="s">
        <v>7547</v>
      </c>
      <c r="J1668" t="s">
        <v>7618</v>
      </c>
      <c r="K1668">
        <v>3409853</v>
      </c>
      <c r="L1668">
        <v>-76507899</v>
      </c>
      <c r="M1668">
        <v>4</v>
      </c>
      <c r="N1668">
        <v>377026</v>
      </c>
      <c r="O1668">
        <v>332484</v>
      </c>
      <c r="P1668" t="s">
        <v>73</v>
      </c>
      <c r="Q1668" t="s">
        <v>85</v>
      </c>
      <c r="R1668" t="s">
        <v>86</v>
      </c>
      <c r="S1668" t="s">
        <v>7619</v>
      </c>
      <c r="T1668" t="s">
        <v>77</v>
      </c>
      <c r="U1668" t="s">
        <v>7620</v>
      </c>
      <c r="V1668" t="s">
        <v>7621</v>
      </c>
      <c r="W1668">
        <v>50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2</v>
      </c>
      <c r="AK1668">
        <v>2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>
        <v>4</v>
      </c>
      <c r="BE1668">
        <v>4</v>
      </c>
      <c r="BF1668">
        <v>0</v>
      </c>
      <c r="BG1668">
        <v>0</v>
      </c>
      <c r="BH166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66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6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68">
        <v>0</v>
      </c>
      <c r="BL1668" t="s">
        <v>79</v>
      </c>
      <c r="BM1668">
        <v>0</v>
      </c>
      <c r="BN1668">
        <v>0</v>
      </c>
      <c r="BO1668" t="s">
        <v>80</v>
      </c>
      <c r="BP1668" t="s">
        <v>126</v>
      </c>
      <c r="BQ1668" t="s">
        <v>81</v>
      </c>
      <c r="BR1668" t="s">
        <v>82</v>
      </c>
    </row>
    <row r="1669" spans="1:70" x14ac:dyDescent="0.3">
      <c r="A1669" t="s">
        <v>7622</v>
      </c>
      <c r="B1669" s="1">
        <v>46071.484756944446</v>
      </c>
      <c r="C1669" s="1">
        <v>46071.551249999997</v>
      </c>
      <c r="D1669" t="s">
        <v>7623</v>
      </c>
      <c r="E1669" s="2">
        <v>46071</v>
      </c>
      <c r="F1669" s="3">
        <v>0.4777777777777778</v>
      </c>
      <c r="G1669" t="s">
        <v>122</v>
      </c>
      <c r="H1669">
        <v>16</v>
      </c>
      <c r="I1669" t="s">
        <v>7547</v>
      </c>
      <c r="J1669" t="s">
        <v>7623</v>
      </c>
      <c r="K1669">
        <v>3410033</v>
      </c>
      <c r="L1669">
        <v>-76507295</v>
      </c>
      <c r="M1669">
        <v>6</v>
      </c>
      <c r="N1669">
        <v>377046</v>
      </c>
      <c r="O1669">
        <v>332551</v>
      </c>
      <c r="P1669" t="s">
        <v>73</v>
      </c>
      <c r="Q1669" t="s">
        <v>85</v>
      </c>
      <c r="R1669" t="s">
        <v>249</v>
      </c>
      <c r="S1669" t="s">
        <v>7624</v>
      </c>
      <c r="T1669" t="s">
        <v>77</v>
      </c>
      <c r="U1669" t="s">
        <v>7625</v>
      </c>
      <c r="V1669" t="s">
        <v>7626</v>
      </c>
      <c r="W1669">
        <v>250</v>
      </c>
      <c r="X1669">
        <v>2</v>
      </c>
      <c r="Y1669">
        <v>2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4</v>
      </c>
      <c r="AK1669">
        <v>4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4</v>
      </c>
      <c r="BE1669">
        <v>4</v>
      </c>
      <c r="BF1669">
        <v>0</v>
      </c>
      <c r="BG1669">
        <v>0</v>
      </c>
      <c r="BH166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10</v>
      </c>
      <c r="BI166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6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69">
        <v>0</v>
      </c>
      <c r="BL1669" t="s">
        <v>79</v>
      </c>
      <c r="BM1669">
        <v>0</v>
      </c>
      <c r="BN1669">
        <v>0</v>
      </c>
      <c r="BO1669" t="s">
        <v>80</v>
      </c>
      <c r="BP1669" t="s">
        <v>126</v>
      </c>
      <c r="BQ1669" t="s">
        <v>81</v>
      </c>
      <c r="BR1669" t="s">
        <v>82</v>
      </c>
    </row>
    <row r="1670" spans="1:70" x14ac:dyDescent="0.3">
      <c r="A1670" t="s">
        <v>7627</v>
      </c>
      <c r="B1670" s="1">
        <v>46071.469548611109</v>
      </c>
      <c r="C1670" s="1">
        <v>46071.551180555558</v>
      </c>
      <c r="D1670" t="s">
        <v>7628</v>
      </c>
      <c r="E1670" s="2">
        <v>46071</v>
      </c>
      <c r="F1670" s="3">
        <v>0.46597222222222223</v>
      </c>
      <c r="G1670" t="s">
        <v>122</v>
      </c>
      <c r="H1670">
        <v>16</v>
      </c>
      <c r="I1670" t="s">
        <v>7547</v>
      </c>
      <c r="J1670" t="s">
        <v>7628</v>
      </c>
      <c r="K1670">
        <v>3411556</v>
      </c>
      <c r="L1670">
        <v>-76507606</v>
      </c>
      <c r="M1670">
        <v>5</v>
      </c>
      <c r="N1670">
        <v>377215</v>
      </c>
      <c r="O1670">
        <v>332517</v>
      </c>
      <c r="P1670" t="s">
        <v>73</v>
      </c>
      <c r="Q1670" t="s">
        <v>96</v>
      </c>
      <c r="R1670" t="s">
        <v>123</v>
      </c>
      <c r="S1670" t="s">
        <v>7629</v>
      </c>
      <c r="T1670" t="s">
        <v>77</v>
      </c>
      <c r="U1670" t="s">
        <v>7630</v>
      </c>
      <c r="V1670" t="s">
        <v>7631</v>
      </c>
      <c r="W1670">
        <v>10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3</v>
      </c>
      <c r="AK1670">
        <v>3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>
        <v>4</v>
      </c>
      <c r="BE1670">
        <v>4</v>
      </c>
      <c r="BF1670">
        <v>0</v>
      </c>
      <c r="BG1670">
        <v>0</v>
      </c>
      <c r="BH167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67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7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70">
        <v>0</v>
      </c>
      <c r="BL1670" t="s">
        <v>79</v>
      </c>
      <c r="BM1670">
        <v>0</v>
      </c>
      <c r="BN1670">
        <v>0</v>
      </c>
      <c r="BO1670" t="s">
        <v>80</v>
      </c>
      <c r="BP1670" t="s">
        <v>126</v>
      </c>
      <c r="BQ1670" t="s">
        <v>81</v>
      </c>
      <c r="BR1670" t="s">
        <v>82</v>
      </c>
    </row>
    <row r="1671" spans="1:70" x14ac:dyDescent="0.3">
      <c r="A1671" t="s">
        <v>7632</v>
      </c>
      <c r="B1671" s="1">
        <v>46071.46402777778</v>
      </c>
      <c r="C1671" s="1">
        <v>46071.551111111112</v>
      </c>
      <c r="D1671" t="s">
        <v>7633</v>
      </c>
      <c r="E1671" s="2">
        <v>46071</v>
      </c>
      <c r="F1671" s="3">
        <v>0.46111111111111114</v>
      </c>
      <c r="G1671" t="s">
        <v>122</v>
      </c>
      <c r="H1671">
        <v>16</v>
      </c>
      <c r="I1671" t="s">
        <v>6362</v>
      </c>
      <c r="J1671" t="s">
        <v>7633</v>
      </c>
      <c r="K1671">
        <v>3412399</v>
      </c>
      <c r="L1671">
        <v>-76507841</v>
      </c>
      <c r="M1671">
        <v>6</v>
      </c>
      <c r="N1671">
        <v>377308</v>
      </c>
      <c r="O1671">
        <v>332491</v>
      </c>
      <c r="P1671" t="s">
        <v>73</v>
      </c>
      <c r="Q1671" t="s">
        <v>96</v>
      </c>
      <c r="R1671" t="s">
        <v>123</v>
      </c>
      <c r="S1671" t="s">
        <v>7634</v>
      </c>
      <c r="T1671" t="s">
        <v>77</v>
      </c>
      <c r="U1671" t="s">
        <v>7635</v>
      </c>
      <c r="V1671" t="s">
        <v>7636</v>
      </c>
      <c r="W1671">
        <v>13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4</v>
      </c>
      <c r="AK1671">
        <v>4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0</v>
      </c>
      <c r="AW1671">
        <v>0</v>
      </c>
      <c r="AX1671">
        <v>0</v>
      </c>
      <c r="AY1671">
        <v>0</v>
      </c>
      <c r="AZ1671">
        <v>0</v>
      </c>
      <c r="BA1671">
        <v>0</v>
      </c>
      <c r="BB1671">
        <v>0</v>
      </c>
      <c r="BC1671">
        <v>0</v>
      </c>
      <c r="BD1671">
        <v>5</v>
      </c>
      <c r="BE1671">
        <v>5</v>
      </c>
      <c r="BF1671">
        <v>0</v>
      </c>
      <c r="BG1671">
        <v>0</v>
      </c>
      <c r="BH167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67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7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71">
        <v>0</v>
      </c>
      <c r="BL1671" t="s">
        <v>79</v>
      </c>
      <c r="BM1671">
        <v>0</v>
      </c>
      <c r="BN1671">
        <v>0</v>
      </c>
      <c r="BO1671" t="s">
        <v>80</v>
      </c>
      <c r="BP1671" t="s">
        <v>126</v>
      </c>
      <c r="BQ1671" t="s">
        <v>81</v>
      </c>
      <c r="BR1671" t="s">
        <v>82</v>
      </c>
    </row>
    <row r="1672" spans="1:70" x14ac:dyDescent="0.3">
      <c r="A1672" t="s">
        <v>7637</v>
      </c>
      <c r="B1672" s="1">
        <v>46071.457314814812</v>
      </c>
      <c r="C1672" s="1">
        <v>46071.551041666666</v>
      </c>
      <c r="D1672" t="s">
        <v>7638</v>
      </c>
      <c r="E1672" s="2">
        <v>46071</v>
      </c>
      <c r="F1672" s="3">
        <v>0.45416666666666666</v>
      </c>
      <c r="G1672" t="s">
        <v>122</v>
      </c>
      <c r="H1672">
        <v>16</v>
      </c>
      <c r="I1672" t="s">
        <v>7547</v>
      </c>
      <c r="J1672" t="s">
        <v>7638</v>
      </c>
      <c r="K1672">
        <v>3410882</v>
      </c>
      <c r="L1672">
        <v>-76509205</v>
      </c>
      <c r="M1672">
        <v>5</v>
      </c>
      <c r="N1672">
        <v>377140</v>
      </c>
      <c r="O1672">
        <v>332339</v>
      </c>
      <c r="P1672" t="s">
        <v>73</v>
      </c>
      <c r="Q1672" t="s">
        <v>96</v>
      </c>
      <c r="R1672" t="s">
        <v>97</v>
      </c>
      <c r="S1672" t="s">
        <v>7639</v>
      </c>
      <c r="T1672" t="s">
        <v>77</v>
      </c>
      <c r="U1672" t="s">
        <v>7640</v>
      </c>
      <c r="V1672" t="s">
        <v>7641</v>
      </c>
      <c r="W1672">
        <v>15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3</v>
      </c>
      <c r="AK1672">
        <v>3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3</v>
      </c>
      <c r="BE1672">
        <v>3</v>
      </c>
      <c r="BF1672">
        <v>0</v>
      </c>
      <c r="BG1672">
        <v>0</v>
      </c>
      <c r="BH167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67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7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72">
        <v>0</v>
      </c>
      <c r="BL1672" t="s">
        <v>79</v>
      </c>
      <c r="BM1672">
        <v>0</v>
      </c>
      <c r="BN1672">
        <v>0</v>
      </c>
      <c r="BO1672" t="s">
        <v>80</v>
      </c>
      <c r="BP1672" t="s">
        <v>126</v>
      </c>
      <c r="BQ1672" t="s">
        <v>81</v>
      </c>
      <c r="BR1672" t="s">
        <v>82</v>
      </c>
    </row>
    <row r="1673" spans="1:70" x14ac:dyDescent="0.3">
      <c r="A1673" t="s">
        <v>7642</v>
      </c>
      <c r="B1673" s="1">
        <v>46071.448009259257</v>
      </c>
      <c r="C1673" s="1">
        <v>46071.55097222222</v>
      </c>
      <c r="D1673" t="s">
        <v>7643</v>
      </c>
      <c r="E1673" s="2">
        <v>46071</v>
      </c>
      <c r="F1673" s="3">
        <v>0.44513888888888886</v>
      </c>
      <c r="G1673" t="s">
        <v>122</v>
      </c>
      <c r="H1673">
        <v>16</v>
      </c>
      <c r="I1673" t="s">
        <v>7547</v>
      </c>
      <c r="J1673" t="s">
        <v>7643</v>
      </c>
      <c r="K1673">
        <v>3409826</v>
      </c>
      <c r="L1673">
        <v>-76510397</v>
      </c>
      <c r="M1673">
        <v>7</v>
      </c>
      <c r="N1673">
        <v>377024</v>
      </c>
      <c r="O1673">
        <v>332206</v>
      </c>
      <c r="P1673" t="s">
        <v>73</v>
      </c>
      <c r="Q1673" t="s">
        <v>85</v>
      </c>
      <c r="R1673" t="s">
        <v>137</v>
      </c>
      <c r="S1673" t="s">
        <v>7644</v>
      </c>
      <c r="T1673" t="s">
        <v>77</v>
      </c>
      <c r="U1673" t="s">
        <v>7645</v>
      </c>
      <c r="V1673" t="s">
        <v>7646</v>
      </c>
      <c r="W1673">
        <v>22</v>
      </c>
      <c r="X1673">
        <v>1</v>
      </c>
      <c r="Y1673">
        <v>1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1</v>
      </c>
      <c r="AG1673">
        <v>1</v>
      </c>
      <c r="AH1673">
        <v>0</v>
      </c>
      <c r="AI1673">
        <v>0</v>
      </c>
      <c r="AJ1673">
        <v>3</v>
      </c>
      <c r="AK1673">
        <v>3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4</v>
      </c>
      <c r="BE1673">
        <v>4</v>
      </c>
      <c r="BF1673">
        <v>0</v>
      </c>
      <c r="BG1673">
        <v>0</v>
      </c>
      <c r="BH167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67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7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73">
        <v>0</v>
      </c>
      <c r="BL1673" t="s">
        <v>79</v>
      </c>
      <c r="BM1673">
        <v>0</v>
      </c>
      <c r="BN1673">
        <v>0</v>
      </c>
      <c r="BO1673" t="s">
        <v>80</v>
      </c>
      <c r="BP1673" t="s">
        <v>126</v>
      </c>
      <c r="BQ1673" t="s">
        <v>81</v>
      </c>
      <c r="BR1673" t="s">
        <v>82</v>
      </c>
    </row>
    <row r="1674" spans="1:70" x14ac:dyDescent="0.3">
      <c r="A1674" t="s">
        <v>7647</v>
      </c>
      <c r="B1674" s="1">
        <v>46071.432453703703</v>
      </c>
      <c r="C1674" s="1">
        <v>46071.550902777781</v>
      </c>
      <c r="D1674" t="s">
        <v>7648</v>
      </c>
      <c r="E1674" s="2">
        <v>46071</v>
      </c>
      <c r="F1674" s="3">
        <v>0.4201388888888889</v>
      </c>
      <c r="G1674" t="s">
        <v>122</v>
      </c>
      <c r="H1674">
        <v>16</v>
      </c>
      <c r="I1674" t="s">
        <v>7547</v>
      </c>
      <c r="J1674" t="s">
        <v>7648</v>
      </c>
      <c r="K1674">
        <v>341161</v>
      </c>
      <c r="L1674">
        <v>-76509058</v>
      </c>
      <c r="M1674">
        <v>8</v>
      </c>
      <c r="N1674">
        <v>377221</v>
      </c>
      <c r="O1674">
        <v>332355</v>
      </c>
      <c r="P1674" t="s">
        <v>73</v>
      </c>
      <c r="Q1674" t="s">
        <v>85</v>
      </c>
      <c r="R1674" t="s">
        <v>137</v>
      </c>
      <c r="S1674" t="s">
        <v>3516</v>
      </c>
      <c r="T1674" t="s">
        <v>77</v>
      </c>
      <c r="U1674" t="s">
        <v>7649</v>
      </c>
      <c r="V1674" t="s">
        <v>7650</v>
      </c>
      <c r="W1674">
        <v>15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3</v>
      </c>
      <c r="AK1674">
        <v>3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4</v>
      </c>
      <c r="BE1674">
        <v>4</v>
      </c>
      <c r="BF1674">
        <v>0</v>
      </c>
      <c r="BG1674">
        <v>0</v>
      </c>
      <c r="BH167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67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7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74">
        <v>0</v>
      </c>
      <c r="BL1674" t="s">
        <v>79</v>
      </c>
      <c r="BM1674">
        <v>0</v>
      </c>
      <c r="BN1674">
        <v>0</v>
      </c>
      <c r="BO1674" t="s">
        <v>80</v>
      </c>
      <c r="BP1674" t="s">
        <v>126</v>
      </c>
      <c r="BQ1674" t="s">
        <v>81</v>
      </c>
      <c r="BR1674" t="s">
        <v>82</v>
      </c>
    </row>
    <row r="1675" spans="1:70" x14ac:dyDescent="0.3">
      <c r="A1675" t="s">
        <v>7651</v>
      </c>
      <c r="B1675" s="1">
        <v>46071.415092592593</v>
      </c>
      <c r="C1675" s="1">
        <v>46071.550844907404</v>
      </c>
      <c r="D1675" t="s">
        <v>7652</v>
      </c>
      <c r="E1675" s="2">
        <v>46071</v>
      </c>
      <c r="F1675" s="3">
        <v>0.41180555555555554</v>
      </c>
      <c r="G1675" t="s">
        <v>122</v>
      </c>
      <c r="H1675">
        <v>16</v>
      </c>
      <c r="I1675" t="s">
        <v>7547</v>
      </c>
      <c r="J1675" t="s">
        <v>7652</v>
      </c>
      <c r="K1675">
        <v>3411238</v>
      </c>
      <c r="L1675">
        <v>-7650904</v>
      </c>
      <c r="M1675">
        <v>4</v>
      </c>
      <c r="N1675">
        <v>377180</v>
      </c>
      <c r="O1675">
        <v>332357</v>
      </c>
      <c r="P1675" t="s">
        <v>73</v>
      </c>
      <c r="Q1675" t="s">
        <v>85</v>
      </c>
      <c r="R1675" t="s">
        <v>116</v>
      </c>
      <c r="S1675" t="s">
        <v>7653</v>
      </c>
      <c r="T1675" t="s">
        <v>77</v>
      </c>
      <c r="U1675" t="s">
        <v>7654</v>
      </c>
      <c r="V1675" t="s">
        <v>7655</v>
      </c>
      <c r="W1675">
        <v>70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2</v>
      </c>
      <c r="AK1675">
        <v>2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>
        <v>4</v>
      </c>
      <c r="BE1675">
        <v>4</v>
      </c>
      <c r="BF1675">
        <v>0</v>
      </c>
      <c r="BG1675">
        <v>0</v>
      </c>
      <c r="BH167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67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7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75">
        <v>0</v>
      </c>
      <c r="BL1675" t="s">
        <v>79</v>
      </c>
      <c r="BM1675">
        <v>0</v>
      </c>
      <c r="BN1675">
        <v>0</v>
      </c>
      <c r="BO1675" t="s">
        <v>80</v>
      </c>
      <c r="BP1675" t="s">
        <v>126</v>
      </c>
      <c r="BQ1675" t="s">
        <v>81</v>
      </c>
      <c r="BR1675" t="s">
        <v>82</v>
      </c>
    </row>
    <row r="1676" spans="1:70" x14ac:dyDescent="0.3">
      <c r="A1676" t="s">
        <v>7656</v>
      </c>
      <c r="B1676" s="1">
        <v>46071.40693287037</v>
      </c>
      <c r="C1676" s="1">
        <v>46071.550775462965</v>
      </c>
      <c r="D1676" t="s">
        <v>7657</v>
      </c>
      <c r="E1676" s="2">
        <v>46071</v>
      </c>
      <c r="F1676" s="3">
        <v>0.40277777777777779</v>
      </c>
      <c r="G1676" t="s">
        <v>122</v>
      </c>
      <c r="H1676">
        <v>16</v>
      </c>
      <c r="I1676" t="s">
        <v>7547</v>
      </c>
      <c r="J1676" t="s">
        <v>7657</v>
      </c>
      <c r="K1676">
        <v>3412568</v>
      </c>
      <c r="L1676">
        <v>-76510322</v>
      </c>
      <c r="M1676">
        <v>15</v>
      </c>
      <c r="N1676">
        <v>377327</v>
      </c>
      <c r="O1676">
        <v>332215</v>
      </c>
      <c r="P1676" t="s">
        <v>73</v>
      </c>
      <c r="Q1676" t="s">
        <v>74</v>
      </c>
      <c r="R1676" t="s">
        <v>91</v>
      </c>
      <c r="S1676" t="s">
        <v>7658</v>
      </c>
      <c r="T1676" t="s">
        <v>77</v>
      </c>
      <c r="U1676" t="s">
        <v>7659</v>
      </c>
      <c r="V1676" t="s">
        <v>7660</v>
      </c>
      <c r="W1676">
        <v>320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3</v>
      </c>
      <c r="AK1676">
        <v>3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5</v>
      </c>
      <c r="BE1676">
        <v>5</v>
      </c>
      <c r="BF1676">
        <v>0</v>
      </c>
      <c r="BG1676">
        <v>0</v>
      </c>
      <c r="BH167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67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7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76">
        <v>0</v>
      </c>
      <c r="BL1676" t="s">
        <v>79</v>
      </c>
      <c r="BM1676">
        <v>0</v>
      </c>
      <c r="BN1676">
        <v>0</v>
      </c>
      <c r="BO1676" t="s">
        <v>80</v>
      </c>
      <c r="BP1676" t="s">
        <v>126</v>
      </c>
      <c r="BQ1676" t="s">
        <v>81</v>
      </c>
      <c r="BR1676" t="s">
        <v>82</v>
      </c>
    </row>
    <row r="1677" spans="1:70" x14ac:dyDescent="0.3">
      <c r="A1677" t="s">
        <v>7661</v>
      </c>
      <c r="B1677" s="1">
        <v>46071.511932870373</v>
      </c>
      <c r="C1677" s="1">
        <v>46071.512013888889</v>
      </c>
      <c r="D1677" t="s">
        <v>7662</v>
      </c>
      <c r="E1677" s="2">
        <v>46071</v>
      </c>
      <c r="F1677" s="3">
        <v>0.5083333333333333</v>
      </c>
      <c r="G1677" t="s">
        <v>218</v>
      </c>
      <c r="H1677">
        <v>20</v>
      </c>
      <c r="I1677" t="s">
        <v>7520</v>
      </c>
      <c r="J1677" t="s">
        <v>7662</v>
      </c>
      <c r="K1677">
        <v>341526</v>
      </c>
      <c r="L1677">
        <v>-76562029</v>
      </c>
      <c r="M1677">
        <v>3</v>
      </c>
      <c r="N1677">
        <v>377634</v>
      </c>
      <c r="O1677">
        <v>326470</v>
      </c>
      <c r="P1677" t="s">
        <v>73</v>
      </c>
      <c r="Q1677" t="s">
        <v>85</v>
      </c>
      <c r="R1677" t="s">
        <v>116</v>
      </c>
      <c r="S1677" t="s">
        <v>7663</v>
      </c>
      <c r="T1677" t="s">
        <v>77</v>
      </c>
      <c r="U1677" t="s">
        <v>7664</v>
      </c>
      <c r="V1677" t="s">
        <v>7665</v>
      </c>
      <c r="W1677">
        <v>4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1</v>
      </c>
      <c r="AO1677">
        <v>1</v>
      </c>
      <c r="AP1677">
        <v>0</v>
      </c>
      <c r="AQ1677">
        <v>0</v>
      </c>
      <c r="AR1677">
        <v>3</v>
      </c>
      <c r="AS1677">
        <v>3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4</v>
      </c>
      <c r="BE1677">
        <v>4</v>
      </c>
      <c r="BF1677">
        <v>0</v>
      </c>
      <c r="BG1677">
        <v>0</v>
      </c>
      <c r="BH167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67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7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77">
        <v>3</v>
      </c>
      <c r="BL1677" t="s">
        <v>79</v>
      </c>
      <c r="BM1677">
        <v>0</v>
      </c>
      <c r="BN1677">
        <v>0</v>
      </c>
      <c r="BO1677" t="s">
        <v>80</v>
      </c>
      <c r="BP1677" t="s">
        <v>81</v>
      </c>
      <c r="BQ1677" t="s">
        <v>79</v>
      </c>
      <c r="BR1677" t="s">
        <v>82</v>
      </c>
    </row>
    <row r="1678" spans="1:70" x14ac:dyDescent="0.3">
      <c r="A1678" t="s">
        <v>7666</v>
      </c>
      <c r="B1678" s="1">
        <v>46071.510196759256</v>
      </c>
      <c r="C1678" s="1">
        <v>46071.510254629633</v>
      </c>
      <c r="D1678" t="s">
        <v>7667</v>
      </c>
      <c r="E1678" s="2">
        <v>46071</v>
      </c>
      <c r="F1678" s="3">
        <v>0.50208333333333333</v>
      </c>
      <c r="G1678" t="s">
        <v>309</v>
      </c>
      <c r="H1678">
        <v>6</v>
      </c>
      <c r="I1678" t="s">
        <v>6526</v>
      </c>
      <c r="J1678" t="s">
        <v>7667</v>
      </c>
      <c r="K1678">
        <v>348679</v>
      </c>
      <c r="L1678">
        <v>-76496788</v>
      </c>
      <c r="M1678">
        <v>1</v>
      </c>
      <c r="N1678">
        <v>385531</v>
      </c>
      <c r="O1678">
        <v>333732</v>
      </c>
      <c r="P1678" t="s">
        <v>73</v>
      </c>
      <c r="Q1678" t="s">
        <v>85</v>
      </c>
      <c r="R1678" t="s">
        <v>249</v>
      </c>
      <c r="S1678" t="s">
        <v>7668</v>
      </c>
      <c r="T1678" t="s">
        <v>77</v>
      </c>
      <c r="U1678" t="s">
        <v>7669</v>
      </c>
      <c r="V1678" t="s">
        <v>7670</v>
      </c>
      <c r="W1678">
        <v>600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1</v>
      </c>
      <c r="AO1678">
        <v>1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0</v>
      </c>
      <c r="BC1678">
        <v>0</v>
      </c>
      <c r="BD1678">
        <v>5</v>
      </c>
      <c r="BE1678">
        <v>5</v>
      </c>
      <c r="BF1678">
        <v>0</v>
      </c>
      <c r="BG1678">
        <v>0</v>
      </c>
      <c r="BH167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67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7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78">
        <v>0</v>
      </c>
      <c r="BL1678" t="s">
        <v>79</v>
      </c>
      <c r="BM1678">
        <v>0</v>
      </c>
      <c r="BN1678">
        <v>0</v>
      </c>
      <c r="BO1678" t="s">
        <v>80</v>
      </c>
      <c r="BP1678" t="s">
        <v>312</v>
      </c>
      <c r="BQ1678" t="s">
        <v>7671</v>
      </c>
      <c r="BR1678" t="s">
        <v>82</v>
      </c>
    </row>
    <row r="1679" spans="1:70" x14ac:dyDescent="0.3">
      <c r="A1679" t="s">
        <v>7672</v>
      </c>
      <c r="B1679" s="1">
        <v>46071.501493055555</v>
      </c>
      <c r="C1679" s="1">
        <v>46071.504189814812</v>
      </c>
      <c r="D1679" t="s">
        <v>7673</v>
      </c>
      <c r="E1679" s="2">
        <v>46071</v>
      </c>
      <c r="F1679" s="3">
        <v>0.49861111111111112</v>
      </c>
      <c r="G1679" t="s">
        <v>218</v>
      </c>
      <c r="H1679">
        <v>20</v>
      </c>
      <c r="I1679" t="s">
        <v>7520</v>
      </c>
      <c r="J1679" t="s">
        <v>7673</v>
      </c>
      <c r="K1679">
        <v>3416095</v>
      </c>
      <c r="L1679">
        <v>-76561818</v>
      </c>
      <c r="M1679">
        <v>2</v>
      </c>
      <c r="N1679">
        <v>377726</v>
      </c>
      <c r="O1679">
        <v>326494</v>
      </c>
      <c r="P1679" t="s">
        <v>73</v>
      </c>
      <c r="Q1679" t="s">
        <v>85</v>
      </c>
      <c r="R1679" t="s">
        <v>137</v>
      </c>
      <c r="S1679" t="s">
        <v>4426</v>
      </c>
      <c r="T1679" t="s">
        <v>77</v>
      </c>
      <c r="U1679" t="s">
        <v>7674</v>
      </c>
      <c r="V1679" t="s">
        <v>7675</v>
      </c>
      <c r="W1679">
        <v>2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2</v>
      </c>
      <c r="AG1679">
        <v>2</v>
      </c>
      <c r="AH1679">
        <v>2</v>
      </c>
      <c r="AI1679">
        <v>2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>
        <v>3</v>
      </c>
      <c r="BE1679">
        <v>3</v>
      </c>
      <c r="BF1679">
        <v>0</v>
      </c>
      <c r="BG1679">
        <v>0</v>
      </c>
      <c r="BH167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67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2</v>
      </c>
      <c r="BJ167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2</v>
      </c>
      <c r="BK1679">
        <v>2</v>
      </c>
      <c r="BL1679" t="s">
        <v>79</v>
      </c>
      <c r="BM1679">
        <v>0</v>
      </c>
      <c r="BN1679">
        <v>0</v>
      </c>
      <c r="BO1679" t="s">
        <v>195</v>
      </c>
      <c r="BP1679" t="s">
        <v>81</v>
      </c>
      <c r="BQ1679" t="s">
        <v>79</v>
      </c>
      <c r="BR1679" t="s">
        <v>82</v>
      </c>
    </row>
    <row r="1680" spans="1:70" x14ac:dyDescent="0.3">
      <c r="A1680" t="s">
        <v>7676</v>
      </c>
      <c r="B1680" s="1">
        <v>46071.501296296294</v>
      </c>
      <c r="C1680" s="1">
        <v>46071.501388888886</v>
      </c>
      <c r="D1680" t="s">
        <v>7677</v>
      </c>
      <c r="E1680" s="2">
        <v>46071</v>
      </c>
      <c r="F1680" s="3">
        <v>0.49652777777777779</v>
      </c>
      <c r="G1680" t="s">
        <v>309</v>
      </c>
      <c r="H1680">
        <v>6</v>
      </c>
      <c r="I1680" t="s">
        <v>6526</v>
      </c>
      <c r="J1680" t="s">
        <v>7677</v>
      </c>
      <c r="K1680">
        <v>3486996</v>
      </c>
      <c r="L1680">
        <v>-7649763</v>
      </c>
      <c r="M1680">
        <v>2</v>
      </c>
      <c r="N1680">
        <v>385554</v>
      </c>
      <c r="O1680">
        <v>333638</v>
      </c>
      <c r="P1680" t="s">
        <v>73</v>
      </c>
      <c r="Q1680" t="s">
        <v>85</v>
      </c>
      <c r="R1680" t="s">
        <v>249</v>
      </c>
      <c r="S1680" t="s">
        <v>7678</v>
      </c>
      <c r="T1680" t="s">
        <v>118</v>
      </c>
      <c r="U1680" t="s">
        <v>82</v>
      </c>
      <c r="V1680" t="s">
        <v>82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8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8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80">
        <v>0</v>
      </c>
      <c r="BL1680" t="s">
        <v>79</v>
      </c>
      <c r="BM1680">
        <v>0</v>
      </c>
      <c r="BN1680">
        <v>0</v>
      </c>
      <c r="BO1680" t="s">
        <v>341</v>
      </c>
      <c r="BP1680" t="s">
        <v>346</v>
      </c>
      <c r="BQ1680" t="s">
        <v>7679</v>
      </c>
      <c r="BR1680" t="s">
        <v>82</v>
      </c>
    </row>
    <row r="1681" spans="1:70" x14ac:dyDescent="0.3">
      <c r="A1681" t="s">
        <v>7680</v>
      </c>
      <c r="B1681" s="1">
        <v>46071.496550925927</v>
      </c>
      <c r="C1681" s="1">
        <v>46071.496678240743</v>
      </c>
      <c r="D1681" t="s">
        <v>7681</v>
      </c>
      <c r="E1681" s="2">
        <v>46071</v>
      </c>
      <c r="F1681" s="3">
        <v>0.48819444444444443</v>
      </c>
      <c r="G1681" t="s">
        <v>309</v>
      </c>
      <c r="H1681">
        <v>6</v>
      </c>
      <c r="I1681" t="s">
        <v>6526</v>
      </c>
      <c r="J1681" t="s">
        <v>7681</v>
      </c>
      <c r="K1681">
        <v>3487932</v>
      </c>
      <c r="L1681">
        <v>-76497697</v>
      </c>
      <c r="M1681">
        <v>1</v>
      </c>
      <c r="N1681">
        <v>385658</v>
      </c>
      <c r="O1681">
        <v>333631</v>
      </c>
      <c r="P1681" t="s">
        <v>73</v>
      </c>
      <c r="Q1681" t="s">
        <v>85</v>
      </c>
      <c r="R1681" t="s">
        <v>249</v>
      </c>
      <c r="S1681" t="s">
        <v>7682</v>
      </c>
      <c r="T1681" t="s">
        <v>77</v>
      </c>
      <c r="U1681" t="s">
        <v>7683</v>
      </c>
      <c r="V1681" t="s">
        <v>7684</v>
      </c>
      <c r="W1681">
        <v>600</v>
      </c>
      <c r="X1681">
        <v>2</v>
      </c>
      <c r="Y1681">
        <v>2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1</v>
      </c>
      <c r="AO1681">
        <v>1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0</v>
      </c>
      <c r="AW1681">
        <v>0</v>
      </c>
      <c r="AX1681">
        <v>0</v>
      </c>
      <c r="AY1681">
        <v>0</v>
      </c>
      <c r="AZ1681">
        <v>4</v>
      </c>
      <c r="BA1681">
        <v>4</v>
      </c>
      <c r="BB1681">
        <v>0</v>
      </c>
      <c r="BC1681">
        <v>0</v>
      </c>
      <c r="BD1681">
        <v>5</v>
      </c>
      <c r="BE1681">
        <v>5</v>
      </c>
      <c r="BF1681">
        <v>0</v>
      </c>
      <c r="BG1681">
        <v>0</v>
      </c>
      <c r="BH168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68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8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81">
        <v>0</v>
      </c>
      <c r="BL1681" t="s">
        <v>79</v>
      </c>
      <c r="BM1681">
        <v>0</v>
      </c>
      <c r="BN1681">
        <v>0</v>
      </c>
      <c r="BO1681" t="s">
        <v>80</v>
      </c>
      <c r="BP1681" t="s">
        <v>346</v>
      </c>
      <c r="BQ1681" t="s">
        <v>7685</v>
      </c>
      <c r="BR1681" t="s">
        <v>82</v>
      </c>
    </row>
    <row r="1682" spans="1:70" x14ac:dyDescent="0.3">
      <c r="A1682" t="s">
        <v>7686</v>
      </c>
      <c r="B1682" s="1">
        <v>46071.492303240739</v>
      </c>
      <c r="C1682" s="1">
        <v>46071.493425925924</v>
      </c>
      <c r="D1682" t="s">
        <v>7687</v>
      </c>
      <c r="E1682" s="2">
        <v>46071</v>
      </c>
      <c r="F1682" s="3">
        <v>0.48749999999999999</v>
      </c>
      <c r="G1682" t="s">
        <v>161</v>
      </c>
      <c r="H1682">
        <v>13</v>
      </c>
      <c r="I1682" t="s">
        <v>6887</v>
      </c>
      <c r="J1682" t="s">
        <v>7687</v>
      </c>
      <c r="K1682">
        <v>3419843</v>
      </c>
      <c r="L1682">
        <v>-76499617</v>
      </c>
      <c r="M1682">
        <v>14</v>
      </c>
      <c r="N1682">
        <v>378129</v>
      </c>
      <c r="O1682">
        <v>333406</v>
      </c>
      <c r="P1682" t="s">
        <v>73</v>
      </c>
      <c r="Q1682" t="s">
        <v>85</v>
      </c>
      <c r="R1682" t="s">
        <v>86</v>
      </c>
      <c r="S1682" t="s">
        <v>7688</v>
      </c>
      <c r="T1682" t="s">
        <v>77</v>
      </c>
      <c r="U1682" t="s">
        <v>7689</v>
      </c>
      <c r="V1682" t="s">
        <v>7690</v>
      </c>
      <c r="W1682">
        <v>100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1</v>
      </c>
      <c r="AK1682">
        <v>1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0</v>
      </c>
      <c r="AW1682">
        <v>0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  <c r="BD1682">
        <v>2</v>
      </c>
      <c r="BE1682">
        <v>0</v>
      </c>
      <c r="BF1682">
        <v>0</v>
      </c>
      <c r="BG1682">
        <v>0</v>
      </c>
      <c r="BH168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68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8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82">
        <v>0</v>
      </c>
      <c r="BL1682" t="s">
        <v>79</v>
      </c>
      <c r="BM1682">
        <v>0</v>
      </c>
      <c r="BN1682">
        <v>0</v>
      </c>
      <c r="BO1682" t="s">
        <v>80</v>
      </c>
      <c r="BP1682" t="s">
        <v>164</v>
      </c>
      <c r="BQ1682" t="s">
        <v>79</v>
      </c>
      <c r="BR1682" t="s">
        <v>82</v>
      </c>
    </row>
    <row r="1683" spans="1:70" x14ac:dyDescent="0.3">
      <c r="A1683" t="s">
        <v>7691</v>
      </c>
      <c r="B1683" s="1">
        <v>46071.48810185185</v>
      </c>
      <c r="C1683" s="1">
        <v>46071.493368055555</v>
      </c>
      <c r="D1683" t="s">
        <v>7692</v>
      </c>
      <c r="E1683" s="2">
        <v>46071</v>
      </c>
      <c r="F1683" s="3">
        <v>0.48055555555555557</v>
      </c>
      <c r="G1683" t="s">
        <v>161</v>
      </c>
      <c r="H1683">
        <v>13</v>
      </c>
      <c r="I1683" t="s">
        <v>6887</v>
      </c>
      <c r="J1683" t="s">
        <v>7692</v>
      </c>
      <c r="K1683">
        <v>3419664</v>
      </c>
      <c r="L1683">
        <v>-76499721</v>
      </c>
      <c r="M1683">
        <v>4</v>
      </c>
      <c r="N1683">
        <v>378110</v>
      </c>
      <c r="O1683">
        <v>333394</v>
      </c>
      <c r="P1683" t="s">
        <v>73</v>
      </c>
      <c r="Q1683" t="s">
        <v>74</v>
      </c>
      <c r="R1683" t="s">
        <v>167</v>
      </c>
      <c r="S1683" t="s">
        <v>7693</v>
      </c>
      <c r="T1683" t="s">
        <v>77</v>
      </c>
      <c r="U1683" t="s">
        <v>7694</v>
      </c>
      <c r="V1683" t="s">
        <v>7695</v>
      </c>
      <c r="W1683">
        <v>14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1</v>
      </c>
      <c r="AO1683">
        <v>1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0</v>
      </c>
      <c r="AW1683">
        <v>0</v>
      </c>
      <c r="AX1683">
        <v>0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>
        <v>2</v>
      </c>
      <c r="BE1683">
        <v>0</v>
      </c>
      <c r="BF1683">
        <v>0</v>
      </c>
      <c r="BG1683">
        <v>0</v>
      </c>
      <c r="BH168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68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8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83">
        <v>0</v>
      </c>
      <c r="BL1683" t="s">
        <v>79</v>
      </c>
      <c r="BM1683">
        <v>0</v>
      </c>
      <c r="BN1683">
        <v>0</v>
      </c>
      <c r="BO1683" t="s">
        <v>80</v>
      </c>
      <c r="BP1683" t="s">
        <v>164</v>
      </c>
      <c r="BQ1683" t="s">
        <v>79</v>
      </c>
      <c r="BR1683" t="s">
        <v>82</v>
      </c>
    </row>
    <row r="1684" spans="1:70" x14ac:dyDescent="0.3">
      <c r="A1684" t="s">
        <v>7696</v>
      </c>
      <c r="B1684" s="1">
        <v>46071.471689814818</v>
      </c>
      <c r="C1684" s="1">
        <v>46071.493310185186</v>
      </c>
      <c r="D1684" t="s">
        <v>7697</v>
      </c>
      <c r="E1684" s="2">
        <v>46071</v>
      </c>
      <c r="F1684" s="3">
        <v>0.46597222222222223</v>
      </c>
      <c r="G1684" t="s">
        <v>161</v>
      </c>
      <c r="H1684">
        <v>13</v>
      </c>
      <c r="I1684" t="s">
        <v>6887</v>
      </c>
      <c r="J1684" t="s">
        <v>7697</v>
      </c>
      <c r="K1684">
        <v>3419443</v>
      </c>
      <c r="L1684">
        <v>-76498255</v>
      </c>
      <c r="M1684">
        <v>12</v>
      </c>
      <c r="N1684">
        <v>378085</v>
      </c>
      <c r="O1684">
        <v>333557</v>
      </c>
      <c r="P1684" t="s">
        <v>73</v>
      </c>
      <c r="Q1684" t="s">
        <v>85</v>
      </c>
      <c r="R1684" t="s">
        <v>86</v>
      </c>
      <c r="S1684" t="s">
        <v>7698</v>
      </c>
      <c r="T1684" t="s">
        <v>77</v>
      </c>
      <c r="U1684" t="s">
        <v>7699</v>
      </c>
      <c r="V1684" t="s">
        <v>7700</v>
      </c>
      <c r="W1684">
        <v>80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0</v>
      </c>
      <c r="AX1684">
        <v>0</v>
      </c>
      <c r="AY1684">
        <v>0</v>
      </c>
      <c r="AZ1684">
        <v>0</v>
      </c>
      <c r="BA1684">
        <v>0</v>
      </c>
      <c r="BB1684">
        <v>0</v>
      </c>
      <c r="BC1684">
        <v>0</v>
      </c>
      <c r="BD1684">
        <v>2</v>
      </c>
      <c r="BE1684">
        <v>0</v>
      </c>
      <c r="BF1684">
        <v>0</v>
      </c>
      <c r="BG1684">
        <v>0</v>
      </c>
      <c r="BH168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8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8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84">
        <v>0</v>
      </c>
      <c r="BL1684" t="s">
        <v>79</v>
      </c>
      <c r="BM1684">
        <v>0</v>
      </c>
      <c r="BN1684">
        <v>0</v>
      </c>
      <c r="BO1684" t="s">
        <v>80</v>
      </c>
      <c r="BP1684" t="s">
        <v>164</v>
      </c>
      <c r="BQ1684" t="s">
        <v>79</v>
      </c>
      <c r="BR1684" t="s">
        <v>82</v>
      </c>
    </row>
    <row r="1685" spans="1:70" x14ac:dyDescent="0.3">
      <c r="A1685" t="s">
        <v>7701</v>
      </c>
      <c r="B1685" s="1">
        <v>46071.46634259259</v>
      </c>
      <c r="C1685" s="1">
        <v>46071.493252314816</v>
      </c>
      <c r="D1685" t="s">
        <v>7702</v>
      </c>
      <c r="E1685" s="2">
        <v>46071</v>
      </c>
      <c r="F1685" s="3">
        <v>0.4465277777777778</v>
      </c>
      <c r="G1685" t="s">
        <v>161</v>
      </c>
      <c r="H1685">
        <v>13</v>
      </c>
      <c r="I1685" t="s">
        <v>6887</v>
      </c>
      <c r="J1685" t="s">
        <v>7702</v>
      </c>
      <c r="K1685">
        <v>3419249</v>
      </c>
      <c r="L1685">
        <v>-76498421</v>
      </c>
      <c r="M1685">
        <v>4</v>
      </c>
      <c r="N1685">
        <v>378064</v>
      </c>
      <c r="O1685">
        <v>333539</v>
      </c>
      <c r="P1685" t="s">
        <v>73</v>
      </c>
      <c r="Q1685" t="s">
        <v>74</v>
      </c>
      <c r="R1685" t="s">
        <v>91</v>
      </c>
      <c r="S1685" t="s">
        <v>7703</v>
      </c>
      <c r="T1685" t="s">
        <v>77</v>
      </c>
      <c r="U1685" t="s">
        <v>7704</v>
      </c>
      <c r="V1685" t="s">
        <v>7700</v>
      </c>
      <c r="W1685">
        <v>450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0</v>
      </c>
      <c r="AW1685">
        <v>0</v>
      </c>
      <c r="AX1685">
        <v>0</v>
      </c>
      <c r="AY1685">
        <v>0</v>
      </c>
      <c r="AZ1685">
        <v>0</v>
      </c>
      <c r="BA1685">
        <v>0</v>
      </c>
      <c r="BB1685">
        <v>0</v>
      </c>
      <c r="BC1685">
        <v>0</v>
      </c>
      <c r="BD1685">
        <v>4</v>
      </c>
      <c r="BE1685">
        <v>0</v>
      </c>
      <c r="BF1685">
        <v>0</v>
      </c>
      <c r="BG1685">
        <v>0</v>
      </c>
      <c r="BH168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8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8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85">
        <v>0</v>
      </c>
      <c r="BL1685" t="s">
        <v>79</v>
      </c>
      <c r="BM1685">
        <v>0</v>
      </c>
      <c r="BN1685">
        <v>0</v>
      </c>
      <c r="BO1685" t="s">
        <v>80</v>
      </c>
      <c r="BP1685" t="s">
        <v>164</v>
      </c>
      <c r="BQ1685" t="s">
        <v>79</v>
      </c>
      <c r="BR1685" t="s">
        <v>82</v>
      </c>
    </row>
    <row r="1686" spans="1:70" x14ac:dyDescent="0.3">
      <c r="A1686" t="s">
        <v>7705</v>
      </c>
      <c r="B1686" s="1">
        <v>46071.446701388886</v>
      </c>
      <c r="C1686" s="1">
        <v>46071.49318287037</v>
      </c>
      <c r="D1686" t="s">
        <v>7706</v>
      </c>
      <c r="E1686" s="2">
        <v>46071</v>
      </c>
      <c r="F1686" s="3">
        <v>0.44236111111111109</v>
      </c>
      <c r="G1686" t="s">
        <v>161</v>
      </c>
      <c r="H1686">
        <v>13</v>
      </c>
      <c r="I1686" t="s">
        <v>6887</v>
      </c>
      <c r="J1686" t="s">
        <v>7706</v>
      </c>
      <c r="K1686">
        <v>3419309</v>
      </c>
      <c r="L1686">
        <v>-7649762</v>
      </c>
      <c r="M1686">
        <v>15</v>
      </c>
      <c r="N1686">
        <v>378070</v>
      </c>
      <c r="O1686">
        <v>333628</v>
      </c>
      <c r="P1686" t="s">
        <v>73</v>
      </c>
      <c r="Q1686" t="s">
        <v>85</v>
      </c>
      <c r="R1686" t="s">
        <v>86</v>
      </c>
      <c r="S1686" t="s">
        <v>7707</v>
      </c>
      <c r="T1686" t="s">
        <v>118</v>
      </c>
      <c r="U1686" t="s">
        <v>82</v>
      </c>
      <c r="V1686" t="s">
        <v>82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8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8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86">
        <v>0</v>
      </c>
      <c r="BL1686" t="s">
        <v>79</v>
      </c>
      <c r="BM1686">
        <v>0</v>
      </c>
      <c r="BN1686">
        <v>0</v>
      </c>
      <c r="BO1686" t="s">
        <v>341</v>
      </c>
      <c r="BP1686" t="s">
        <v>81</v>
      </c>
      <c r="BQ1686" t="s">
        <v>7708</v>
      </c>
      <c r="BR1686" t="s">
        <v>82</v>
      </c>
    </row>
    <row r="1687" spans="1:70" x14ac:dyDescent="0.3">
      <c r="A1687" t="s">
        <v>7709</v>
      </c>
      <c r="B1687" s="1">
        <v>46071.437141203707</v>
      </c>
      <c r="C1687" s="1">
        <v>46071.493125000001</v>
      </c>
      <c r="D1687" t="s">
        <v>7710</v>
      </c>
      <c r="E1687" s="2">
        <v>46071</v>
      </c>
      <c r="F1687" s="3">
        <v>0.42083333333333334</v>
      </c>
      <c r="G1687" t="s">
        <v>161</v>
      </c>
      <c r="H1687">
        <v>13</v>
      </c>
      <c r="I1687" t="s">
        <v>6887</v>
      </c>
      <c r="J1687" t="s">
        <v>7710</v>
      </c>
      <c r="K1687">
        <v>3418346</v>
      </c>
      <c r="L1687">
        <v>-76497193</v>
      </c>
      <c r="M1687">
        <v>10</v>
      </c>
      <c r="N1687">
        <v>377964</v>
      </c>
      <c r="O1687">
        <v>333675</v>
      </c>
      <c r="P1687" t="s">
        <v>73</v>
      </c>
      <c r="Q1687" t="s">
        <v>74</v>
      </c>
      <c r="R1687" t="s">
        <v>91</v>
      </c>
      <c r="S1687" t="s">
        <v>7711</v>
      </c>
      <c r="T1687" t="s">
        <v>77</v>
      </c>
      <c r="U1687" t="s">
        <v>7712</v>
      </c>
      <c r="V1687" t="s">
        <v>7713</v>
      </c>
      <c r="W1687">
        <v>10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0</v>
      </c>
      <c r="AW1687">
        <v>0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>
        <v>2</v>
      </c>
      <c r="BE1687">
        <v>0</v>
      </c>
      <c r="BF1687">
        <v>0</v>
      </c>
      <c r="BG1687">
        <v>0</v>
      </c>
      <c r="BH168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8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8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87">
        <v>0</v>
      </c>
      <c r="BL1687" t="s">
        <v>79</v>
      </c>
      <c r="BM1687">
        <v>0</v>
      </c>
      <c r="BN1687">
        <v>0</v>
      </c>
      <c r="BO1687" t="s">
        <v>80</v>
      </c>
      <c r="BP1687" t="s">
        <v>164</v>
      </c>
      <c r="BQ1687" t="s">
        <v>79</v>
      </c>
      <c r="BR1687" t="s">
        <v>82</v>
      </c>
    </row>
    <row r="1688" spans="1:70" x14ac:dyDescent="0.3">
      <c r="A1688" t="s">
        <v>7714</v>
      </c>
      <c r="B1688" s="1">
        <v>46071.418506944443</v>
      </c>
      <c r="C1688" s="1">
        <v>46071.493055555555</v>
      </c>
      <c r="D1688" t="s">
        <v>7715</v>
      </c>
      <c r="E1688" s="2">
        <v>46071</v>
      </c>
      <c r="F1688" s="3">
        <v>0.41180555555555554</v>
      </c>
      <c r="G1688" t="s">
        <v>161</v>
      </c>
      <c r="H1688">
        <v>13</v>
      </c>
      <c r="I1688" t="s">
        <v>6887</v>
      </c>
      <c r="J1688" t="s">
        <v>7715</v>
      </c>
      <c r="K1688">
        <v>3418171</v>
      </c>
      <c r="L1688">
        <v>-76497743</v>
      </c>
      <c r="M1688">
        <v>12</v>
      </c>
      <c r="N1688">
        <v>377944</v>
      </c>
      <c r="O1688">
        <v>333614</v>
      </c>
      <c r="P1688" t="s">
        <v>73</v>
      </c>
      <c r="Q1688" t="s">
        <v>85</v>
      </c>
      <c r="R1688" t="s">
        <v>116</v>
      </c>
      <c r="S1688" t="s">
        <v>7716</v>
      </c>
      <c r="T1688" t="s">
        <v>77</v>
      </c>
      <c r="U1688" t="s">
        <v>7717</v>
      </c>
      <c r="V1688" t="s">
        <v>7718</v>
      </c>
      <c r="W1688">
        <v>100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>
        <v>2</v>
      </c>
      <c r="BE1688">
        <v>0</v>
      </c>
      <c r="BF1688">
        <v>0</v>
      </c>
      <c r="BG1688">
        <v>0</v>
      </c>
      <c r="BH168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8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8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88">
        <v>0</v>
      </c>
      <c r="BL1688" t="s">
        <v>79</v>
      </c>
      <c r="BM1688">
        <v>0</v>
      </c>
      <c r="BN1688">
        <v>0</v>
      </c>
      <c r="BO1688" t="s">
        <v>80</v>
      </c>
      <c r="BP1688" t="s">
        <v>164</v>
      </c>
      <c r="BQ1688" t="s">
        <v>79</v>
      </c>
      <c r="BR1688" t="s">
        <v>82</v>
      </c>
    </row>
    <row r="1689" spans="1:70" x14ac:dyDescent="0.3">
      <c r="A1689" t="s">
        <v>7719</v>
      </c>
      <c r="B1689" s="1">
        <v>46071.412187499998</v>
      </c>
      <c r="C1689" s="1">
        <v>46071.492997685185</v>
      </c>
      <c r="D1689" t="s">
        <v>7720</v>
      </c>
      <c r="E1689" s="2">
        <v>46071</v>
      </c>
      <c r="F1689" s="3">
        <v>0.37916666666666665</v>
      </c>
      <c r="G1689" t="s">
        <v>161</v>
      </c>
      <c r="H1689">
        <v>13</v>
      </c>
      <c r="I1689" t="s">
        <v>6887</v>
      </c>
      <c r="J1689" t="s">
        <v>7720</v>
      </c>
      <c r="K1689">
        <v>3418125</v>
      </c>
      <c r="L1689">
        <v>-76497649</v>
      </c>
      <c r="M1689">
        <v>14</v>
      </c>
      <c r="N1689">
        <v>377939</v>
      </c>
      <c r="O1689">
        <v>333624</v>
      </c>
      <c r="P1689" t="s">
        <v>73</v>
      </c>
      <c r="Q1689" t="s">
        <v>85</v>
      </c>
      <c r="R1689" t="s">
        <v>116</v>
      </c>
      <c r="S1689" t="s">
        <v>7721</v>
      </c>
      <c r="T1689" t="s">
        <v>77</v>
      </c>
      <c r="U1689" t="s">
        <v>7722</v>
      </c>
      <c r="V1689" t="s">
        <v>7718</v>
      </c>
      <c r="W1689">
        <v>8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2</v>
      </c>
      <c r="AS1689">
        <v>2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4</v>
      </c>
      <c r="BE1689">
        <v>0</v>
      </c>
      <c r="BF1689">
        <v>0</v>
      </c>
      <c r="BG1689">
        <v>0</v>
      </c>
      <c r="BH168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8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8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89">
        <v>2</v>
      </c>
      <c r="BL1689" t="s">
        <v>79</v>
      </c>
      <c r="BM1689">
        <v>0</v>
      </c>
      <c r="BN1689">
        <v>0</v>
      </c>
      <c r="BO1689" t="s">
        <v>80</v>
      </c>
      <c r="BP1689" t="s">
        <v>164</v>
      </c>
      <c r="BQ1689" t="s">
        <v>79</v>
      </c>
      <c r="BR1689" t="s">
        <v>82</v>
      </c>
    </row>
    <row r="1690" spans="1:70" x14ac:dyDescent="0.3">
      <c r="A1690" t="s">
        <v>7723</v>
      </c>
      <c r="B1690" s="1">
        <v>46071.375300925924</v>
      </c>
      <c r="C1690" s="1">
        <v>46071.492939814816</v>
      </c>
      <c r="D1690" t="s">
        <v>7724</v>
      </c>
      <c r="E1690" s="2">
        <v>46071</v>
      </c>
      <c r="F1690" s="3">
        <v>0.36249999999999999</v>
      </c>
      <c r="G1690" t="s">
        <v>161</v>
      </c>
      <c r="H1690">
        <v>13</v>
      </c>
      <c r="I1690" t="s">
        <v>6887</v>
      </c>
      <c r="J1690" t="s">
        <v>7724</v>
      </c>
      <c r="K1690">
        <v>3417179</v>
      </c>
      <c r="L1690">
        <v>-76497741</v>
      </c>
      <c r="M1690">
        <v>7</v>
      </c>
      <c r="N1690">
        <v>377835</v>
      </c>
      <c r="O1690">
        <v>333614</v>
      </c>
      <c r="P1690" t="s">
        <v>73</v>
      </c>
      <c r="Q1690" t="s">
        <v>74</v>
      </c>
      <c r="R1690" t="s">
        <v>167</v>
      </c>
      <c r="S1690" t="s">
        <v>7725</v>
      </c>
      <c r="T1690" t="s">
        <v>77</v>
      </c>
      <c r="U1690" t="s">
        <v>7726</v>
      </c>
      <c r="V1690" t="s">
        <v>7727</v>
      </c>
      <c r="W1690">
        <v>14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1</v>
      </c>
      <c r="AO1690">
        <v>1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2</v>
      </c>
      <c r="BE1690">
        <v>0</v>
      </c>
      <c r="BF1690">
        <v>0</v>
      </c>
      <c r="BG1690">
        <v>0</v>
      </c>
      <c r="BH169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69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9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90">
        <v>0</v>
      </c>
      <c r="BL1690" t="s">
        <v>79</v>
      </c>
      <c r="BM1690">
        <v>0</v>
      </c>
      <c r="BN1690">
        <v>0</v>
      </c>
      <c r="BO1690" t="s">
        <v>80</v>
      </c>
      <c r="BP1690" t="s">
        <v>164</v>
      </c>
      <c r="BQ1690" t="s">
        <v>79</v>
      </c>
      <c r="BR1690" t="s">
        <v>82</v>
      </c>
    </row>
    <row r="1691" spans="1:70" x14ac:dyDescent="0.3">
      <c r="A1691" t="s">
        <v>7728</v>
      </c>
      <c r="B1691" s="1">
        <v>46071.362696759257</v>
      </c>
      <c r="C1691" s="1">
        <v>46071.49287037037</v>
      </c>
      <c r="D1691" t="s">
        <v>7729</v>
      </c>
      <c r="E1691" s="2">
        <v>46071</v>
      </c>
      <c r="F1691" s="3">
        <v>0.3527777777777778</v>
      </c>
      <c r="G1691" t="s">
        <v>161</v>
      </c>
      <c r="H1691">
        <v>13</v>
      </c>
      <c r="I1691" t="s">
        <v>7730</v>
      </c>
      <c r="J1691" t="s">
        <v>7729</v>
      </c>
      <c r="K1691">
        <v>3415906</v>
      </c>
      <c r="L1691">
        <v>-76497641</v>
      </c>
      <c r="M1691">
        <v>10</v>
      </c>
      <c r="N1691">
        <v>377694</v>
      </c>
      <c r="O1691">
        <v>333625</v>
      </c>
      <c r="P1691" t="s">
        <v>73</v>
      </c>
      <c r="Q1691" t="s">
        <v>85</v>
      </c>
      <c r="R1691" t="s">
        <v>86</v>
      </c>
      <c r="S1691" t="s">
        <v>7731</v>
      </c>
      <c r="T1691" t="s">
        <v>77</v>
      </c>
      <c r="U1691" t="s">
        <v>7732</v>
      </c>
      <c r="V1691" t="s">
        <v>7733</v>
      </c>
      <c r="W1691">
        <v>70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1</v>
      </c>
      <c r="AO1691">
        <v>1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1</v>
      </c>
      <c r="AW1691">
        <v>1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2</v>
      </c>
      <c r="BE1691">
        <v>0</v>
      </c>
      <c r="BF1691">
        <v>0</v>
      </c>
      <c r="BG1691">
        <v>0</v>
      </c>
      <c r="BH169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69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9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91">
        <v>0</v>
      </c>
      <c r="BL1691" t="s">
        <v>79</v>
      </c>
      <c r="BM1691">
        <v>0</v>
      </c>
      <c r="BN1691">
        <v>0</v>
      </c>
      <c r="BO1691" t="s">
        <v>80</v>
      </c>
      <c r="BP1691" t="s">
        <v>164</v>
      </c>
      <c r="BQ1691" t="s">
        <v>79</v>
      </c>
      <c r="BR1691" t="s">
        <v>82</v>
      </c>
    </row>
    <row r="1692" spans="1:70" x14ac:dyDescent="0.3">
      <c r="A1692" t="s">
        <v>7734</v>
      </c>
      <c r="B1692" s="1">
        <v>46071.352962962963</v>
      </c>
      <c r="C1692" s="1">
        <v>46071.492812500001</v>
      </c>
      <c r="D1692" t="s">
        <v>7735</v>
      </c>
      <c r="E1692" s="2">
        <v>46071</v>
      </c>
      <c r="F1692" s="3">
        <v>0.34722222222222221</v>
      </c>
      <c r="G1692" t="s">
        <v>161</v>
      </c>
      <c r="H1692">
        <v>13</v>
      </c>
      <c r="I1692" t="s">
        <v>6887</v>
      </c>
      <c r="J1692" t="s">
        <v>7735</v>
      </c>
      <c r="K1692">
        <v>3416448</v>
      </c>
      <c r="L1692">
        <v>-76497423</v>
      </c>
      <c r="M1692">
        <v>11</v>
      </c>
      <c r="N1692">
        <v>377754</v>
      </c>
      <c r="O1692">
        <v>333649</v>
      </c>
      <c r="P1692" t="s">
        <v>73</v>
      </c>
      <c r="Q1692" t="s">
        <v>74</v>
      </c>
      <c r="R1692" t="s">
        <v>167</v>
      </c>
      <c r="S1692" t="s">
        <v>7736</v>
      </c>
      <c r="T1692" t="s">
        <v>77</v>
      </c>
      <c r="U1692" t="s">
        <v>7737</v>
      </c>
      <c r="V1692" t="s">
        <v>7738</v>
      </c>
      <c r="W1692">
        <v>14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1</v>
      </c>
      <c r="AO1692">
        <v>1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2</v>
      </c>
      <c r="BE1692">
        <v>0</v>
      </c>
      <c r="BF1692">
        <v>0</v>
      </c>
      <c r="BG1692">
        <v>0</v>
      </c>
      <c r="BH169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69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9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92">
        <v>0</v>
      </c>
      <c r="BL1692" t="s">
        <v>79</v>
      </c>
      <c r="BM1692">
        <v>0</v>
      </c>
      <c r="BN1692">
        <v>0</v>
      </c>
      <c r="BO1692" t="s">
        <v>80</v>
      </c>
      <c r="BP1692" t="s">
        <v>164</v>
      </c>
      <c r="BQ1692" t="s">
        <v>79</v>
      </c>
      <c r="BR1692" t="s">
        <v>82</v>
      </c>
    </row>
    <row r="1693" spans="1:70" x14ac:dyDescent="0.3">
      <c r="A1693" t="s">
        <v>7739</v>
      </c>
      <c r="B1693" s="1">
        <v>46071.347604166665</v>
      </c>
      <c r="C1693" s="1">
        <v>46071.492754629631</v>
      </c>
      <c r="D1693" t="s">
        <v>7740</v>
      </c>
      <c r="E1693" s="2">
        <v>46071</v>
      </c>
      <c r="F1693" s="3">
        <v>0.33888888888888891</v>
      </c>
      <c r="G1693" t="s">
        <v>161</v>
      </c>
      <c r="H1693">
        <v>13</v>
      </c>
      <c r="I1693" t="s">
        <v>6887</v>
      </c>
      <c r="J1693" t="s">
        <v>7740</v>
      </c>
      <c r="K1693">
        <v>341644</v>
      </c>
      <c r="L1693">
        <v>-76497422</v>
      </c>
      <c r="M1693">
        <v>11</v>
      </c>
      <c r="N1693">
        <v>377753</v>
      </c>
      <c r="O1693">
        <v>333649</v>
      </c>
      <c r="P1693" t="s">
        <v>73</v>
      </c>
      <c r="Q1693" t="s">
        <v>74</v>
      </c>
      <c r="R1693" t="s">
        <v>167</v>
      </c>
      <c r="S1693" t="s">
        <v>7741</v>
      </c>
      <c r="T1693" t="s">
        <v>77</v>
      </c>
      <c r="U1693" t="s">
        <v>7742</v>
      </c>
      <c r="V1693" t="s">
        <v>7743</v>
      </c>
      <c r="W1693">
        <v>14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1</v>
      </c>
      <c r="AO1693">
        <v>1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0</v>
      </c>
      <c r="AW1693">
        <v>0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2</v>
      </c>
      <c r="BE1693">
        <v>0</v>
      </c>
      <c r="BF1693">
        <v>0</v>
      </c>
      <c r="BG1693">
        <v>0</v>
      </c>
      <c r="BH169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69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9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93">
        <v>0</v>
      </c>
      <c r="BL1693" t="s">
        <v>79</v>
      </c>
      <c r="BM1693">
        <v>0</v>
      </c>
      <c r="BN1693">
        <v>0</v>
      </c>
      <c r="BO1693" t="s">
        <v>80</v>
      </c>
      <c r="BP1693" t="s">
        <v>164</v>
      </c>
      <c r="BQ1693" t="s">
        <v>79</v>
      </c>
      <c r="BR1693" t="s">
        <v>82</v>
      </c>
    </row>
    <row r="1694" spans="1:70" x14ac:dyDescent="0.3">
      <c r="A1694" t="s">
        <v>7744</v>
      </c>
      <c r="B1694" s="1">
        <v>46071.487673611111</v>
      </c>
      <c r="C1694" s="1">
        <v>46071.49013888889</v>
      </c>
      <c r="D1694" t="s">
        <v>7745</v>
      </c>
      <c r="E1694" s="2">
        <v>46071</v>
      </c>
      <c r="F1694" s="3">
        <v>0.4777777777777778</v>
      </c>
      <c r="G1694" t="s">
        <v>228</v>
      </c>
      <c r="H1694">
        <v>13</v>
      </c>
      <c r="I1694" t="s">
        <v>6887</v>
      </c>
      <c r="J1694" t="s">
        <v>7745</v>
      </c>
      <c r="K1694">
        <v>3419743</v>
      </c>
      <c r="L1694">
        <v>-76498988</v>
      </c>
      <c r="M1694">
        <v>3</v>
      </c>
      <c r="N1694">
        <v>378118</v>
      </c>
      <c r="O1694">
        <v>333476</v>
      </c>
      <c r="P1694" t="s">
        <v>73</v>
      </c>
      <c r="Q1694" t="s">
        <v>74</v>
      </c>
      <c r="R1694" t="s">
        <v>91</v>
      </c>
      <c r="S1694" t="s">
        <v>7746</v>
      </c>
      <c r="T1694" t="s">
        <v>77</v>
      </c>
      <c r="U1694" t="s">
        <v>7747</v>
      </c>
      <c r="V1694" t="s">
        <v>7748</v>
      </c>
      <c r="W1694">
        <v>30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1</v>
      </c>
      <c r="AK1694">
        <v>1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0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  <c r="BD1694">
        <v>5</v>
      </c>
      <c r="BE1694">
        <v>0</v>
      </c>
      <c r="BF1694">
        <v>0</v>
      </c>
      <c r="BG1694">
        <v>0</v>
      </c>
      <c r="BH169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</v>
      </c>
      <c r="BI169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9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94">
        <v>1</v>
      </c>
      <c r="BL1694" t="s">
        <v>79</v>
      </c>
      <c r="BM1694">
        <v>0</v>
      </c>
      <c r="BN1694">
        <v>0</v>
      </c>
      <c r="BO1694" t="s">
        <v>80</v>
      </c>
      <c r="BP1694" t="s">
        <v>81</v>
      </c>
      <c r="BQ1694" t="s">
        <v>79</v>
      </c>
      <c r="BR1694" t="s">
        <v>82</v>
      </c>
    </row>
    <row r="1695" spans="1:70" x14ac:dyDescent="0.3">
      <c r="A1695" t="s">
        <v>7749</v>
      </c>
      <c r="B1695" s="1">
        <v>46071.47824074074</v>
      </c>
      <c r="C1695" s="1">
        <v>46071.490069444444</v>
      </c>
      <c r="D1695" t="s">
        <v>7750</v>
      </c>
      <c r="E1695" s="2">
        <v>46071</v>
      </c>
      <c r="F1695" s="3">
        <v>0.46944444444444444</v>
      </c>
      <c r="G1695" t="s">
        <v>228</v>
      </c>
      <c r="H1695">
        <v>13</v>
      </c>
      <c r="I1695" t="s">
        <v>6887</v>
      </c>
      <c r="J1695" t="s">
        <v>7750</v>
      </c>
      <c r="K1695">
        <v>3419758</v>
      </c>
      <c r="L1695">
        <v>-76498878</v>
      </c>
      <c r="M1695">
        <v>2</v>
      </c>
      <c r="N1695">
        <v>378120</v>
      </c>
      <c r="O1695">
        <v>333488</v>
      </c>
      <c r="P1695" t="s">
        <v>73</v>
      </c>
      <c r="Q1695" t="s">
        <v>74</v>
      </c>
      <c r="R1695" t="s">
        <v>91</v>
      </c>
      <c r="S1695" t="s">
        <v>7751</v>
      </c>
      <c r="T1695" t="s">
        <v>77</v>
      </c>
      <c r="U1695" t="s">
        <v>7747</v>
      </c>
      <c r="V1695" t="s">
        <v>7748</v>
      </c>
      <c r="W1695">
        <v>60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8</v>
      </c>
      <c r="BE1695">
        <v>8</v>
      </c>
      <c r="BF1695">
        <v>0</v>
      </c>
      <c r="BG1695">
        <v>0</v>
      </c>
      <c r="BH169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69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9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95">
        <v>0</v>
      </c>
      <c r="BL1695" t="s">
        <v>79</v>
      </c>
      <c r="BM1695">
        <v>0</v>
      </c>
      <c r="BN1695">
        <v>0</v>
      </c>
      <c r="BO1695" t="s">
        <v>80</v>
      </c>
      <c r="BP1695" t="s">
        <v>81</v>
      </c>
      <c r="BQ1695" t="s">
        <v>79</v>
      </c>
      <c r="BR1695" t="s">
        <v>82</v>
      </c>
    </row>
    <row r="1696" spans="1:70" x14ac:dyDescent="0.3">
      <c r="A1696" t="s">
        <v>7752</v>
      </c>
      <c r="B1696" s="1">
        <v>46071.467430555553</v>
      </c>
      <c r="C1696" s="1">
        <v>46071.49</v>
      </c>
      <c r="D1696" t="s">
        <v>7753</v>
      </c>
      <c r="E1696" s="2">
        <v>46071</v>
      </c>
      <c r="F1696" s="3">
        <v>0.4513888888888889</v>
      </c>
      <c r="G1696" t="s">
        <v>228</v>
      </c>
      <c r="H1696">
        <v>13</v>
      </c>
      <c r="I1696" t="s">
        <v>6887</v>
      </c>
      <c r="J1696" t="s">
        <v>7753</v>
      </c>
      <c r="K1696">
        <v>34192</v>
      </c>
      <c r="L1696">
        <v>-76498828</v>
      </c>
      <c r="M1696">
        <v>3</v>
      </c>
      <c r="N1696">
        <v>378058</v>
      </c>
      <c r="O1696">
        <v>333493</v>
      </c>
      <c r="P1696" t="s">
        <v>73</v>
      </c>
      <c r="Q1696" t="s">
        <v>85</v>
      </c>
      <c r="R1696" t="s">
        <v>304</v>
      </c>
      <c r="S1696" t="s">
        <v>7754</v>
      </c>
      <c r="T1696" t="s">
        <v>77</v>
      </c>
      <c r="U1696" t="s">
        <v>7755</v>
      </c>
      <c r="V1696" t="s">
        <v>7756</v>
      </c>
      <c r="W1696">
        <v>20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4</v>
      </c>
      <c r="AG1696">
        <v>4</v>
      </c>
      <c r="AH1696">
        <v>0</v>
      </c>
      <c r="AI1696">
        <v>0</v>
      </c>
      <c r="AJ1696">
        <v>1</v>
      </c>
      <c r="AK1696">
        <v>1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2</v>
      </c>
      <c r="BA1696">
        <v>2</v>
      </c>
      <c r="BB1696">
        <v>0</v>
      </c>
      <c r="BC1696">
        <v>0</v>
      </c>
      <c r="BD1696">
        <v>4</v>
      </c>
      <c r="BE1696">
        <v>0</v>
      </c>
      <c r="BF1696">
        <v>0</v>
      </c>
      <c r="BG1696">
        <v>0</v>
      </c>
      <c r="BH169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7</v>
      </c>
      <c r="BI169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9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96">
        <v>3</v>
      </c>
      <c r="BL1696" t="s">
        <v>79</v>
      </c>
      <c r="BM1696">
        <v>0</v>
      </c>
      <c r="BN1696">
        <v>0</v>
      </c>
      <c r="BO1696" t="s">
        <v>80</v>
      </c>
      <c r="BP1696" t="s">
        <v>81</v>
      </c>
      <c r="BQ1696" t="s">
        <v>79</v>
      </c>
      <c r="BR1696" t="s">
        <v>82</v>
      </c>
    </row>
    <row r="1697" spans="1:70" x14ac:dyDescent="0.3">
      <c r="A1697" t="s">
        <v>7757</v>
      </c>
      <c r="B1697" s="1">
        <v>46071.438414351855</v>
      </c>
      <c r="C1697" s="1">
        <v>46071.489930555559</v>
      </c>
      <c r="D1697" t="s">
        <v>7758</v>
      </c>
      <c r="E1697" s="2">
        <v>46071</v>
      </c>
      <c r="F1697" s="3">
        <v>0.43611111111111112</v>
      </c>
      <c r="G1697" t="s">
        <v>228</v>
      </c>
      <c r="H1697">
        <v>13</v>
      </c>
      <c r="I1697" t="s">
        <v>6887</v>
      </c>
      <c r="J1697" t="s">
        <v>7758</v>
      </c>
      <c r="K1697">
        <v>3418033</v>
      </c>
      <c r="L1697">
        <v>-76496818</v>
      </c>
      <c r="M1697">
        <v>2</v>
      </c>
      <c r="N1697">
        <v>377929</v>
      </c>
      <c r="O1697">
        <v>333717</v>
      </c>
      <c r="P1697" t="s">
        <v>73</v>
      </c>
      <c r="Q1697" t="s">
        <v>85</v>
      </c>
      <c r="R1697" t="s">
        <v>245</v>
      </c>
      <c r="S1697" t="s">
        <v>7759</v>
      </c>
      <c r="T1697" t="s">
        <v>118</v>
      </c>
      <c r="U1697" t="s">
        <v>82</v>
      </c>
      <c r="V1697" t="s">
        <v>82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9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9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97">
        <v>0</v>
      </c>
      <c r="BL1697" t="s">
        <v>79</v>
      </c>
      <c r="BM1697">
        <v>0</v>
      </c>
      <c r="BN1697">
        <v>0</v>
      </c>
      <c r="BO1697" t="s">
        <v>119</v>
      </c>
      <c r="BP1697" t="s">
        <v>81</v>
      </c>
      <c r="BQ1697" t="s">
        <v>79</v>
      </c>
      <c r="BR1697" t="s">
        <v>82</v>
      </c>
    </row>
    <row r="1698" spans="1:70" x14ac:dyDescent="0.3">
      <c r="A1698" t="s">
        <v>7760</v>
      </c>
      <c r="B1698" s="1">
        <v>46071.429293981484</v>
      </c>
      <c r="C1698" s="1">
        <v>46071.489861111113</v>
      </c>
      <c r="D1698" t="s">
        <v>7761</v>
      </c>
      <c r="E1698" s="2">
        <v>46071</v>
      </c>
      <c r="F1698" s="3">
        <v>0.4236111111111111</v>
      </c>
      <c r="G1698" t="s">
        <v>228</v>
      </c>
      <c r="H1698">
        <v>13</v>
      </c>
      <c r="I1698" t="s">
        <v>6887</v>
      </c>
      <c r="J1698" t="s">
        <v>7761</v>
      </c>
      <c r="K1698">
        <v>3418279</v>
      </c>
      <c r="L1698">
        <v>-76497396</v>
      </c>
      <c r="M1698">
        <v>3</v>
      </c>
      <c r="N1698">
        <v>377956</v>
      </c>
      <c r="O1698">
        <v>333652</v>
      </c>
      <c r="P1698" t="s">
        <v>73</v>
      </c>
      <c r="Q1698" t="s">
        <v>74</v>
      </c>
      <c r="R1698" t="s">
        <v>167</v>
      </c>
      <c r="S1698" t="s">
        <v>7762</v>
      </c>
      <c r="T1698" t="s">
        <v>77</v>
      </c>
      <c r="U1698" t="s">
        <v>7763</v>
      </c>
      <c r="V1698" t="s">
        <v>7764</v>
      </c>
      <c r="W1698">
        <v>15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5</v>
      </c>
      <c r="BE1698">
        <v>0</v>
      </c>
      <c r="BF1698">
        <v>0</v>
      </c>
      <c r="BG1698">
        <v>0</v>
      </c>
      <c r="BH169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9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9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98">
        <v>0</v>
      </c>
      <c r="BL1698" t="s">
        <v>79</v>
      </c>
      <c r="BM1698">
        <v>0</v>
      </c>
      <c r="BN1698">
        <v>0</v>
      </c>
      <c r="BO1698" t="s">
        <v>80</v>
      </c>
      <c r="BP1698" t="s">
        <v>81</v>
      </c>
      <c r="BQ1698" t="s">
        <v>79</v>
      </c>
      <c r="BR1698" t="s">
        <v>82</v>
      </c>
    </row>
    <row r="1699" spans="1:70" x14ac:dyDescent="0.3">
      <c r="A1699" t="s">
        <v>7765</v>
      </c>
      <c r="B1699" s="1">
        <v>46071.412615740737</v>
      </c>
      <c r="C1699" s="1">
        <v>46071.48978009259</v>
      </c>
      <c r="D1699" t="s">
        <v>7766</v>
      </c>
      <c r="E1699" s="2">
        <v>46071</v>
      </c>
      <c r="F1699" s="3">
        <v>0.40555555555555556</v>
      </c>
      <c r="G1699" t="s">
        <v>228</v>
      </c>
      <c r="H1699">
        <v>13</v>
      </c>
      <c r="I1699" t="s">
        <v>6887</v>
      </c>
      <c r="J1699" t="s">
        <v>7766</v>
      </c>
      <c r="K1699">
        <v>3417842</v>
      </c>
      <c r="L1699">
        <v>-76497567</v>
      </c>
      <c r="M1699">
        <v>2</v>
      </c>
      <c r="N1699">
        <v>377908</v>
      </c>
      <c r="O1699">
        <v>333633</v>
      </c>
      <c r="P1699" t="s">
        <v>73</v>
      </c>
      <c r="Q1699" t="s">
        <v>74</v>
      </c>
      <c r="R1699" t="s">
        <v>167</v>
      </c>
      <c r="S1699" t="s">
        <v>7767</v>
      </c>
      <c r="T1699" t="s">
        <v>77</v>
      </c>
      <c r="U1699" t="s">
        <v>7768</v>
      </c>
      <c r="V1699" t="s">
        <v>7769</v>
      </c>
      <c r="W1699">
        <v>11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0</v>
      </c>
      <c r="BA1699">
        <v>0</v>
      </c>
      <c r="BB1699">
        <v>0</v>
      </c>
      <c r="BC1699">
        <v>0</v>
      </c>
      <c r="BD1699">
        <v>2</v>
      </c>
      <c r="BE1699">
        <v>0</v>
      </c>
      <c r="BF1699">
        <v>0</v>
      </c>
      <c r="BG1699">
        <v>0</v>
      </c>
      <c r="BH169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69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69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699">
        <v>0</v>
      </c>
      <c r="BL1699" t="s">
        <v>79</v>
      </c>
      <c r="BM1699">
        <v>0</v>
      </c>
      <c r="BN1699">
        <v>0</v>
      </c>
      <c r="BO1699" t="s">
        <v>80</v>
      </c>
      <c r="BP1699" t="s">
        <v>81</v>
      </c>
      <c r="BQ1699" t="s">
        <v>79</v>
      </c>
      <c r="BR1699" t="s">
        <v>82</v>
      </c>
    </row>
    <row r="1700" spans="1:70" x14ac:dyDescent="0.3">
      <c r="A1700" t="s">
        <v>7770</v>
      </c>
      <c r="B1700" s="1">
        <v>46071.393703703703</v>
      </c>
      <c r="C1700" s="1">
        <v>46071.489710648151</v>
      </c>
      <c r="D1700" t="s">
        <v>7771</v>
      </c>
      <c r="E1700" s="2">
        <v>46071</v>
      </c>
      <c r="F1700" s="3">
        <v>0.38194444444444442</v>
      </c>
      <c r="G1700" t="s">
        <v>228</v>
      </c>
      <c r="H1700">
        <v>13</v>
      </c>
      <c r="I1700" t="s">
        <v>6887</v>
      </c>
      <c r="J1700" t="s">
        <v>7771</v>
      </c>
      <c r="K1700">
        <v>3418051</v>
      </c>
      <c r="L1700">
        <v>-76497984</v>
      </c>
      <c r="M1700">
        <v>3</v>
      </c>
      <c r="N1700">
        <v>377931</v>
      </c>
      <c r="O1700">
        <v>333587</v>
      </c>
      <c r="P1700" t="s">
        <v>73</v>
      </c>
      <c r="Q1700" t="s">
        <v>74</v>
      </c>
      <c r="R1700" t="s">
        <v>75</v>
      </c>
      <c r="S1700" t="s">
        <v>7772</v>
      </c>
      <c r="T1700" t="s">
        <v>77</v>
      </c>
      <c r="U1700" t="s">
        <v>7773</v>
      </c>
      <c r="V1700" t="s">
        <v>7774</v>
      </c>
      <c r="W1700">
        <v>800</v>
      </c>
      <c r="X1700">
        <v>4</v>
      </c>
      <c r="Y1700">
        <v>4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1</v>
      </c>
      <c r="AG1700">
        <v>1</v>
      </c>
      <c r="AH1700">
        <v>0</v>
      </c>
      <c r="AI1700">
        <v>0</v>
      </c>
      <c r="AJ1700">
        <v>1</v>
      </c>
      <c r="AK1700">
        <v>1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0</v>
      </c>
      <c r="AV1700">
        <v>0</v>
      </c>
      <c r="AW1700">
        <v>0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7</v>
      </c>
      <c r="BE1700">
        <v>6</v>
      </c>
      <c r="BF1700">
        <v>0</v>
      </c>
      <c r="BG1700">
        <v>0</v>
      </c>
      <c r="BH170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12</v>
      </c>
      <c r="BI170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0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00">
        <v>1</v>
      </c>
      <c r="BL1700" t="s">
        <v>79</v>
      </c>
      <c r="BM1700">
        <v>0</v>
      </c>
      <c r="BN1700">
        <v>0</v>
      </c>
      <c r="BO1700" t="s">
        <v>80</v>
      </c>
      <c r="BP1700" t="s">
        <v>81</v>
      </c>
      <c r="BQ1700" t="s">
        <v>79</v>
      </c>
      <c r="BR1700" t="s">
        <v>82</v>
      </c>
    </row>
    <row r="1701" spans="1:70" x14ac:dyDescent="0.3">
      <c r="A1701" t="s">
        <v>7775</v>
      </c>
      <c r="B1701" s="1">
        <v>46071.366365740738</v>
      </c>
      <c r="C1701" s="1">
        <v>46071.489641203705</v>
      </c>
      <c r="D1701" t="s">
        <v>7776</v>
      </c>
      <c r="E1701" s="2">
        <v>46071</v>
      </c>
      <c r="F1701" s="3">
        <v>0.35972222222222222</v>
      </c>
      <c r="G1701" t="s">
        <v>228</v>
      </c>
      <c r="H1701">
        <v>13</v>
      </c>
      <c r="I1701" t="s">
        <v>6887</v>
      </c>
      <c r="J1701" t="s">
        <v>7776</v>
      </c>
      <c r="K1701">
        <v>3416377</v>
      </c>
      <c r="L1701">
        <v>-76498025</v>
      </c>
      <c r="M1701">
        <v>2</v>
      </c>
      <c r="N1701">
        <v>377746</v>
      </c>
      <c r="O1701">
        <v>333582</v>
      </c>
      <c r="P1701" t="s">
        <v>73</v>
      </c>
      <c r="Q1701" t="s">
        <v>74</v>
      </c>
      <c r="R1701" t="s">
        <v>167</v>
      </c>
      <c r="S1701" t="s">
        <v>7777</v>
      </c>
      <c r="T1701" t="s">
        <v>77</v>
      </c>
      <c r="U1701" t="s">
        <v>7778</v>
      </c>
      <c r="V1701" t="s">
        <v>7779</v>
      </c>
      <c r="W1701">
        <v>13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0</v>
      </c>
      <c r="AV1701">
        <v>0</v>
      </c>
      <c r="AW1701">
        <v>0</v>
      </c>
      <c r="AX1701">
        <v>0</v>
      </c>
      <c r="AY1701">
        <v>0</v>
      </c>
      <c r="AZ1701">
        <v>0</v>
      </c>
      <c r="BA1701">
        <v>0</v>
      </c>
      <c r="BB1701">
        <v>0</v>
      </c>
      <c r="BC1701">
        <v>0</v>
      </c>
      <c r="BD1701">
        <v>2</v>
      </c>
      <c r="BE1701">
        <v>0</v>
      </c>
      <c r="BF1701">
        <v>0</v>
      </c>
      <c r="BG1701">
        <v>0</v>
      </c>
      <c r="BH170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70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0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01">
        <v>0</v>
      </c>
      <c r="BL1701" t="s">
        <v>79</v>
      </c>
      <c r="BM1701">
        <v>0</v>
      </c>
      <c r="BN1701">
        <v>0</v>
      </c>
      <c r="BO1701" t="s">
        <v>80</v>
      </c>
      <c r="BP1701" t="s">
        <v>81</v>
      </c>
      <c r="BQ1701" t="s">
        <v>79</v>
      </c>
      <c r="BR1701" t="s">
        <v>82</v>
      </c>
    </row>
    <row r="1702" spans="1:70" x14ac:dyDescent="0.3">
      <c r="A1702" t="s">
        <v>7780</v>
      </c>
      <c r="B1702" s="1">
        <v>46071.359085648146</v>
      </c>
      <c r="C1702" s="1">
        <v>46071.489548611113</v>
      </c>
      <c r="D1702" t="s">
        <v>7781</v>
      </c>
      <c r="E1702" s="2">
        <v>46071</v>
      </c>
      <c r="F1702" s="3">
        <v>0.3527777777777778</v>
      </c>
      <c r="G1702" t="s">
        <v>228</v>
      </c>
      <c r="H1702">
        <v>13</v>
      </c>
      <c r="I1702" t="s">
        <v>6887</v>
      </c>
      <c r="J1702" t="s">
        <v>7781</v>
      </c>
      <c r="K1702">
        <v>341624</v>
      </c>
      <c r="L1702">
        <v>-76497768</v>
      </c>
      <c r="M1702">
        <v>14</v>
      </c>
      <c r="N1702">
        <v>377731</v>
      </c>
      <c r="O1702">
        <v>333611</v>
      </c>
      <c r="P1702" t="s">
        <v>73</v>
      </c>
      <c r="Q1702" t="s">
        <v>74</v>
      </c>
      <c r="R1702" t="s">
        <v>167</v>
      </c>
      <c r="S1702" t="s">
        <v>7782</v>
      </c>
      <c r="T1702" t="s">
        <v>77</v>
      </c>
      <c r="U1702" t="s">
        <v>7783</v>
      </c>
      <c r="V1702" t="s">
        <v>7784</v>
      </c>
      <c r="W1702">
        <v>12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>
        <v>2</v>
      </c>
      <c r="BE1702">
        <v>0</v>
      </c>
      <c r="BF1702">
        <v>0</v>
      </c>
      <c r="BG1702">
        <v>0</v>
      </c>
      <c r="BH170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70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0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02">
        <v>0</v>
      </c>
      <c r="BL1702" t="s">
        <v>79</v>
      </c>
      <c r="BM1702">
        <v>0</v>
      </c>
      <c r="BN1702">
        <v>0</v>
      </c>
      <c r="BO1702" t="s">
        <v>80</v>
      </c>
      <c r="BP1702" t="s">
        <v>81</v>
      </c>
      <c r="BQ1702" t="s">
        <v>79</v>
      </c>
      <c r="BR1702" t="s">
        <v>82</v>
      </c>
    </row>
    <row r="1703" spans="1:70" x14ac:dyDescent="0.3">
      <c r="A1703" t="s">
        <v>7785</v>
      </c>
      <c r="B1703" s="1">
        <v>46071.342476851853</v>
      </c>
      <c r="C1703" s="1">
        <v>46071.489479166667</v>
      </c>
      <c r="D1703" t="s">
        <v>7786</v>
      </c>
      <c r="E1703" s="2">
        <v>46071</v>
      </c>
      <c r="F1703" s="3">
        <v>0.3347222222222222</v>
      </c>
      <c r="G1703" t="s">
        <v>228</v>
      </c>
      <c r="H1703">
        <v>13</v>
      </c>
      <c r="I1703" t="s">
        <v>6887</v>
      </c>
      <c r="J1703" t="s">
        <v>7786</v>
      </c>
      <c r="K1703">
        <v>341685</v>
      </c>
      <c r="L1703">
        <v>-76497207</v>
      </c>
      <c r="M1703">
        <v>2</v>
      </c>
      <c r="N1703">
        <v>377798</v>
      </c>
      <c r="O1703">
        <v>333673</v>
      </c>
      <c r="P1703" t="s">
        <v>73</v>
      </c>
      <c r="Q1703" t="s">
        <v>74</v>
      </c>
      <c r="R1703" t="s">
        <v>167</v>
      </c>
      <c r="S1703" t="s">
        <v>7787</v>
      </c>
      <c r="T1703" t="s">
        <v>77</v>
      </c>
      <c r="U1703" t="s">
        <v>7788</v>
      </c>
      <c r="V1703" t="s">
        <v>7789</v>
      </c>
      <c r="W1703">
        <v>12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3</v>
      </c>
      <c r="BE1703">
        <v>0</v>
      </c>
      <c r="BF1703">
        <v>0</v>
      </c>
      <c r="BG1703">
        <v>0</v>
      </c>
      <c r="BH170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0</v>
      </c>
      <c r="BI170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0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03">
        <v>0</v>
      </c>
      <c r="BL1703" t="s">
        <v>79</v>
      </c>
      <c r="BM1703">
        <v>0</v>
      </c>
      <c r="BN1703">
        <v>0</v>
      </c>
      <c r="BO1703" t="s">
        <v>80</v>
      </c>
      <c r="BP1703" t="s">
        <v>81</v>
      </c>
      <c r="BQ1703" t="s">
        <v>79</v>
      </c>
      <c r="BR1703" t="s">
        <v>82</v>
      </c>
    </row>
    <row r="1704" spans="1:70" x14ac:dyDescent="0.3">
      <c r="A1704" t="s">
        <v>7790</v>
      </c>
      <c r="B1704" s="1">
        <v>46071.488611111112</v>
      </c>
      <c r="C1704" s="1">
        <v>46071.488692129627</v>
      </c>
      <c r="D1704" t="s">
        <v>7791</v>
      </c>
      <c r="E1704" s="2">
        <v>46071</v>
      </c>
      <c r="F1704" s="3">
        <v>0.48541666666666666</v>
      </c>
      <c r="G1704" t="s">
        <v>218</v>
      </c>
      <c r="H1704">
        <v>20</v>
      </c>
      <c r="I1704" t="s">
        <v>7520</v>
      </c>
      <c r="J1704" t="s">
        <v>7791</v>
      </c>
      <c r="K1704">
        <v>341668</v>
      </c>
      <c r="L1704">
        <v>-76563442</v>
      </c>
      <c r="M1704">
        <v>3</v>
      </c>
      <c r="N1704">
        <v>377791</v>
      </c>
      <c r="O1704">
        <v>326313</v>
      </c>
      <c r="P1704" t="s">
        <v>73</v>
      </c>
      <c r="Q1704" t="s">
        <v>74</v>
      </c>
      <c r="R1704" t="s">
        <v>167</v>
      </c>
      <c r="S1704" t="s">
        <v>7792</v>
      </c>
      <c r="T1704" t="s">
        <v>77</v>
      </c>
      <c r="U1704" t="s">
        <v>7793</v>
      </c>
      <c r="V1704" t="s">
        <v>7794</v>
      </c>
      <c r="W1704">
        <v>14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1</v>
      </c>
      <c r="AO1704">
        <v>1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0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3</v>
      </c>
      <c r="BE1704">
        <v>3</v>
      </c>
      <c r="BF1704">
        <v>0</v>
      </c>
      <c r="BG1704">
        <v>0</v>
      </c>
      <c r="BH170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70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0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04">
        <v>0</v>
      </c>
      <c r="BL1704" t="s">
        <v>79</v>
      </c>
      <c r="BM1704">
        <v>0</v>
      </c>
      <c r="BN1704">
        <v>0</v>
      </c>
      <c r="BO1704" t="s">
        <v>80</v>
      </c>
      <c r="BP1704" t="s">
        <v>81</v>
      </c>
      <c r="BQ1704" t="s">
        <v>79</v>
      </c>
      <c r="BR1704" t="s">
        <v>82</v>
      </c>
    </row>
    <row r="1705" spans="1:70" x14ac:dyDescent="0.3">
      <c r="A1705" t="s">
        <v>7795</v>
      </c>
      <c r="B1705" s="1">
        <v>46071.487754629627</v>
      </c>
      <c r="C1705" s="1">
        <v>46071.487800925926</v>
      </c>
      <c r="D1705" t="s">
        <v>7796</v>
      </c>
      <c r="E1705" s="2">
        <v>46071</v>
      </c>
      <c r="F1705" s="3">
        <v>0.48194444444444445</v>
      </c>
      <c r="G1705" t="s">
        <v>309</v>
      </c>
      <c r="H1705">
        <v>6</v>
      </c>
      <c r="I1705" t="s">
        <v>6526</v>
      </c>
      <c r="J1705" t="s">
        <v>7796</v>
      </c>
      <c r="K1705">
        <v>3487793</v>
      </c>
      <c r="L1705">
        <v>-76498525</v>
      </c>
      <c r="M1705">
        <v>1</v>
      </c>
      <c r="N1705">
        <v>385643</v>
      </c>
      <c r="O1705">
        <v>333539</v>
      </c>
      <c r="P1705" t="s">
        <v>73</v>
      </c>
      <c r="Q1705" t="s">
        <v>85</v>
      </c>
      <c r="R1705" t="s">
        <v>249</v>
      </c>
      <c r="S1705" t="s">
        <v>7797</v>
      </c>
      <c r="T1705" t="s">
        <v>77</v>
      </c>
      <c r="U1705" t="s">
        <v>7798</v>
      </c>
      <c r="V1705" t="s">
        <v>7799</v>
      </c>
      <c r="W1705">
        <v>600</v>
      </c>
      <c r="X1705">
        <v>6</v>
      </c>
      <c r="Y1705">
        <v>6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  <c r="AT1705">
        <v>0</v>
      </c>
      <c r="AU1705">
        <v>0</v>
      </c>
      <c r="AV1705">
        <v>0</v>
      </c>
      <c r="AW1705">
        <v>0</v>
      </c>
      <c r="AX1705">
        <v>0</v>
      </c>
      <c r="AY1705">
        <v>0</v>
      </c>
      <c r="AZ1705">
        <v>0</v>
      </c>
      <c r="BA1705">
        <v>0</v>
      </c>
      <c r="BB1705">
        <v>0</v>
      </c>
      <c r="BC1705">
        <v>0</v>
      </c>
      <c r="BD1705">
        <v>5</v>
      </c>
      <c r="BE1705">
        <v>5</v>
      </c>
      <c r="BF1705">
        <v>0</v>
      </c>
      <c r="BG1705">
        <v>0</v>
      </c>
      <c r="BH170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11</v>
      </c>
      <c r="BI170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0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05">
        <v>0</v>
      </c>
      <c r="BL1705" t="s">
        <v>79</v>
      </c>
      <c r="BM1705">
        <v>0</v>
      </c>
      <c r="BN1705">
        <v>0</v>
      </c>
      <c r="BO1705" t="s">
        <v>80</v>
      </c>
      <c r="BP1705" t="s">
        <v>312</v>
      </c>
      <c r="BQ1705" t="s">
        <v>7800</v>
      </c>
      <c r="BR1705" t="s">
        <v>82</v>
      </c>
    </row>
    <row r="1706" spans="1:70" x14ac:dyDescent="0.3">
      <c r="A1706" t="s">
        <v>7801</v>
      </c>
      <c r="B1706" s="1">
        <v>46071.470868055556</v>
      </c>
      <c r="C1706" s="1">
        <v>46071.48574074074</v>
      </c>
      <c r="D1706" t="s">
        <v>7802</v>
      </c>
      <c r="E1706" s="2">
        <v>46071</v>
      </c>
      <c r="F1706" s="3">
        <v>0.46597222222222223</v>
      </c>
      <c r="G1706" t="s">
        <v>218</v>
      </c>
      <c r="H1706">
        <v>20</v>
      </c>
      <c r="I1706" t="s">
        <v>7520</v>
      </c>
      <c r="J1706" t="s">
        <v>7802</v>
      </c>
      <c r="K1706">
        <v>3416062</v>
      </c>
      <c r="L1706">
        <v>-76562858</v>
      </c>
      <c r="M1706">
        <v>2</v>
      </c>
      <c r="N1706">
        <v>377723</v>
      </c>
      <c r="O1706">
        <v>326378</v>
      </c>
      <c r="P1706" t="s">
        <v>73</v>
      </c>
      <c r="Q1706" t="s">
        <v>85</v>
      </c>
      <c r="R1706" t="s">
        <v>86</v>
      </c>
      <c r="S1706" t="s">
        <v>7803</v>
      </c>
      <c r="T1706" t="s">
        <v>77</v>
      </c>
      <c r="U1706" t="s">
        <v>7804</v>
      </c>
      <c r="V1706" t="s">
        <v>7805</v>
      </c>
      <c r="W1706">
        <v>85</v>
      </c>
      <c r="X1706">
        <v>0</v>
      </c>
      <c r="Y1706">
        <v>0</v>
      </c>
      <c r="Z1706">
        <v>0</v>
      </c>
      <c r="AA1706">
        <v>0</v>
      </c>
      <c r="AB1706">
        <v>1</v>
      </c>
      <c r="AC1706">
        <v>1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3</v>
      </c>
      <c r="AK1706">
        <v>3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0</v>
      </c>
      <c r="AX1706">
        <v>0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>
        <v>4</v>
      </c>
      <c r="BE1706">
        <v>4</v>
      </c>
      <c r="BF1706">
        <v>0</v>
      </c>
      <c r="BG1706">
        <v>0</v>
      </c>
      <c r="BH170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70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0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06">
        <v>0</v>
      </c>
      <c r="BL1706" t="s">
        <v>79</v>
      </c>
      <c r="BM1706">
        <v>0</v>
      </c>
      <c r="BN1706">
        <v>0</v>
      </c>
      <c r="BO1706" t="s">
        <v>80</v>
      </c>
      <c r="BP1706" t="s">
        <v>81</v>
      </c>
      <c r="BQ1706" t="s">
        <v>79</v>
      </c>
      <c r="BR1706" t="s">
        <v>82</v>
      </c>
    </row>
    <row r="1707" spans="1:70" x14ac:dyDescent="0.3">
      <c r="A1707" t="s">
        <v>7806</v>
      </c>
      <c r="B1707" s="1">
        <v>46071.469340277778</v>
      </c>
      <c r="C1707" s="1">
        <v>46071.469386574077</v>
      </c>
      <c r="D1707" t="s">
        <v>7807</v>
      </c>
      <c r="E1707" s="2">
        <v>46071</v>
      </c>
      <c r="F1707" s="3">
        <v>0.46388888888888891</v>
      </c>
      <c r="G1707" t="s">
        <v>309</v>
      </c>
      <c r="H1707">
        <v>6</v>
      </c>
      <c r="I1707" t="s">
        <v>6526</v>
      </c>
      <c r="J1707" t="s">
        <v>7807</v>
      </c>
      <c r="K1707">
        <v>3491747</v>
      </c>
      <c r="L1707">
        <v>-76496888</v>
      </c>
      <c r="M1707">
        <v>1</v>
      </c>
      <c r="N1707">
        <v>386080</v>
      </c>
      <c r="O1707">
        <v>333722</v>
      </c>
      <c r="P1707" t="s">
        <v>73</v>
      </c>
      <c r="Q1707" t="s">
        <v>85</v>
      </c>
      <c r="R1707" t="s">
        <v>249</v>
      </c>
      <c r="S1707" t="s">
        <v>7808</v>
      </c>
      <c r="T1707" t="s">
        <v>77</v>
      </c>
      <c r="U1707" t="s">
        <v>7809</v>
      </c>
      <c r="V1707" t="s">
        <v>7810</v>
      </c>
      <c r="W1707">
        <v>180</v>
      </c>
      <c r="X1707">
        <v>4</v>
      </c>
      <c r="Y1707">
        <v>4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4</v>
      </c>
      <c r="BE1707">
        <v>4</v>
      </c>
      <c r="BF1707">
        <v>0</v>
      </c>
      <c r="BG1707">
        <v>0</v>
      </c>
      <c r="BH170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8</v>
      </c>
      <c r="BI170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0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07">
        <v>0</v>
      </c>
      <c r="BL1707" t="s">
        <v>79</v>
      </c>
      <c r="BM1707">
        <v>0</v>
      </c>
      <c r="BN1707">
        <v>0</v>
      </c>
      <c r="BO1707" t="s">
        <v>80</v>
      </c>
      <c r="BP1707" t="s">
        <v>7811</v>
      </c>
      <c r="BQ1707" t="s">
        <v>6616</v>
      </c>
      <c r="BR1707" t="s">
        <v>82</v>
      </c>
    </row>
    <row r="1708" spans="1:70" x14ac:dyDescent="0.3">
      <c r="A1708" t="s">
        <v>7812</v>
      </c>
      <c r="B1708" s="1">
        <v>46071.463912037034</v>
      </c>
      <c r="C1708" s="1">
        <v>46071.463993055557</v>
      </c>
      <c r="D1708" t="s">
        <v>7813</v>
      </c>
      <c r="E1708" s="2">
        <v>46071</v>
      </c>
      <c r="F1708" s="3">
        <v>0.4597222222222222</v>
      </c>
      <c r="G1708" t="s">
        <v>218</v>
      </c>
      <c r="H1708">
        <v>20</v>
      </c>
      <c r="I1708" t="s">
        <v>7520</v>
      </c>
      <c r="J1708" t="s">
        <v>7813</v>
      </c>
      <c r="K1708">
        <v>3416159</v>
      </c>
      <c r="L1708">
        <v>-76562718</v>
      </c>
      <c r="M1708">
        <v>25</v>
      </c>
      <c r="N1708">
        <v>377733</v>
      </c>
      <c r="O1708">
        <v>326394</v>
      </c>
      <c r="P1708" t="s">
        <v>73</v>
      </c>
      <c r="Q1708" t="s">
        <v>323</v>
      </c>
      <c r="R1708" t="s">
        <v>111</v>
      </c>
      <c r="S1708" t="s">
        <v>7814</v>
      </c>
      <c r="T1708" t="s">
        <v>77</v>
      </c>
      <c r="U1708" t="s">
        <v>7815</v>
      </c>
      <c r="V1708" t="s">
        <v>7816</v>
      </c>
      <c r="W1708">
        <v>120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>
        <v>5</v>
      </c>
      <c r="BE1708">
        <v>5</v>
      </c>
      <c r="BF1708">
        <v>0</v>
      </c>
      <c r="BG1708">
        <v>0</v>
      </c>
      <c r="BH1708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708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08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08">
        <v>0</v>
      </c>
      <c r="BL1708" t="s">
        <v>79</v>
      </c>
      <c r="BM1708">
        <v>0</v>
      </c>
      <c r="BN1708">
        <v>0</v>
      </c>
      <c r="BO1708" t="s">
        <v>80</v>
      </c>
      <c r="BP1708" t="s">
        <v>81</v>
      </c>
      <c r="BQ1708" t="s">
        <v>79</v>
      </c>
      <c r="BR1708" t="s">
        <v>82</v>
      </c>
    </row>
    <row r="1709" spans="1:70" x14ac:dyDescent="0.3">
      <c r="A1709" t="s">
        <v>7817</v>
      </c>
      <c r="B1709" s="1">
        <v>46071.463935185187</v>
      </c>
      <c r="C1709" s="1">
        <v>46071.463993055557</v>
      </c>
      <c r="D1709" t="s">
        <v>7818</v>
      </c>
      <c r="E1709" s="2">
        <v>46071</v>
      </c>
      <c r="F1709" s="3">
        <v>0.45</v>
      </c>
      <c r="G1709" t="s">
        <v>309</v>
      </c>
      <c r="H1709">
        <v>6</v>
      </c>
      <c r="I1709" t="s">
        <v>6526</v>
      </c>
      <c r="J1709" t="s">
        <v>7818</v>
      </c>
      <c r="K1709">
        <v>3492735</v>
      </c>
      <c r="L1709">
        <v>-76496797</v>
      </c>
      <c r="M1709">
        <v>4</v>
      </c>
      <c r="N1709">
        <v>386189</v>
      </c>
      <c r="O1709">
        <v>333732</v>
      </c>
      <c r="P1709" t="s">
        <v>73</v>
      </c>
      <c r="Q1709" t="s">
        <v>74</v>
      </c>
      <c r="R1709" t="s">
        <v>91</v>
      </c>
      <c r="S1709" t="s">
        <v>7819</v>
      </c>
      <c r="T1709" t="s">
        <v>77</v>
      </c>
      <c r="U1709" t="s">
        <v>7820</v>
      </c>
      <c r="V1709" t="s">
        <v>7821</v>
      </c>
      <c r="W1709">
        <v>500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>
        <v>9</v>
      </c>
      <c r="BE1709">
        <v>9</v>
      </c>
      <c r="BF1709">
        <v>0</v>
      </c>
      <c r="BG1709">
        <v>0</v>
      </c>
      <c r="BH1709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9</v>
      </c>
      <c r="BI1709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09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09">
        <v>0</v>
      </c>
      <c r="BL1709" t="s">
        <v>79</v>
      </c>
      <c r="BM1709">
        <v>0</v>
      </c>
      <c r="BN1709">
        <v>0</v>
      </c>
      <c r="BO1709" t="s">
        <v>80</v>
      </c>
      <c r="BP1709" t="s">
        <v>2894</v>
      </c>
      <c r="BQ1709" t="s">
        <v>7822</v>
      </c>
      <c r="BR1709" t="s">
        <v>82</v>
      </c>
    </row>
    <row r="1710" spans="1:70" x14ac:dyDescent="0.3">
      <c r="A1710" t="s">
        <v>7823</v>
      </c>
      <c r="B1710" s="1">
        <v>46071.455416666664</v>
      </c>
      <c r="C1710" s="1">
        <v>46071.45548611111</v>
      </c>
      <c r="D1710" t="s">
        <v>7824</v>
      </c>
      <c r="E1710" s="2">
        <v>46071</v>
      </c>
      <c r="F1710" s="3">
        <v>0.44930555555555557</v>
      </c>
      <c r="G1710" t="s">
        <v>218</v>
      </c>
      <c r="H1710">
        <v>20</v>
      </c>
      <c r="I1710" t="s">
        <v>7547</v>
      </c>
      <c r="J1710" t="s">
        <v>7824</v>
      </c>
      <c r="K1710">
        <v>3415381</v>
      </c>
      <c r="L1710">
        <v>-76561478</v>
      </c>
      <c r="M1710">
        <v>13</v>
      </c>
      <c r="N1710">
        <v>377647</v>
      </c>
      <c r="O1710">
        <v>326531</v>
      </c>
      <c r="P1710" t="s">
        <v>73</v>
      </c>
      <c r="Q1710" t="s">
        <v>74</v>
      </c>
      <c r="R1710" t="s">
        <v>167</v>
      </c>
      <c r="S1710" t="s">
        <v>7825</v>
      </c>
      <c r="T1710" t="s">
        <v>77</v>
      </c>
      <c r="U1710" t="s">
        <v>7826</v>
      </c>
      <c r="V1710" t="s">
        <v>7827</v>
      </c>
      <c r="W1710">
        <v>15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1</v>
      </c>
      <c r="AO1710">
        <v>1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0</v>
      </c>
      <c r="AV1710">
        <v>1</v>
      </c>
      <c r="AW1710">
        <v>1</v>
      </c>
      <c r="AX1710">
        <v>0</v>
      </c>
      <c r="AY1710">
        <v>0</v>
      </c>
      <c r="AZ1710">
        <v>0</v>
      </c>
      <c r="BA1710">
        <v>0</v>
      </c>
      <c r="BB1710">
        <v>0</v>
      </c>
      <c r="BC1710">
        <v>0</v>
      </c>
      <c r="BD1710">
        <v>2</v>
      </c>
      <c r="BE1710">
        <v>2</v>
      </c>
      <c r="BF1710">
        <v>0</v>
      </c>
      <c r="BG1710">
        <v>0</v>
      </c>
      <c r="BH1710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710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10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10">
        <v>1</v>
      </c>
      <c r="BL1710" t="s">
        <v>79</v>
      </c>
      <c r="BM1710">
        <v>0</v>
      </c>
      <c r="BN1710">
        <v>0</v>
      </c>
      <c r="BO1710" t="s">
        <v>80</v>
      </c>
      <c r="BP1710" t="s">
        <v>81</v>
      </c>
      <c r="BQ1710" t="s">
        <v>79</v>
      </c>
      <c r="BR1710" t="s">
        <v>7828</v>
      </c>
    </row>
    <row r="1711" spans="1:70" x14ac:dyDescent="0.3">
      <c r="A1711" t="s">
        <v>7829</v>
      </c>
      <c r="B1711" s="1">
        <v>46071.438125000001</v>
      </c>
      <c r="C1711" s="1">
        <v>46071.438171296293</v>
      </c>
      <c r="D1711" t="s">
        <v>7830</v>
      </c>
      <c r="E1711" s="2">
        <v>46071</v>
      </c>
      <c r="F1711" s="3">
        <v>0.4284722222222222</v>
      </c>
      <c r="G1711" t="s">
        <v>309</v>
      </c>
      <c r="H1711">
        <v>6</v>
      </c>
      <c r="I1711" t="s">
        <v>6526</v>
      </c>
      <c r="J1711" t="s">
        <v>7830</v>
      </c>
      <c r="K1711">
        <v>3494029</v>
      </c>
      <c r="L1711">
        <v>-76496918</v>
      </c>
      <c r="M1711">
        <v>2</v>
      </c>
      <c r="N1711">
        <v>386332</v>
      </c>
      <c r="O1711">
        <v>333719</v>
      </c>
      <c r="P1711" t="s">
        <v>73</v>
      </c>
      <c r="Q1711" t="s">
        <v>85</v>
      </c>
      <c r="R1711" t="s">
        <v>249</v>
      </c>
      <c r="S1711" t="s">
        <v>7831</v>
      </c>
      <c r="T1711" t="s">
        <v>77</v>
      </c>
      <c r="U1711" t="s">
        <v>7832</v>
      </c>
      <c r="V1711" t="s">
        <v>7833</v>
      </c>
      <c r="W1711">
        <v>1200</v>
      </c>
      <c r="X1711">
        <v>9</v>
      </c>
      <c r="Y1711">
        <v>9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6</v>
      </c>
      <c r="BE1711">
        <v>6</v>
      </c>
      <c r="BF1711">
        <v>0</v>
      </c>
      <c r="BG1711">
        <v>0</v>
      </c>
      <c r="BH1711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15</v>
      </c>
      <c r="BI1711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11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11">
        <v>0</v>
      </c>
      <c r="BL1711" t="s">
        <v>79</v>
      </c>
      <c r="BM1711">
        <v>0</v>
      </c>
      <c r="BN1711">
        <v>0</v>
      </c>
      <c r="BO1711" t="s">
        <v>80</v>
      </c>
      <c r="BP1711" t="s">
        <v>312</v>
      </c>
      <c r="BQ1711" t="s">
        <v>7834</v>
      </c>
      <c r="BR1711" t="s">
        <v>82</v>
      </c>
    </row>
    <row r="1712" spans="1:70" x14ac:dyDescent="0.3">
      <c r="A1712" t="s">
        <v>7835</v>
      </c>
      <c r="B1712" s="1">
        <v>46071.432164351849</v>
      </c>
      <c r="C1712" s="1">
        <v>46071.432256944441</v>
      </c>
      <c r="D1712" t="s">
        <v>7836</v>
      </c>
      <c r="E1712" s="2">
        <v>46071</v>
      </c>
      <c r="F1712" s="3">
        <v>0.4284722222222222</v>
      </c>
      <c r="G1712" t="s">
        <v>218</v>
      </c>
      <c r="H1712">
        <v>20</v>
      </c>
      <c r="I1712" t="s">
        <v>7553</v>
      </c>
      <c r="J1712" t="s">
        <v>7836</v>
      </c>
      <c r="K1712">
        <v>3414373</v>
      </c>
      <c r="L1712">
        <v>-76562089</v>
      </c>
      <c r="M1712">
        <v>3</v>
      </c>
      <c r="N1712">
        <v>377536</v>
      </c>
      <c r="O1712">
        <v>326463</v>
      </c>
      <c r="P1712" t="s">
        <v>73</v>
      </c>
      <c r="Q1712" t="s">
        <v>96</v>
      </c>
      <c r="R1712" t="s">
        <v>123</v>
      </c>
      <c r="S1712" t="s">
        <v>7837</v>
      </c>
      <c r="T1712" t="s">
        <v>77</v>
      </c>
      <c r="U1712" t="s">
        <v>7838</v>
      </c>
      <c r="V1712" t="s">
        <v>7839</v>
      </c>
      <c r="W1712">
        <v>4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1</v>
      </c>
      <c r="AK1712">
        <v>1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0</v>
      </c>
      <c r="AT1712">
        <v>0</v>
      </c>
      <c r="AU1712">
        <v>0</v>
      </c>
      <c r="AV1712">
        <v>0</v>
      </c>
      <c r="AW1712">
        <v>0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0</v>
      </c>
      <c r="BD1712">
        <v>4</v>
      </c>
      <c r="BE1712">
        <v>4</v>
      </c>
      <c r="BF1712">
        <v>0</v>
      </c>
      <c r="BG1712">
        <v>0</v>
      </c>
      <c r="BH1712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5</v>
      </c>
      <c r="BI1712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12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12">
        <v>0</v>
      </c>
      <c r="BL1712" t="s">
        <v>79</v>
      </c>
      <c r="BM1712">
        <v>0</v>
      </c>
      <c r="BN1712">
        <v>0</v>
      </c>
      <c r="BO1712" t="s">
        <v>80</v>
      </c>
      <c r="BP1712" t="s">
        <v>81</v>
      </c>
      <c r="BQ1712" t="s">
        <v>79</v>
      </c>
      <c r="BR1712" t="s">
        <v>82</v>
      </c>
    </row>
    <row r="1713" spans="1:70" x14ac:dyDescent="0.3">
      <c r="A1713" t="s">
        <v>7840</v>
      </c>
      <c r="B1713" s="1">
        <v>46071.427164351851</v>
      </c>
      <c r="C1713" s="1">
        <v>46071.427256944444</v>
      </c>
      <c r="D1713" t="s">
        <v>7841</v>
      </c>
      <c r="E1713" s="2">
        <v>46071</v>
      </c>
      <c r="F1713" s="3">
        <v>0.42430555555555555</v>
      </c>
      <c r="G1713" t="s">
        <v>218</v>
      </c>
      <c r="H1713">
        <v>20</v>
      </c>
      <c r="I1713" t="s">
        <v>7553</v>
      </c>
      <c r="J1713" t="s">
        <v>7841</v>
      </c>
      <c r="K1713">
        <v>3414667</v>
      </c>
      <c r="L1713">
        <v>-76561983</v>
      </c>
      <c r="M1713">
        <v>5</v>
      </c>
      <c r="N1713">
        <v>377568</v>
      </c>
      <c r="O1713">
        <v>326475</v>
      </c>
      <c r="P1713" t="s">
        <v>73</v>
      </c>
      <c r="Q1713" t="s">
        <v>74</v>
      </c>
      <c r="R1713" t="s">
        <v>102</v>
      </c>
      <c r="S1713" t="s">
        <v>7842</v>
      </c>
      <c r="T1713" t="s">
        <v>77</v>
      </c>
      <c r="U1713" t="s">
        <v>7843</v>
      </c>
      <c r="V1713" t="s">
        <v>7844</v>
      </c>
      <c r="W1713">
        <v>21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  <c r="BD1713">
        <v>4</v>
      </c>
      <c r="BE1713">
        <v>4</v>
      </c>
      <c r="BF1713">
        <v>0</v>
      </c>
      <c r="BG1713">
        <v>0</v>
      </c>
      <c r="BH1713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4</v>
      </c>
      <c r="BI1713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13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13">
        <v>0</v>
      </c>
      <c r="BL1713" t="s">
        <v>79</v>
      </c>
      <c r="BM1713">
        <v>0</v>
      </c>
      <c r="BN1713">
        <v>0</v>
      </c>
      <c r="BO1713" t="s">
        <v>80</v>
      </c>
      <c r="BP1713" t="s">
        <v>81</v>
      </c>
      <c r="BQ1713" t="s">
        <v>79</v>
      </c>
      <c r="BR1713" t="s">
        <v>82</v>
      </c>
    </row>
    <row r="1714" spans="1:70" x14ac:dyDescent="0.3">
      <c r="A1714" t="s">
        <v>7845</v>
      </c>
      <c r="B1714" s="1">
        <v>46071.426990740743</v>
      </c>
      <c r="C1714" s="1">
        <v>46071.427037037036</v>
      </c>
      <c r="D1714" t="s">
        <v>7846</v>
      </c>
      <c r="E1714" s="2">
        <v>46071</v>
      </c>
      <c r="F1714" s="3">
        <v>0.42430555555555555</v>
      </c>
      <c r="G1714" t="s">
        <v>309</v>
      </c>
      <c r="H1714">
        <v>6</v>
      </c>
      <c r="I1714" t="s">
        <v>6526</v>
      </c>
      <c r="J1714" t="s">
        <v>7846</v>
      </c>
      <c r="K1714">
        <v>349396</v>
      </c>
      <c r="L1714">
        <v>-76496773</v>
      </c>
      <c r="M1714">
        <v>1</v>
      </c>
      <c r="N1714">
        <v>386324</v>
      </c>
      <c r="O1714">
        <v>333735</v>
      </c>
      <c r="P1714" t="s">
        <v>73</v>
      </c>
      <c r="Q1714" t="s">
        <v>85</v>
      </c>
      <c r="R1714" t="s">
        <v>116</v>
      </c>
      <c r="S1714" t="s">
        <v>7847</v>
      </c>
      <c r="T1714" t="s">
        <v>77</v>
      </c>
      <c r="U1714" t="s">
        <v>7848</v>
      </c>
      <c r="V1714" t="s">
        <v>7849</v>
      </c>
      <c r="W1714">
        <v>30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1</v>
      </c>
      <c r="AK1714">
        <v>1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2</v>
      </c>
      <c r="AS1714">
        <v>2</v>
      </c>
      <c r="AT1714">
        <v>0</v>
      </c>
      <c r="AU1714">
        <v>0</v>
      </c>
      <c r="AV1714">
        <v>0</v>
      </c>
      <c r="AW1714">
        <v>0</v>
      </c>
      <c r="AX1714">
        <v>0</v>
      </c>
      <c r="AY1714">
        <v>0</v>
      </c>
      <c r="AZ1714">
        <v>0</v>
      </c>
      <c r="BA1714">
        <v>0</v>
      </c>
      <c r="BB1714">
        <v>0</v>
      </c>
      <c r="BC1714">
        <v>0</v>
      </c>
      <c r="BD1714">
        <v>3</v>
      </c>
      <c r="BE1714">
        <v>3</v>
      </c>
      <c r="BF1714">
        <v>0</v>
      </c>
      <c r="BG1714">
        <v>0</v>
      </c>
      <c r="BH1714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714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14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14">
        <v>0</v>
      </c>
      <c r="BL1714" t="s">
        <v>79</v>
      </c>
      <c r="BM1714">
        <v>0</v>
      </c>
      <c r="BN1714">
        <v>0</v>
      </c>
      <c r="BO1714" t="s">
        <v>80</v>
      </c>
      <c r="BP1714" t="s">
        <v>584</v>
      </c>
      <c r="BQ1714" t="s">
        <v>6616</v>
      </c>
      <c r="BR1714" t="s">
        <v>82</v>
      </c>
    </row>
    <row r="1715" spans="1:70" x14ac:dyDescent="0.3">
      <c r="A1715" t="s">
        <v>7850</v>
      </c>
      <c r="B1715" s="1">
        <v>46071.42</v>
      </c>
      <c r="C1715" s="1">
        <v>46071.420127314814</v>
      </c>
      <c r="D1715" t="s">
        <v>7851</v>
      </c>
      <c r="E1715" s="2">
        <v>46071</v>
      </c>
      <c r="F1715" s="3">
        <v>0.41736111111111113</v>
      </c>
      <c r="G1715" t="s">
        <v>218</v>
      </c>
      <c r="H1715">
        <v>20</v>
      </c>
      <c r="I1715" t="s">
        <v>7547</v>
      </c>
      <c r="J1715" t="s">
        <v>7851</v>
      </c>
      <c r="K1715">
        <v>3414832</v>
      </c>
      <c r="L1715">
        <v>-76561211</v>
      </c>
      <c r="M1715">
        <v>9</v>
      </c>
      <c r="N1715">
        <v>377586</v>
      </c>
      <c r="O1715">
        <v>326561</v>
      </c>
      <c r="P1715" t="s">
        <v>73</v>
      </c>
      <c r="Q1715" t="s">
        <v>96</v>
      </c>
      <c r="R1715" t="s">
        <v>97</v>
      </c>
      <c r="S1715" t="s">
        <v>7852</v>
      </c>
      <c r="T1715" t="s">
        <v>77</v>
      </c>
      <c r="U1715" t="s">
        <v>7853</v>
      </c>
      <c r="V1715" t="s">
        <v>7854</v>
      </c>
      <c r="W1715">
        <v>4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1</v>
      </c>
      <c r="AK1715">
        <v>1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0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1</v>
      </c>
      <c r="BE1715">
        <v>1</v>
      </c>
      <c r="BF1715">
        <v>0</v>
      </c>
      <c r="BG1715">
        <v>0</v>
      </c>
      <c r="BH1715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2</v>
      </c>
      <c r="BI1715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15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15">
        <v>0</v>
      </c>
      <c r="BL1715" t="s">
        <v>79</v>
      </c>
      <c r="BM1715">
        <v>0</v>
      </c>
      <c r="BN1715">
        <v>0</v>
      </c>
      <c r="BO1715" t="s">
        <v>80</v>
      </c>
      <c r="BP1715" t="s">
        <v>81</v>
      </c>
      <c r="BQ1715" t="s">
        <v>79</v>
      </c>
      <c r="BR1715" t="s">
        <v>82</v>
      </c>
    </row>
    <row r="1716" spans="1:70" x14ac:dyDescent="0.3">
      <c r="A1716" t="s">
        <v>7855</v>
      </c>
      <c r="B1716" s="1">
        <v>46071.416388888887</v>
      </c>
      <c r="C1716" s="1">
        <v>46071.416516203702</v>
      </c>
      <c r="D1716" t="s">
        <v>7856</v>
      </c>
      <c r="E1716" s="2">
        <v>46071</v>
      </c>
      <c r="F1716" s="3">
        <v>0.41111111111111109</v>
      </c>
      <c r="G1716" t="s">
        <v>309</v>
      </c>
      <c r="H1716">
        <v>6</v>
      </c>
      <c r="I1716" t="s">
        <v>6526</v>
      </c>
      <c r="J1716" t="s">
        <v>7856</v>
      </c>
      <c r="K1716">
        <v>3492691</v>
      </c>
      <c r="L1716">
        <v>-76494353</v>
      </c>
      <c r="M1716">
        <v>3</v>
      </c>
      <c r="N1716">
        <v>386183</v>
      </c>
      <c r="O1716">
        <v>334003</v>
      </c>
      <c r="P1716" t="s">
        <v>73</v>
      </c>
      <c r="Q1716" t="s">
        <v>96</v>
      </c>
      <c r="R1716" t="s">
        <v>97</v>
      </c>
      <c r="S1716" t="s">
        <v>7857</v>
      </c>
      <c r="T1716" t="s">
        <v>77</v>
      </c>
      <c r="U1716" t="s">
        <v>7858</v>
      </c>
      <c r="V1716" t="s">
        <v>7859</v>
      </c>
      <c r="W1716">
        <v>25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1</v>
      </c>
      <c r="AK1716">
        <v>1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2</v>
      </c>
      <c r="BE1716">
        <v>2</v>
      </c>
      <c r="BF1716">
        <v>0</v>
      </c>
      <c r="BG1716">
        <v>0</v>
      </c>
      <c r="BH1716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3</v>
      </c>
      <c r="BI1716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16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16">
        <v>0</v>
      </c>
      <c r="BL1716" t="s">
        <v>79</v>
      </c>
      <c r="BM1716">
        <v>0</v>
      </c>
      <c r="BN1716">
        <v>0</v>
      </c>
      <c r="BO1716" t="s">
        <v>80</v>
      </c>
      <c r="BP1716" t="s">
        <v>3045</v>
      </c>
      <c r="BQ1716" t="s">
        <v>337</v>
      </c>
      <c r="BR1716" t="s">
        <v>82</v>
      </c>
    </row>
    <row r="1717" spans="1:70" x14ac:dyDescent="0.3">
      <c r="A1717" t="s">
        <v>7860</v>
      </c>
      <c r="B1717" s="1">
        <v>46071.414618055554</v>
      </c>
      <c r="C1717" s="1">
        <v>46071.417581018519</v>
      </c>
      <c r="D1717" t="s">
        <v>7861</v>
      </c>
      <c r="E1717" s="2">
        <v>46071</v>
      </c>
      <c r="F1717" s="3">
        <v>0.38263888888888886</v>
      </c>
      <c r="G1717" t="s">
        <v>218</v>
      </c>
      <c r="H1717">
        <v>20</v>
      </c>
      <c r="I1717" t="s">
        <v>7547</v>
      </c>
      <c r="J1717" t="s">
        <v>7861</v>
      </c>
      <c r="K1717">
        <v>3415034</v>
      </c>
      <c r="L1717">
        <v>-76561515</v>
      </c>
      <c r="M1717">
        <v>4</v>
      </c>
      <c r="N1717">
        <v>377609</v>
      </c>
      <c r="O1717">
        <v>326527</v>
      </c>
      <c r="P1717" t="s">
        <v>73</v>
      </c>
      <c r="Q1717" t="s">
        <v>74</v>
      </c>
      <c r="R1717" t="s">
        <v>91</v>
      </c>
      <c r="S1717" t="s">
        <v>7862</v>
      </c>
      <c r="T1717" t="s">
        <v>77</v>
      </c>
      <c r="U1717" t="s">
        <v>7863</v>
      </c>
      <c r="V1717" t="s">
        <v>7565</v>
      </c>
      <c r="W1717">
        <v>300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>
        <v>6</v>
      </c>
      <c r="BE1717">
        <v>6</v>
      </c>
      <c r="BF1717">
        <v>0</v>
      </c>
      <c r="BG1717">
        <v>0</v>
      </c>
      <c r="BH1717">
        <f>form_1__registro_diario_de_encuesta_larvaria_en_lch[[#This Row],[16_Sumideros_inspecc]]+form_1__registro_diario_de_encuesta_larvaria_en_lch[[#This Row],[20_Tinas_inspecciona]]+form_1__registro_diario_de_encuesta_larvaria_en_lch[[#This Row],[24_Llantas_inspeccio]]+form_1__registro_diario_de_encuesta_larvaria_en_lch[[#This Row],[28_Tarros_yo_latas_i]]+form_1__registro_diario_de_encuesta_larvaria_en_lch[[#This Row],[32_Fuentes_yo_tanque]]+form_1__registro_diario_de_encuesta_larvaria_en_lch[[#This Row],[36_Platos_en_materas]]+form_1__registro_diario_de_encuesta_larvaria_en_lch[[#This Row],[40_Floreros_yo_matas]]+form_1__registro_diario_de_encuesta_larvaria_en_lch[[#This Row],[44_Criaderos_natural]]+form_1__registro_diario_de_encuesta_larvaria_en_lch[[#This Row],[48_Otros_inspecciona]]</f>
        <v>6</v>
      </c>
      <c r="BI1717">
        <f>form_1__registro_diario_de_encuesta_larvaria_en_lch[[#This Row],[17_Sumideros_con_lar]]+form_1__registro_diario_de_encuesta_larvaria_en_lch[[#This Row],[21_Tinas_con_larvas_]]+form_1__registro_diario_de_encuesta_larvaria_en_lch[[#This Row],[25_Llantas_con_larva]]+form_1__registro_diario_de_encuesta_larvaria_en_lch[[#This Row],[29_Tarros_yo_latas_c]]+form_1__registro_diario_de_encuesta_larvaria_en_lch[[#This Row],[33_Fuentes_yo_tanque]]+form_1__registro_diario_de_encuesta_larvaria_en_lch[[#This Row],[37_Platos_en_materas]]+form_1__registro_diario_de_encuesta_larvaria_en_lch[[#This Row],[41_Floreros_yo_matas]]+form_1__registro_diario_de_encuesta_larvaria_en_lch[[#This Row],[45_Criaderos_natural]]+form_1__registro_diario_de_encuesta_larvaria_en_lch[[#This Row],[49_Otros_con_larvas_]]</f>
        <v>0</v>
      </c>
      <c r="BJ1717">
        <f>form_1__registro_diario_de_encuesta_larvaria_en_lch[[#This Row],[18_Sumideros_con_pup]]+form_1__registro_diario_de_encuesta_larvaria_en_lch[[#This Row],[22_Tinas_con_pupas_d]]+form_1__registro_diario_de_encuesta_larvaria_en_lch[[#This Row],[26_Llantas_con_pupas]]+form_1__registro_diario_de_encuesta_larvaria_en_lch[[#This Row],[34_Fuentes_yo_tanque]]+form_1__registro_diario_de_encuesta_larvaria_en_lch[[#This Row],[38_Platos_en_materas]]+form_1__registro_diario_de_encuesta_larvaria_en_lch[[#This Row],[42_Floreros_yo_matas]]+form_1__registro_diario_de_encuesta_larvaria_en_lch[[#This Row],[46_Criaderos_natural]]+form_1__registro_diario_de_encuesta_larvaria_en_lch[[#This Row],[50_Otros_con_pupas_d]]</f>
        <v>0</v>
      </c>
      <c r="BK1717">
        <v>0</v>
      </c>
      <c r="BL1717" t="s">
        <v>79</v>
      </c>
      <c r="BM1717">
        <v>0</v>
      </c>
      <c r="BN1717">
        <v>0</v>
      </c>
      <c r="BO1717" t="s">
        <v>80</v>
      </c>
      <c r="BP1717" t="s">
        <v>81</v>
      </c>
      <c r="BQ1717" t="s">
        <v>79</v>
      </c>
      <c r="BR1717" t="s">
        <v>7864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00FAE65-C2D4-4AD1-B05E-37C328C1485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form-1__registro-diario-de-encu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Ramirez</dc:creator>
  <cp:lastModifiedBy>Andres Felipe Ramirez</cp:lastModifiedBy>
  <cp:lastPrinted>2026-02-19T05:54:00Z</cp:lastPrinted>
  <dcterms:created xsi:type="dcterms:W3CDTF">2026-01-31T20:34:22Z</dcterms:created>
  <dcterms:modified xsi:type="dcterms:W3CDTF">2026-02-19T07:50:44Z</dcterms:modified>
</cp:coreProperties>
</file>